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C:\Areeya\02-07-25\Desktop\งบการเงิน\งบการเงิน ปี 69\สุนี\Tpoly Q1-2026\"/>
    </mc:Choice>
  </mc:AlternateContent>
  <xr:revisionPtr revIDLastSave="0" documentId="13_ncr:1_{FDC3F407-EAD1-4BD0-8E83-F110DA7599E8}" xr6:coauthVersionLast="47" xr6:coauthVersionMax="47" xr10:uidLastSave="{00000000-0000-0000-0000-000000000000}"/>
  <bookViews>
    <workbookView xWindow="-108" yWindow="-108" windowWidth="23256" windowHeight="12456" tabRatio="1000" activeTab="20" xr2:uid="{00000000-000D-0000-FFFF-FFFF00000000}"/>
  </bookViews>
  <sheets>
    <sheet name="Note P1-3" sheetId="1" r:id="rId1"/>
    <sheet name="P4-8" sheetId="115" r:id="rId2"/>
    <sheet name="P9-18" sheetId="116" r:id="rId3"/>
    <sheet name="P19-25" sheetId="75" r:id="rId4"/>
    <sheet name="P26" sheetId="111" r:id="rId5"/>
    <sheet name="P27" sheetId="112" r:id="rId6"/>
    <sheet name="P28-29" sheetId="98" r:id="rId7"/>
    <sheet name="P30" sheetId="99" r:id="rId8"/>
    <sheet name="P31" sheetId="101" r:id="rId9"/>
    <sheet name="P32-36" sheetId="85" r:id="rId10"/>
    <sheet name="P37" sheetId="79" r:id="rId11"/>
    <sheet name="P38" sheetId="117" r:id="rId12"/>
    <sheet name="P39" sheetId="77" r:id="rId13"/>
    <sheet name="P40" sheetId="118" r:id="rId14"/>
    <sheet name="P41" sheetId="73" r:id="rId15"/>
    <sheet name="P42-44" sheetId="40" r:id="rId16"/>
    <sheet name="P45" sheetId="65" r:id="rId17"/>
    <sheet name="P46" sheetId="47" r:id="rId18"/>
    <sheet name="P47" sheetId="20" r:id="rId19"/>
    <sheet name="P48" sheetId="109" r:id="rId20"/>
    <sheet name="P49-50" sheetId="110" r:id="rId21"/>
    <sheet name="P51-52" sheetId="114" r:id="rId22"/>
    <sheet name="P53-55" sheetId="21" r:id="rId23"/>
    <sheet name="P56-58" sheetId="64"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_Hlk1388456" localSheetId="0">'Note P1-3'!#REF!</definedName>
    <definedName name="ann" localSheetId="4">'[1]EX 1'!#REF!</definedName>
    <definedName name="ann" localSheetId="5">'[1]EX 1'!#REF!</definedName>
    <definedName name="ann" localSheetId="6">'[2]EX 1'!#REF!</definedName>
    <definedName name="ann" localSheetId="7">'[2]EX 1'!#REF!</definedName>
    <definedName name="ann" localSheetId="8">'[3]EX 1'!#REF!</definedName>
    <definedName name="ann" localSheetId="10">'[3]EX 1'!#REF!</definedName>
    <definedName name="ann" localSheetId="11">'[3]EX 1'!#REF!</definedName>
    <definedName name="ann" localSheetId="12">'[3]EX 1'!#REF!</definedName>
    <definedName name="ann" localSheetId="13">'[3]EX 1'!#REF!</definedName>
    <definedName name="ann" localSheetId="19">'[4]EX 1'!#REF!</definedName>
    <definedName name="ann" localSheetId="20">'[4]EX 1'!#REF!</definedName>
    <definedName name="ann" localSheetId="21">'[4]EX 1'!#REF!</definedName>
    <definedName name="ann">'[4]EX 1'!#REF!</definedName>
    <definedName name="ARP_Threshold" localSheetId="4">'[5]EX 1'!#REF!</definedName>
    <definedName name="ARP_Threshold" localSheetId="5">'[5]EX 1'!#REF!</definedName>
    <definedName name="ARP_Threshold" localSheetId="6">'[6]EX 1'!#REF!</definedName>
    <definedName name="ARP_Threshold" localSheetId="7">'[6]EX 1'!#REF!</definedName>
    <definedName name="ARP_Threshold" localSheetId="8">'[7]EX 1'!#REF!</definedName>
    <definedName name="ARP_Threshold" localSheetId="10">'[7]EX 1'!#REF!</definedName>
    <definedName name="ARP_Threshold" localSheetId="11">'[7]EX 1'!#REF!</definedName>
    <definedName name="ARP_Threshold" localSheetId="12">'[7]EX 1'!#REF!</definedName>
    <definedName name="ARP_Threshold" localSheetId="13">'[7]EX 1'!#REF!</definedName>
    <definedName name="ARP_Threshold" localSheetId="19">'[8]EX 1'!#REF!</definedName>
    <definedName name="ARP_Threshold" localSheetId="20">'[8]EX 1'!#REF!</definedName>
    <definedName name="ARP_Threshold" localSheetId="21">'[8]EX 1'!#REF!</definedName>
    <definedName name="ARP_Threshold">'[8]EX 1'!#REF!</definedName>
    <definedName name="L_Adjust" localSheetId="4">[9]Links!$H$1:$H$65536</definedName>
    <definedName name="L_Adjust" localSheetId="5">[9]Links!$H$1:$H$65536</definedName>
    <definedName name="L_Adjust" localSheetId="6">[10]Links!$H:$H</definedName>
    <definedName name="L_Adjust" localSheetId="7">[10]Links!$H:$H</definedName>
    <definedName name="L_Adjust" localSheetId="8">[11]Links!$H:$H</definedName>
    <definedName name="L_Adjust" localSheetId="10">[11]Links!$H:$H</definedName>
    <definedName name="L_Adjust" localSheetId="11">[11]Links!$H:$H</definedName>
    <definedName name="L_Adjust" localSheetId="12">[11]Links!$H:$H</definedName>
    <definedName name="L_Adjust" localSheetId="13">[11]Links!$H:$H</definedName>
    <definedName name="L_Adjust">[12]Links!$H$1:$H$65536</definedName>
    <definedName name="L_AJE_Tot" localSheetId="4">[9]Links!$G$1:$G$65536</definedName>
    <definedName name="L_AJE_Tot" localSheetId="5">[9]Links!$G$1:$G$65536</definedName>
    <definedName name="L_AJE_Tot" localSheetId="6">[10]Links!$G:$G</definedName>
    <definedName name="L_AJE_Tot" localSheetId="7">[10]Links!$G:$G</definedName>
    <definedName name="L_AJE_Tot" localSheetId="8">[11]Links!$G:$G</definedName>
    <definedName name="L_AJE_Tot" localSheetId="10">[11]Links!$G:$G</definedName>
    <definedName name="L_AJE_Tot" localSheetId="11">[11]Links!$G:$G</definedName>
    <definedName name="L_AJE_Tot" localSheetId="12">[11]Links!$G:$G</definedName>
    <definedName name="L_AJE_Tot" localSheetId="13">[11]Links!$G:$G</definedName>
    <definedName name="L_AJE_Tot">[12]Links!$G$1:$G$65536</definedName>
    <definedName name="L_CY_Beg" localSheetId="4">[9]Links!$F$1:$F$65536</definedName>
    <definedName name="L_CY_Beg" localSheetId="5">[9]Links!$F$1:$F$65536</definedName>
    <definedName name="L_CY_Beg" localSheetId="6">[10]Links!$F:$F</definedName>
    <definedName name="L_CY_Beg" localSheetId="7">[10]Links!$F:$F</definedName>
    <definedName name="L_CY_Beg" localSheetId="8">[11]Links!$F:$F</definedName>
    <definedName name="L_CY_Beg" localSheetId="10">[11]Links!$F:$F</definedName>
    <definedName name="L_CY_Beg" localSheetId="11">[11]Links!$F:$F</definedName>
    <definedName name="L_CY_Beg" localSheetId="12">[11]Links!$F:$F</definedName>
    <definedName name="L_CY_Beg" localSheetId="13">[11]Links!$F:$F</definedName>
    <definedName name="L_CY_Beg">[12]Links!$F$1:$F$65536</definedName>
    <definedName name="L_CY_End" localSheetId="4">[9]Links!$J$1:$J$65536</definedName>
    <definedName name="L_CY_End" localSheetId="5">[9]Links!$J$1:$J$65536</definedName>
    <definedName name="L_CY_End" localSheetId="6">[10]Links!$J:$J</definedName>
    <definedName name="L_CY_End" localSheetId="7">[10]Links!$J:$J</definedName>
    <definedName name="L_CY_End" localSheetId="8">[11]Links!$J:$J</definedName>
    <definedName name="L_CY_End" localSheetId="10">[11]Links!$J:$J</definedName>
    <definedName name="L_CY_End" localSheetId="11">[11]Links!$J:$J</definedName>
    <definedName name="L_CY_End" localSheetId="12">[11]Links!$J:$J</definedName>
    <definedName name="L_CY_End" localSheetId="13">[11]Links!$J:$J</definedName>
    <definedName name="L_CY_End">[12]Links!$J$1:$J$65536</definedName>
    <definedName name="L_PY_End" localSheetId="4">[9]Links!$K$1:$K$65536</definedName>
    <definedName name="L_PY_End" localSheetId="5">[9]Links!$K$1:$K$65536</definedName>
    <definedName name="L_PY_End" localSheetId="6">[10]Links!$K:$K</definedName>
    <definedName name="L_PY_End" localSheetId="7">[10]Links!$K:$K</definedName>
    <definedName name="L_PY_End" localSheetId="8">[11]Links!$K:$K</definedName>
    <definedName name="L_PY_End" localSheetId="10">[11]Links!$K:$K</definedName>
    <definedName name="L_PY_End" localSheetId="11">[11]Links!$K:$K</definedName>
    <definedName name="L_PY_End" localSheetId="12">[11]Links!$K:$K</definedName>
    <definedName name="L_PY_End" localSheetId="13">[11]Links!$K:$K</definedName>
    <definedName name="L_PY_End">[12]Links!$K$1:$K$65536</definedName>
    <definedName name="L_RJE_Tot" localSheetId="4">[9]Links!$I$1:$I$65536</definedName>
    <definedName name="L_RJE_Tot" localSheetId="5">[9]Links!$I$1:$I$65536</definedName>
    <definedName name="L_RJE_Tot" localSheetId="6">[10]Links!$I:$I</definedName>
    <definedName name="L_RJE_Tot" localSheetId="7">[10]Links!$I:$I</definedName>
    <definedName name="L_RJE_Tot" localSheetId="8">[11]Links!$I:$I</definedName>
    <definedName name="L_RJE_Tot" localSheetId="10">[11]Links!$I:$I</definedName>
    <definedName name="L_RJE_Tot" localSheetId="11">[11]Links!$I:$I</definedName>
    <definedName name="L_RJE_Tot" localSheetId="12">[11]Links!$I:$I</definedName>
    <definedName name="L_RJE_Tot" localSheetId="13">[11]Links!$I:$I</definedName>
    <definedName name="L_RJE_Tot">[12]Links!$I$1:$I$65536</definedName>
    <definedName name="_xlnm.Print_Area" localSheetId="0">'Note P1-3'!$A$1:$P$111</definedName>
    <definedName name="_xlnm.Print_Area" localSheetId="3">'P19-25'!$A$1:$S$288</definedName>
    <definedName name="_xlnm.Print_Area" localSheetId="4">'P26'!$A$1:$Y$25</definedName>
    <definedName name="_xlnm.Print_Area" localSheetId="5">'P27'!$A$1:$Q$34</definedName>
    <definedName name="_xlnm.Print_Area" localSheetId="6">'P28-29'!$A$1:$AG$57</definedName>
    <definedName name="_xlnm.Print_Area" localSheetId="7">'P30'!$A$1:$AH$29</definedName>
    <definedName name="_xlnm.Print_Area" localSheetId="8">'P31'!$A$1:$AD$31</definedName>
    <definedName name="_xlnm.Print_Area" localSheetId="9">'P32-36'!$A$1:$P$199</definedName>
    <definedName name="_xlnm.Print_Area" localSheetId="10">'P37'!$A$1:$U$50</definedName>
    <definedName name="_xlnm.Print_Area" localSheetId="11">'P38'!$A$1:$O$23</definedName>
    <definedName name="_xlnm.Print_Area" localSheetId="12">'P39'!$A$1:$N$34</definedName>
    <definedName name="_xlnm.Print_Area" localSheetId="13">'P40'!$A$1:$P$25</definedName>
    <definedName name="_xlnm.Print_Area" localSheetId="14">'P41'!$A$1:$P$44</definedName>
    <definedName name="_xlnm.Print_Area" localSheetId="15">'P42-44'!$A$1:$Q$123</definedName>
    <definedName name="_xlnm.Print_Area" localSheetId="16">'P45'!$A$1:$R$48</definedName>
    <definedName name="_xlnm.Print_Area" localSheetId="17">'P46'!$A$1:$P$36</definedName>
    <definedName name="_xlnm.Print_Area" localSheetId="18">'P47'!$A$1:$AF$43</definedName>
    <definedName name="_xlnm.Print_Area" localSheetId="19">'P48'!$A$1:$R$33</definedName>
    <definedName name="_xlnm.Print_Area" localSheetId="1">'P4-8'!$A$1:$T$197</definedName>
    <definedName name="_xlnm.Print_Area" localSheetId="20">'P49-50'!$A$1:$U$84</definedName>
    <definedName name="_xlnm.Print_Area" localSheetId="21">'P51-52'!$A$1:$S$87</definedName>
    <definedName name="_xlnm.Print_Area" localSheetId="22">'P53-55'!$A$1:$T$109</definedName>
    <definedName name="_xlnm.Print_Area" localSheetId="23">'P56-58'!$A$1:$R$117</definedName>
    <definedName name="_xlnm.Print_Area" localSheetId="2">'P9-18'!$A$1:$S$363</definedName>
    <definedName name="S_Adjust_Data" localSheetId="4">[9]Lead!$J$1:$J$12</definedName>
    <definedName name="S_Adjust_Data" localSheetId="5">[9]Lead!$J$1:$J$12</definedName>
    <definedName name="S_Adjust_Data" localSheetId="6">[10]Lead!$J$1:$J$12</definedName>
    <definedName name="S_Adjust_Data" localSheetId="7">[10]Lead!$J$1:$J$12</definedName>
    <definedName name="S_Adjust_Data" localSheetId="8">[11]Lead!$J$1:$J$12</definedName>
    <definedName name="S_Adjust_Data" localSheetId="10">[11]Lead!$J$1:$J$12</definedName>
    <definedName name="S_Adjust_Data" localSheetId="11">[11]Lead!$J$1:$J$12</definedName>
    <definedName name="S_Adjust_Data" localSheetId="12">[11]Lead!$J$1:$J$12</definedName>
    <definedName name="S_Adjust_Data" localSheetId="13">[11]Lead!$J$1:$J$12</definedName>
    <definedName name="S_Adjust_Data">[12]Lead!$J$1:$J$12</definedName>
    <definedName name="S_AJE_Tot_Data" localSheetId="4">[9]Lead!$I$1:$I$12</definedName>
    <definedName name="S_AJE_Tot_Data" localSheetId="5">[9]Lead!$I$1:$I$12</definedName>
    <definedName name="S_AJE_Tot_Data" localSheetId="6">[10]Lead!$I$1:$I$12</definedName>
    <definedName name="S_AJE_Tot_Data" localSheetId="7">[10]Lead!$I$1:$I$12</definedName>
    <definedName name="S_AJE_Tot_Data" localSheetId="8">[11]Lead!$I$1:$I$12</definedName>
    <definedName name="S_AJE_Tot_Data" localSheetId="10">[11]Lead!$I$1:$I$12</definedName>
    <definedName name="S_AJE_Tot_Data" localSheetId="11">[11]Lead!$I$1:$I$12</definedName>
    <definedName name="S_AJE_Tot_Data" localSheetId="12">[11]Lead!$I$1:$I$12</definedName>
    <definedName name="S_AJE_Tot_Data" localSheetId="13">[11]Lead!$I$1:$I$12</definedName>
    <definedName name="S_AJE_Tot_Data">[12]Lead!$I$1:$I$12</definedName>
    <definedName name="S_CY_Beg_Data" localSheetId="4">[9]Lead!$G$1:$G$12</definedName>
    <definedName name="S_CY_Beg_Data" localSheetId="5">[9]Lead!$G$1:$G$12</definedName>
    <definedName name="S_CY_Beg_Data" localSheetId="6">[10]Lead!$G$1:$G$12</definedName>
    <definedName name="S_CY_Beg_Data" localSheetId="7">[10]Lead!$G$1:$G$12</definedName>
    <definedName name="S_CY_Beg_Data" localSheetId="8">[11]Lead!$G$1:$G$12</definedName>
    <definedName name="S_CY_Beg_Data" localSheetId="10">[11]Lead!$G$1:$G$12</definedName>
    <definedName name="S_CY_Beg_Data" localSheetId="11">[11]Lead!$G$1:$G$12</definedName>
    <definedName name="S_CY_Beg_Data" localSheetId="12">[11]Lead!$G$1:$G$12</definedName>
    <definedName name="S_CY_Beg_Data" localSheetId="13">[11]Lead!$G$1:$G$12</definedName>
    <definedName name="S_CY_Beg_Data">[12]Lead!$G$1:$G$12</definedName>
    <definedName name="S_CY_End_Data" localSheetId="4">[9]Lead!$L$1:$L$12</definedName>
    <definedName name="S_CY_End_Data" localSheetId="5">[9]Lead!$L$1:$L$12</definedName>
    <definedName name="S_CY_End_Data" localSheetId="6">[10]Lead!$L$1:$L$12</definedName>
    <definedName name="S_CY_End_Data" localSheetId="7">[10]Lead!$L$1:$L$12</definedName>
    <definedName name="S_CY_End_Data" localSheetId="8">[11]Lead!$L$1:$L$12</definedName>
    <definedName name="S_CY_End_Data" localSheetId="10">[11]Lead!$L$1:$L$12</definedName>
    <definedName name="S_CY_End_Data" localSheetId="11">[11]Lead!$L$1:$L$12</definedName>
    <definedName name="S_CY_End_Data" localSheetId="12">[11]Lead!$L$1:$L$12</definedName>
    <definedName name="S_CY_End_Data" localSheetId="13">[11]Lead!$L$1:$L$12</definedName>
    <definedName name="S_CY_End_Data">[12]Lead!$L$1:$L$12</definedName>
    <definedName name="S_PY_End_Data" localSheetId="4">[9]Lead!$N$1:$N$12</definedName>
    <definedName name="S_PY_End_Data" localSheetId="5">[9]Lead!$N$1:$N$12</definedName>
    <definedName name="S_PY_End_Data" localSheetId="6">[10]Lead!$N$1:$N$12</definedName>
    <definedName name="S_PY_End_Data" localSheetId="7">[10]Lead!$N$1:$N$12</definedName>
    <definedName name="S_PY_End_Data" localSheetId="8">[11]Lead!$N$1:$N$12</definedName>
    <definedName name="S_PY_End_Data" localSheetId="10">[11]Lead!$N$1:$N$12</definedName>
    <definedName name="S_PY_End_Data" localSheetId="11">[11]Lead!$N$1:$N$12</definedName>
    <definedName name="S_PY_End_Data" localSheetId="12">[11]Lead!$N$1:$N$12</definedName>
    <definedName name="S_PY_End_Data" localSheetId="13">[11]Lead!$N$1:$N$12</definedName>
    <definedName name="S_PY_End_Data">[12]Lead!$N$1:$N$12</definedName>
    <definedName name="S_RJE_Tot_Data" localSheetId="4">[9]Lead!$K$1:$K$12</definedName>
    <definedName name="S_RJE_Tot_Data" localSheetId="5">[9]Lead!$K$1:$K$12</definedName>
    <definedName name="S_RJE_Tot_Data" localSheetId="6">[10]Lead!$K$1:$K$12</definedName>
    <definedName name="S_RJE_Tot_Data" localSheetId="7">[10]Lead!$K$1:$K$12</definedName>
    <definedName name="S_RJE_Tot_Data" localSheetId="8">[11]Lead!$K$1:$K$12</definedName>
    <definedName name="S_RJE_Tot_Data" localSheetId="10">[11]Lead!$K$1:$K$12</definedName>
    <definedName name="S_RJE_Tot_Data" localSheetId="11">[11]Lead!$K$1:$K$12</definedName>
    <definedName name="S_RJE_Tot_Data" localSheetId="12">[11]Lead!$K$1:$K$12</definedName>
    <definedName name="S_RJE_Tot_Data" localSheetId="13">[11]Lead!$K$1:$K$12</definedName>
    <definedName name="S_RJE_Tot_Data">[12]Lead!$K$1:$K$12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8" i="110" l="1"/>
  <c r="T141" i="115"/>
  <c r="R141" i="115"/>
  <c r="P141" i="115"/>
  <c r="N141" i="115"/>
  <c r="L141" i="115"/>
  <c r="O38" i="116"/>
  <c r="M38" i="116"/>
  <c r="S7" i="116"/>
  <c r="M7" i="116"/>
  <c r="T142" i="115"/>
  <c r="T138" i="115"/>
  <c r="T139" i="115"/>
  <c r="T140" i="115"/>
  <c r="T137" i="115"/>
  <c r="E42" i="40"/>
  <c r="Q21" i="40"/>
  <c r="Q15" i="40"/>
  <c r="O15" i="40"/>
  <c r="P17" i="118"/>
  <c r="P19" i="118" s="1"/>
  <c r="P21" i="118" s="1"/>
  <c r="N17" i="118"/>
  <c r="N19" i="118" s="1"/>
  <c r="N21" i="118" s="1"/>
  <c r="L17" i="118"/>
  <c r="L19" i="118" s="1"/>
  <c r="L21" i="118" s="1"/>
  <c r="J17" i="118"/>
  <c r="J19" i="118" s="1"/>
  <c r="J21" i="118" s="1"/>
  <c r="L6" i="118"/>
  <c r="P6" i="118" s="1"/>
  <c r="J6" i="118"/>
  <c r="N6" i="118" s="1"/>
  <c r="J5" i="118"/>
  <c r="N18" i="77"/>
  <c r="N20" i="77" s="1"/>
  <c r="L18" i="77"/>
  <c r="L20" i="77" s="1"/>
  <c r="J18" i="77"/>
  <c r="J20" i="77" s="1"/>
  <c r="H18" i="77"/>
  <c r="H20" i="77" s="1"/>
  <c r="N9" i="77"/>
  <c r="L9" i="77"/>
  <c r="J9" i="77"/>
  <c r="H9" i="77"/>
  <c r="H4" i="77"/>
  <c r="F117" i="64"/>
  <c r="E116" i="64"/>
  <c r="F40" i="64"/>
  <c r="E39" i="64"/>
  <c r="F199" i="85"/>
  <c r="F198" i="85"/>
  <c r="P12" i="85"/>
  <c r="N12" i="85"/>
  <c r="L12" i="85"/>
  <c r="J12" i="85"/>
  <c r="S254" i="116"/>
  <c r="Q254" i="116"/>
  <c r="G33" i="116"/>
  <c r="T193" i="115"/>
  <c r="R193" i="115"/>
  <c r="P193" i="115"/>
  <c r="N193" i="115"/>
  <c r="P179" i="115"/>
  <c r="N179" i="115"/>
  <c r="Q72" i="75"/>
  <c r="O72" i="75"/>
  <c r="M72" i="75"/>
  <c r="S71" i="75"/>
  <c r="S70" i="75"/>
  <c r="S69" i="75"/>
  <c r="S68" i="75"/>
  <c r="S67" i="75"/>
  <c r="S66" i="75"/>
  <c r="S65" i="75"/>
  <c r="S64" i="75"/>
  <c r="S63" i="75"/>
  <c r="S62" i="75"/>
  <c r="Q60" i="75"/>
  <c r="M60" i="75"/>
  <c r="S59" i="75"/>
  <c r="S58" i="75"/>
  <c r="S57" i="75"/>
  <c r="S56" i="75"/>
  <c r="S55" i="75"/>
  <c r="S54" i="75"/>
  <c r="S53" i="75"/>
  <c r="O52" i="75"/>
  <c r="S51" i="75"/>
  <c r="S50" i="75"/>
  <c r="Q30" i="114"/>
  <c r="Q23" i="114"/>
  <c r="S23" i="114" s="1"/>
  <c r="Q24" i="114"/>
  <c r="S24" i="114" s="1"/>
  <c r="Q25" i="114"/>
  <c r="S25" i="114"/>
  <c r="K27" i="114"/>
  <c r="M27" i="114"/>
  <c r="O27" i="114"/>
  <c r="P102" i="85"/>
  <c r="P104" i="85" s="1"/>
  <c r="N102" i="85"/>
  <c r="N104" i="85" s="1"/>
  <c r="L102" i="85"/>
  <c r="L104" i="85" s="1"/>
  <c r="J102" i="85"/>
  <c r="J104" i="85" s="1"/>
  <c r="I19" i="20"/>
  <c r="AF31" i="20"/>
  <c r="AE31" i="20"/>
  <c r="AD31" i="20"/>
  <c r="AF30" i="20"/>
  <c r="AE30" i="20"/>
  <c r="AD30" i="20"/>
  <c r="AD26" i="20"/>
  <c r="AE26" i="20"/>
  <c r="AF26" i="20"/>
  <c r="AD27" i="20"/>
  <c r="AE27" i="20"/>
  <c r="AF27" i="20"/>
  <c r="AD28" i="20"/>
  <c r="AE28" i="20"/>
  <c r="AF28" i="20"/>
  <c r="AF25" i="20"/>
  <c r="AE25" i="20"/>
  <c r="AD25" i="20"/>
  <c r="AF24" i="20"/>
  <c r="AE24" i="20"/>
  <c r="AD24" i="20"/>
  <c r="AD22" i="20"/>
  <c r="AE22" i="20"/>
  <c r="AF22" i="20"/>
  <c r="AF21" i="20"/>
  <c r="AD21" i="20"/>
  <c r="AF14" i="20"/>
  <c r="AF15" i="20"/>
  <c r="AF16" i="20"/>
  <c r="AF17" i="20"/>
  <c r="AF18" i="20"/>
  <c r="AF13" i="20"/>
  <c r="AD14" i="20"/>
  <c r="AD15" i="20"/>
  <c r="AD16" i="20"/>
  <c r="AD17" i="20"/>
  <c r="AD18" i="20"/>
  <c r="AD13" i="20"/>
  <c r="S42" i="116"/>
  <c r="Q42" i="116"/>
  <c r="O42" i="116"/>
  <c r="M42" i="116"/>
  <c r="P53" i="64"/>
  <c r="N24" i="65"/>
  <c r="R52" i="64"/>
  <c r="R50" i="64"/>
  <c r="R49" i="64"/>
  <c r="S11" i="116"/>
  <c r="S13" i="116" s="1"/>
  <c r="Q11" i="116"/>
  <c r="Q13" i="116" s="1"/>
  <c r="O11" i="116"/>
  <c r="O13" i="116" s="1"/>
  <c r="M11" i="116"/>
  <c r="M13" i="116" s="1"/>
  <c r="H22" i="73"/>
  <c r="Q185" i="116"/>
  <c r="Q188" i="116" s="1"/>
  <c r="S185" i="116"/>
  <c r="S188" i="116" s="1"/>
  <c r="O185" i="116"/>
  <c r="O188" i="116" s="1"/>
  <c r="M185" i="116"/>
  <c r="M188" i="116" s="1"/>
  <c r="O353" i="116"/>
  <c r="O292" i="116"/>
  <c r="O296" i="116" s="1"/>
  <c r="M292" i="116"/>
  <c r="M296" i="116" s="1"/>
  <c r="S245" i="116"/>
  <c r="Q245" i="116"/>
  <c r="O245" i="116"/>
  <c r="M245" i="116"/>
  <c r="S241" i="116"/>
  <c r="Q241" i="116"/>
  <c r="Q203" i="116"/>
  <c r="O203" i="116"/>
  <c r="M203" i="116"/>
  <c r="S198" i="116"/>
  <c r="T59" i="115"/>
  <c r="T58" i="115"/>
  <c r="R63" i="64"/>
  <c r="P64" i="115"/>
  <c r="N64" i="115"/>
  <c r="AD22" i="101"/>
  <c r="AB22" i="101"/>
  <c r="Z22" i="101"/>
  <c r="X22" i="101"/>
  <c r="V22" i="101"/>
  <c r="T22" i="101"/>
  <c r="R65" i="64"/>
  <c r="AC45" i="98"/>
  <c r="AA45" i="98"/>
  <c r="AC42" i="98"/>
  <c r="AA42" i="98"/>
  <c r="AC41" i="98"/>
  <c r="AA41" i="98"/>
  <c r="AC38" i="98"/>
  <c r="AA38" i="98"/>
  <c r="AC24" i="98"/>
  <c r="AA24" i="98"/>
  <c r="AC21" i="98"/>
  <c r="AA21" i="98"/>
  <c r="AC13" i="98"/>
  <c r="AA13" i="98"/>
  <c r="AC11" i="98"/>
  <c r="AA11" i="98"/>
  <c r="AC9" i="98"/>
  <c r="AA9" i="98"/>
  <c r="M219" i="75"/>
  <c r="M221" i="75" s="1"/>
  <c r="O219" i="75"/>
  <c r="O221" i="75" s="1"/>
  <c r="Q219" i="75"/>
  <c r="Q221" i="75" s="1"/>
  <c r="S219" i="75"/>
  <c r="S221" i="75" s="1"/>
  <c r="Q162" i="116"/>
  <c r="O162" i="116"/>
  <c r="M162" i="116"/>
  <c r="S160" i="116"/>
  <c r="S159" i="116"/>
  <c r="T125" i="115"/>
  <c r="L125" i="115"/>
  <c r="T132" i="115"/>
  <c r="T131" i="115"/>
  <c r="T130" i="115"/>
  <c r="T129" i="115"/>
  <c r="T128" i="115"/>
  <c r="T127" i="115"/>
  <c r="R52" i="115"/>
  <c r="R54" i="115" s="1"/>
  <c r="G77" i="115"/>
  <c r="G118" i="115" s="1"/>
  <c r="F76" i="115"/>
  <c r="F117" i="115" s="1"/>
  <c r="T110" i="115"/>
  <c r="T112" i="115" s="1"/>
  <c r="R110" i="115"/>
  <c r="R112" i="115" s="1"/>
  <c r="P110" i="115"/>
  <c r="P112" i="115" s="1"/>
  <c r="N110" i="115"/>
  <c r="N112" i="115" s="1"/>
  <c r="T82" i="115"/>
  <c r="R82" i="115"/>
  <c r="R88" i="115" s="1"/>
  <c r="R90" i="115" s="1"/>
  <c r="T94" i="115"/>
  <c r="T96" i="115" s="1"/>
  <c r="R94" i="115"/>
  <c r="R96" i="115" s="1"/>
  <c r="P94" i="115"/>
  <c r="P96" i="115" s="1"/>
  <c r="N94" i="115"/>
  <c r="N96" i="115" s="1"/>
  <c r="T88" i="115"/>
  <c r="T90" i="115" s="1"/>
  <c r="P88" i="115"/>
  <c r="P90" i="115" s="1"/>
  <c r="N88" i="115"/>
  <c r="N90" i="115" s="1"/>
  <c r="R64" i="115"/>
  <c r="T57" i="115"/>
  <c r="T52" i="115"/>
  <c r="T54" i="115" s="1"/>
  <c r="P52" i="115"/>
  <c r="P54" i="115" s="1"/>
  <c r="N52" i="115"/>
  <c r="N54" i="115" s="1"/>
  <c r="T46" i="115"/>
  <c r="R46" i="115"/>
  <c r="S63" i="110"/>
  <c r="S62" i="110"/>
  <c r="S61" i="110"/>
  <c r="S60" i="110"/>
  <c r="S58" i="110"/>
  <c r="S57" i="110"/>
  <c r="S56" i="110"/>
  <c r="S55" i="110"/>
  <c r="P70" i="85"/>
  <c r="N70" i="85"/>
  <c r="S119" i="116"/>
  <c r="S118" i="116"/>
  <c r="S117" i="116"/>
  <c r="S116" i="116"/>
  <c r="S115" i="116"/>
  <c r="S114" i="116"/>
  <c r="S113" i="116"/>
  <c r="S112" i="116"/>
  <c r="S111" i="116"/>
  <c r="S108" i="116"/>
  <c r="M53" i="116"/>
  <c r="O53" i="116"/>
  <c r="Q53" i="116"/>
  <c r="S53" i="116"/>
  <c r="S264" i="116"/>
  <c r="Q264" i="116"/>
  <c r="R93" i="64"/>
  <c r="R92" i="64"/>
  <c r="G34" i="112"/>
  <c r="O264" i="116"/>
  <c r="M264" i="116"/>
  <c r="O105" i="116"/>
  <c r="M105" i="116"/>
  <c r="R143" i="115"/>
  <c r="R133" i="115"/>
  <c r="S359" i="116"/>
  <c r="Q359" i="116"/>
  <c r="O359" i="116"/>
  <c r="M359" i="116"/>
  <c r="S302" i="116"/>
  <c r="Q302" i="116"/>
  <c r="O302" i="116"/>
  <c r="M302" i="116"/>
  <c r="S268" i="116"/>
  <c r="Q268" i="116"/>
  <c r="O268" i="116"/>
  <c r="M268" i="116"/>
  <c r="S202" i="116"/>
  <c r="S201" i="116"/>
  <c r="S200" i="116"/>
  <c r="S199" i="116"/>
  <c r="S196" i="116"/>
  <c r="Q157" i="116"/>
  <c r="O157" i="116"/>
  <c r="M157" i="116"/>
  <c r="S156" i="116"/>
  <c r="S155" i="116"/>
  <c r="S154" i="116"/>
  <c r="S146" i="116"/>
  <c r="Q146" i="116"/>
  <c r="O146" i="116"/>
  <c r="M146" i="116"/>
  <c r="Q120" i="116"/>
  <c r="O120" i="116"/>
  <c r="M120" i="116"/>
  <c r="M104" i="116"/>
  <c r="S58" i="116"/>
  <c r="Q58" i="116"/>
  <c r="O58" i="116"/>
  <c r="M58" i="116"/>
  <c r="P143" i="115"/>
  <c r="T135" i="115"/>
  <c r="P133" i="115"/>
  <c r="N133" i="115"/>
  <c r="L133" i="115"/>
  <c r="H87" i="114"/>
  <c r="F86" i="114"/>
  <c r="O83" i="114"/>
  <c r="M83" i="114"/>
  <c r="K83" i="114"/>
  <c r="Q82" i="114"/>
  <c r="S82" i="114" s="1"/>
  <c r="Q81" i="114"/>
  <c r="S81" i="114" s="1"/>
  <c r="Q80" i="114"/>
  <c r="S80" i="114" s="1"/>
  <c r="Q79" i="114"/>
  <c r="S79" i="114" s="1"/>
  <c r="Q78" i="114"/>
  <c r="S78" i="114" s="1"/>
  <c r="Q77" i="114"/>
  <c r="S77" i="114" s="1"/>
  <c r="Q76" i="114"/>
  <c r="S76" i="114" s="1"/>
  <c r="Q75" i="114"/>
  <c r="S75" i="114" s="1"/>
  <c r="Q74" i="114"/>
  <c r="S74" i="114" s="1"/>
  <c r="Q73" i="114"/>
  <c r="S73" i="114" s="1"/>
  <c r="Q72" i="114"/>
  <c r="S72" i="114" s="1"/>
  <c r="Q70" i="114"/>
  <c r="O67" i="114"/>
  <c r="M67" i="114"/>
  <c r="K67" i="114"/>
  <c r="Q66" i="114"/>
  <c r="S66" i="114" s="1"/>
  <c r="Q65" i="114"/>
  <c r="S65" i="114" s="1"/>
  <c r="Q64" i="114"/>
  <c r="S64" i="114" s="1"/>
  <c r="Q63" i="114"/>
  <c r="S63" i="114" s="1"/>
  <c r="Q62" i="114"/>
  <c r="S62" i="114" s="1"/>
  <c r="Q61" i="114"/>
  <c r="S61" i="114" s="1"/>
  <c r="Q60" i="114"/>
  <c r="S60" i="114" s="1"/>
  <c r="Q59" i="114"/>
  <c r="S59" i="114" s="1"/>
  <c r="Q57" i="114"/>
  <c r="O42" i="114"/>
  <c r="M42" i="114"/>
  <c r="K42" i="114"/>
  <c r="Q41" i="114"/>
  <c r="S41" i="114" s="1"/>
  <c r="Q40" i="114"/>
  <c r="S40" i="114" s="1"/>
  <c r="Q39" i="114"/>
  <c r="S39" i="114" s="1"/>
  <c r="Q38" i="114"/>
  <c r="S38" i="114" s="1"/>
  <c r="Q37" i="114"/>
  <c r="S37" i="114" s="1"/>
  <c r="Q36" i="114"/>
  <c r="S36" i="114" s="1"/>
  <c r="Q35" i="114"/>
  <c r="S35" i="114" s="1"/>
  <c r="Q34" i="114"/>
  <c r="S34" i="114" s="1"/>
  <c r="Q33" i="114"/>
  <c r="S33" i="114" s="1"/>
  <c r="Q32" i="114"/>
  <c r="S32" i="114" s="1"/>
  <c r="Q26" i="114"/>
  <c r="S26" i="114" s="1"/>
  <c r="Q22" i="114"/>
  <c r="S22" i="114" s="1"/>
  <c r="Q21" i="114"/>
  <c r="S21" i="114" s="1"/>
  <c r="Q20" i="114"/>
  <c r="S20" i="114" s="1"/>
  <c r="Q19" i="114"/>
  <c r="S19" i="114" s="1"/>
  <c r="Q18" i="114"/>
  <c r="S18" i="114" s="1"/>
  <c r="Q17" i="114"/>
  <c r="S17" i="114" s="1"/>
  <c r="Q16" i="114"/>
  <c r="S16" i="114" s="1"/>
  <c r="Q14" i="114"/>
  <c r="R19" i="109"/>
  <c r="R12" i="109"/>
  <c r="N184" i="85"/>
  <c r="N96" i="85" s="1"/>
  <c r="AD23" i="99"/>
  <c r="AB23" i="99"/>
  <c r="AD21" i="99"/>
  <c r="AB21" i="99"/>
  <c r="AD19" i="99"/>
  <c r="AB19" i="99"/>
  <c r="AD17" i="99"/>
  <c r="AB17" i="99"/>
  <c r="AD15" i="99"/>
  <c r="AB15" i="99"/>
  <c r="AD13" i="99"/>
  <c r="AB13" i="99"/>
  <c r="AD11" i="99"/>
  <c r="AB11" i="99"/>
  <c r="Y17" i="111"/>
  <c r="S17" i="111"/>
  <c r="W15" i="111"/>
  <c r="W18" i="111" s="1"/>
  <c r="U15" i="111"/>
  <c r="U18" i="111" s="1"/>
  <c r="Q15" i="111"/>
  <c r="Q18" i="111" s="1"/>
  <c r="O15" i="111"/>
  <c r="O18" i="111" s="1"/>
  <c r="Y14" i="111"/>
  <c r="S14" i="111"/>
  <c r="Y13" i="111"/>
  <c r="Y15" i="111" s="1"/>
  <c r="Y18" i="111" s="1"/>
  <c r="S13" i="111"/>
  <c r="S15" i="111" s="1"/>
  <c r="S18" i="111" s="1"/>
  <c r="S59" i="110"/>
  <c r="S52" i="110"/>
  <c r="S51" i="110"/>
  <c r="S50" i="110"/>
  <c r="S36" i="110"/>
  <c r="S35" i="110"/>
  <c r="S33" i="110"/>
  <c r="S31" i="110"/>
  <c r="S32" i="110"/>
  <c r="S30" i="110"/>
  <c r="S29" i="110"/>
  <c r="S25" i="110"/>
  <c r="S24" i="110"/>
  <c r="S23" i="110"/>
  <c r="N74" i="64"/>
  <c r="R71" i="64"/>
  <c r="R72" i="64"/>
  <c r="R73" i="64"/>
  <c r="R70" i="64"/>
  <c r="R69" i="64"/>
  <c r="P74" i="64"/>
  <c r="N45" i="64"/>
  <c r="N53" i="64" s="1"/>
  <c r="N143" i="115" l="1"/>
  <c r="S72" i="75"/>
  <c r="P189" i="115"/>
  <c r="T189" i="115" s="1"/>
  <c r="T179" i="115"/>
  <c r="R179" i="115"/>
  <c r="N189" i="115"/>
  <c r="G197" i="115"/>
  <c r="G159" i="115"/>
  <c r="F196" i="115"/>
  <c r="E32" i="116" s="1"/>
  <c r="F158" i="115"/>
  <c r="S52" i="75"/>
  <c r="S60" i="75" s="1"/>
  <c r="O60" i="75"/>
  <c r="S203" i="116"/>
  <c r="T64" i="115"/>
  <c r="S162" i="116"/>
  <c r="S157" i="116"/>
  <c r="Q67" i="114"/>
  <c r="S57" i="114"/>
  <c r="S67" i="114" s="1"/>
  <c r="S14" i="114"/>
  <c r="S27" i="114" s="1"/>
  <c r="Q27" i="114"/>
  <c r="S120" i="116"/>
  <c r="T133" i="115"/>
  <c r="T143" i="115"/>
  <c r="O330" i="116"/>
  <c r="S292" i="116"/>
  <c r="S296" i="116" s="1"/>
  <c r="Q292" i="116"/>
  <c r="Q296" i="116" s="1"/>
  <c r="M330" i="116"/>
  <c r="S105" i="116"/>
  <c r="R74" i="64"/>
  <c r="S70" i="114"/>
  <c r="S83" i="114" s="1"/>
  <c r="Q83" i="114"/>
  <c r="S30" i="114"/>
  <c r="S42" i="114" s="1"/>
  <c r="Q42" i="114"/>
  <c r="P59" i="85"/>
  <c r="N59" i="85"/>
  <c r="P52" i="85"/>
  <c r="N52" i="85"/>
  <c r="P30" i="85"/>
  <c r="N30" i="85"/>
  <c r="R189" i="115" l="1"/>
  <c r="M9" i="75"/>
  <c r="M353" i="116"/>
  <c r="S330" i="116"/>
  <c r="Q330" i="116"/>
  <c r="M346" i="116"/>
  <c r="P155" i="85"/>
  <c r="N155" i="85"/>
  <c r="AD16" i="101"/>
  <c r="AB16" i="101"/>
  <c r="Z16" i="101"/>
  <c r="X16" i="101"/>
  <c r="V16" i="101"/>
  <c r="T16" i="101"/>
  <c r="AD13" i="101"/>
  <c r="AB13" i="101"/>
  <c r="Z13" i="101"/>
  <c r="X13" i="101"/>
  <c r="V13" i="101"/>
  <c r="T13" i="101"/>
  <c r="N8" i="101"/>
  <c r="T17" i="101" l="1"/>
  <c r="T23" i="101" s="1"/>
  <c r="AD17" i="101"/>
  <c r="AD23" i="101" s="1"/>
  <c r="AB17" i="101"/>
  <c r="AB23" i="101" s="1"/>
  <c r="V17" i="101"/>
  <c r="V23" i="101" s="1"/>
  <c r="S346" i="116"/>
  <c r="O346" i="116"/>
  <c r="Q346" i="116"/>
  <c r="X17" i="101"/>
  <c r="X23" i="101" s="1"/>
  <c r="Z17" i="101"/>
  <c r="Z23" i="101" s="1"/>
  <c r="AH24" i="99" l="1"/>
  <c r="AF24" i="99"/>
  <c r="AD24" i="99"/>
  <c r="AB24" i="99"/>
  <c r="Z24" i="99"/>
  <c r="X24" i="99"/>
  <c r="V24" i="99"/>
  <c r="T24" i="99"/>
  <c r="P175" i="85" l="1"/>
  <c r="N175" i="85"/>
  <c r="R47" i="64" l="1"/>
  <c r="R48" i="64" l="1"/>
  <c r="R53" i="64" s="1"/>
  <c r="AE21" i="20" l="1"/>
  <c r="O260" i="75" l="1"/>
  <c r="O262" i="75" s="1"/>
  <c r="M260" i="75"/>
  <c r="M262" i="75" s="1"/>
  <c r="AC31" i="20" l="1"/>
  <c r="AC30" i="20"/>
  <c r="AC27" i="20"/>
  <c r="AC26" i="20"/>
  <c r="AC25" i="20"/>
  <c r="AC24" i="20"/>
  <c r="J18" i="47"/>
  <c r="L18" i="47"/>
  <c r="N18" i="47"/>
  <c r="P18" i="47"/>
  <c r="Q230" i="75" l="1"/>
  <c r="G82" i="75" l="1"/>
  <c r="Q119" i="40" l="1"/>
  <c r="O119" i="40"/>
  <c r="M119" i="40"/>
  <c r="K119" i="40"/>
  <c r="P189" i="85"/>
  <c r="P192" i="85" s="1"/>
  <c r="P195" i="85" s="1"/>
  <c r="N189" i="85"/>
  <c r="N192" i="85" s="1"/>
  <c r="N195" i="85" s="1"/>
  <c r="L189" i="85"/>
  <c r="L192" i="85" s="1"/>
  <c r="L195" i="85" s="1"/>
  <c r="J189" i="85"/>
  <c r="J192" i="85" s="1"/>
  <c r="J195" i="85" s="1"/>
  <c r="P115" i="85"/>
  <c r="N115" i="85"/>
  <c r="L115" i="85"/>
  <c r="J115" i="85"/>
  <c r="P84" i="85"/>
  <c r="P86" i="85" s="1"/>
  <c r="P88" i="85" s="1"/>
  <c r="N84" i="85"/>
  <c r="N86" i="85" s="1"/>
  <c r="N88" i="85" s="1"/>
  <c r="J21" i="47" l="1"/>
  <c r="J41" i="73" l="1"/>
  <c r="L41" i="73"/>
  <c r="N41" i="73"/>
  <c r="P41" i="73"/>
  <c r="F85" i="40" l="1"/>
  <c r="F123" i="40" s="1"/>
  <c r="O189" i="75" l="1"/>
  <c r="Q189" i="75"/>
  <c r="S189" i="75"/>
  <c r="N21" i="47" l="1"/>
  <c r="N23" i="47" s="1"/>
  <c r="P21" i="47"/>
  <c r="P23" i="47" s="1"/>
  <c r="L21" i="47"/>
  <c r="L23" i="47" s="1"/>
  <c r="Q97" i="75" l="1"/>
  <c r="O77" i="40" l="1"/>
  <c r="Q77" i="40"/>
  <c r="P11" i="73" l="1"/>
  <c r="N11" i="73"/>
  <c r="L11" i="73"/>
  <c r="J11" i="73"/>
  <c r="N6" i="73"/>
  <c r="J6" i="73"/>
  <c r="J5" i="73"/>
  <c r="Q170" i="75" l="1"/>
  <c r="Q169" i="75"/>
  <c r="Q105" i="75"/>
  <c r="M105" i="75"/>
  <c r="M104" i="75"/>
  <c r="S177" i="75"/>
  <c r="S179" i="75" s="1"/>
  <c r="Q177" i="75"/>
  <c r="Q179" i="75" s="1"/>
  <c r="M110" i="75"/>
  <c r="M112" i="75" s="1"/>
  <c r="S110" i="75"/>
  <c r="S112" i="75" s="1"/>
  <c r="Q110" i="75"/>
  <c r="Q112" i="75" s="1"/>
  <c r="O110" i="75"/>
  <c r="O112" i="75" s="1"/>
  <c r="P68" i="64" l="1"/>
  <c r="N68" i="64"/>
  <c r="R67" i="64"/>
  <c r="R66" i="64"/>
  <c r="R62" i="64"/>
  <c r="R61" i="64"/>
  <c r="R60" i="64"/>
  <c r="R68" i="64" l="1"/>
  <c r="S278" i="75"/>
  <c r="Q278" i="75"/>
  <c r="O278" i="75"/>
  <c r="M278" i="75"/>
  <c r="S270" i="75"/>
  <c r="Q270" i="75"/>
  <c r="S260" i="75"/>
  <c r="S262" i="75" s="1"/>
  <c r="Q260" i="75"/>
  <c r="Q262" i="75" s="1"/>
  <c r="S257" i="75"/>
  <c r="S244" i="75"/>
  <c r="S246" i="75" s="1"/>
  <c r="Q244" i="75"/>
  <c r="Q246" i="75" s="1"/>
  <c r="O244" i="75"/>
  <c r="O246" i="75" s="1"/>
  <c r="M244" i="75"/>
  <c r="M246" i="75" s="1"/>
  <c r="S230" i="75"/>
  <c r="S205" i="75"/>
  <c r="Q205" i="75"/>
  <c r="O205" i="75"/>
  <c r="M205" i="75"/>
  <c r="S191" i="75"/>
  <c r="Q191" i="75"/>
  <c r="O191" i="75"/>
  <c r="S132" i="75"/>
  <c r="S134" i="75" s="1"/>
  <c r="Q132" i="75"/>
  <c r="Q134" i="75" s="1"/>
  <c r="O132" i="75"/>
  <c r="O134" i="75" s="1"/>
  <c r="M132" i="75"/>
  <c r="M134" i="75" s="1"/>
  <c r="S97" i="75"/>
  <c r="S99" i="75" s="1"/>
  <c r="Q99" i="75"/>
  <c r="O97" i="75"/>
  <c r="O99" i="75" s="1"/>
  <c r="M97" i="75"/>
  <c r="M99" i="75" s="1"/>
  <c r="S27" i="75"/>
  <c r="S30" i="75" s="1"/>
  <c r="Q27" i="75"/>
  <c r="Q30" i="75" s="1"/>
  <c r="O27" i="75"/>
  <c r="O30" i="75" s="1"/>
  <c r="M27" i="75"/>
  <c r="M30" i="75" s="1"/>
  <c r="S17" i="75"/>
  <c r="S19" i="75" s="1"/>
  <c r="Q17" i="75"/>
  <c r="Q19" i="75" s="1"/>
  <c r="O17" i="75"/>
  <c r="O19" i="75" s="1"/>
  <c r="M17" i="75"/>
  <c r="M19" i="75" s="1"/>
  <c r="N75" i="64" l="1"/>
  <c r="P75" i="64"/>
  <c r="I32" i="20" l="1"/>
  <c r="R35" i="65" l="1"/>
  <c r="R44" i="65" s="1"/>
  <c r="P35" i="65"/>
  <c r="P44" i="65" s="1"/>
  <c r="R24" i="65"/>
  <c r="P24" i="65"/>
  <c r="L24" i="65"/>
  <c r="P36" i="64" l="1"/>
  <c r="N36" i="64"/>
  <c r="R35" i="64"/>
  <c r="R34" i="64"/>
  <c r="R33" i="64"/>
  <c r="R32" i="64"/>
  <c r="R31" i="64"/>
  <c r="R36" i="64" l="1"/>
  <c r="N54" i="64"/>
  <c r="P54" i="64"/>
  <c r="R75" i="64"/>
  <c r="R54" i="64" l="1"/>
  <c r="AD19" i="20" l="1"/>
  <c r="K19" i="20" l="1"/>
  <c r="K32" i="20" s="1"/>
  <c r="M19" i="20"/>
  <c r="M32" i="20" s="1"/>
  <c r="O19" i="20"/>
  <c r="O32" i="20" s="1"/>
  <c r="Q19" i="20"/>
  <c r="Q32" i="20" s="1"/>
  <c r="S19" i="20"/>
  <c r="S32" i="20" s="1"/>
  <c r="U19" i="20"/>
  <c r="U32" i="20" s="1"/>
  <c r="W19" i="20"/>
  <c r="W32" i="20" s="1"/>
  <c r="Y19" i="20"/>
  <c r="Y32" i="20" s="1"/>
  <c r="AA19" i="20"/>
  <c r="AA32" i="20" s="1"/>
  <c r="AB19" i="20" l="1"/>
  <c r="AB31" i="20" s="1"/>
  <c r="F73" i="1" l="1"/>
  <c r="E72" i="1"/>
  <c r="J23" i="47" l="1"/>
  <c r="E110" i="1" l="1"/>
  <c r="F71" i="21" l="1"/>
  <c r="F109" i="21" s="1"/>
  <c r="E70" i="21"/>
  <c r="E108" i="21" s="1"/>
  <c r="E78" i="64" l="1"/>
  <c r="F79" i="64"/>
  <c r="F111" i="1" l="1"/>
  <c r="G66" i="116" s="1"/>
  <c r="G99" i="116" s="1"/>
  <c r="E65" i="116"/>
  <c r="E98" i="116" s="1"/>
  <c r="G136" i="116" l="1"/>
  <c r="G173" i="116"/>
  <c r="G211" i="116" s="1"/>
  <c r="G249" i="116" s="1"/>
  <c r="G287" i="116" s="1"/>
  <c r="G325" i="116" s="1"/>
  <c r="E135" i="116"/>
  <c r="E172" i="116"/>
  <c r="E210" i="116" s="1"/>
  <c r="E248" i="116" s="1"/>
  <c r="E286" i="116" s="1"/>
  <c r="E324" i="116" s="1"/>
  <c r="G363" i="116" l="1"/>
  <c r="E362" i="116"/>
  <c r="G120" i="75"/>
  <c r="G209" i="75" s="1"/>
  <c r="G250" i="75" s="1"/>
  <c r="G288" i="75" s="1"/>
  <c r="E81" i="75"/>
  <c r="E119" i="75" s="1"/>
  <c r="O12" i="20"/>
  <c r="M12" i="20"/>
  <c r="G164" i="75" l="1"/>
  <c r="E208" i="75"/>
  <c r="E249" i="75" s="1"/>
  <c r="E163" i="75"/>
  <c r="Q12" i="20"/>
  <c r="U12" i="20" s="1"/>
  <c r="AB12" i="20" s="1"/>
  <c r="S12" i="20"/>
  <c r="W12" i="20" s="1"/>
  <c r="AA12" i="20" s="1"/>
  <c r="AF12" i="20" s="1"/>
  <c r="AD32" i="20"/>
  <c r="AB32" i="20"/>
  <c r="AF19" i="20"/>
  <c r="AF32" i="20" s="1"/>
  <c r="L143" i="115" l="1"/>
  <c r="E287" i="75"/>
  <c r="K24" i="111"/>
  <c r="E33" i="112"/>
  <c r="Y12" i="20"/>
  <c r="AD12" i="20" s="1"/>
  <c r="K8" i="98" l="1"/>
  <c r="Q353" i="116"/>
  <c r="R5" i="115"/>
  <c r="E84" i="40"/>
  <c r="Q9" i="75" l="1"/>
  <c r="M88" i="75"/>
  <c r="K35" i="98"/>
  <c r="O8" i="98"/>
  <c r="S8" i="98" s="1"/>
  <c r="W8" i="98" s="1"/>
  <c r="AA8" i="98" s="1"/>
  <c r="AE8" i="98" s="1"/>
  <c r="M141" i="116"/>
  <c r="M71" i="116"/>
  <c r="Q38" i="116"/>
  <c r="S48" i="75"/>
  <c r="S38" i="116"/>
  <c r="T5" i="115" s="1"/>
  <c r="O141" i="116"/>
  <c r="O71" i="116"/>
  <c r="O95" i="116" s="1"/>
  <c r="M48" i="75"/>
  <c r="E122" i="40"/>
  <c r="M95" i="116" l="1"/>
  <c r="M83" i="116"/>
  <c r="Q95" i="116"/>
  <c r="S95" i="116"/>
  <c r="M127" i="75"/>
  <c r="Q88" i="75"/>
  <c r="M106" i="75"/>
  <c r="Q106" i="75" s="1"/>
  <c r="O35" i="98"/>
  <c r="N56" i="85"/>
  <c r="N81" i="85" s="1"/>
  <c r="Q141" i="116"/>
  <c r="M178" i="116"/>
  <c r="M229" i="116" s="1"/>
  <c r="Q229" i="116" s="1"/>
  <c r="S152" i="116"/>
  <c r="S106" i="116"/>
  <c r="Q71" i="116"/>
  <c r="Q83" i="116" s="1"/>
  <c r="O178" i="116"/>
  <c r="O229" i="116" s="1"/>
  <c r="S229" i="116" s="1"/>
  <c r="M152" i="116"/>
  <c r="S141" i="116"/>
  <c r="O83" i="116"/>
  <c r="M106" i="116"/>
  <c r="S71" i="116"/>
  <c r="S83" i="116" s="1"/>
  <c r="S35" i="98" l="1"/>
  <c r="J7" i="47"/>
  <c r="M186" i="75"/>
  <c r="Q127" i="75"/>
  <c r="S46" i="98"/>
  <c r="S194" i="116"/>
  <c r="Q178" i="116"/>
  <c r="S178" i="116"/>
  <c r="M194" i="116"/>
  <c r="P9" i="99" l="1"/>
  <c r="W35" i="98"/>
  <c r="O9" i="75"/>
  <c r="S353" i="116"/>
  <c r="Q6" i="112"/>
  <c r="L15" i="109" s="1"/>
  <c r="M189" i="75"/>
  <c r="M191" i="75" s="1"/>
  <c r="M200" i="75"/>
  <c r="Q171" i="75"/>
  <c r="Q186" i="75"/>
  <c r="L6" i="99"/>
  <c r="T9" i="99"/>
  <c r="X9" i="99" s="1"/>
  <c r="AB9" i="99" s="1"/>
  <c r="AF9" i="99" s="1"/>
  <c r="W46" i="98" l="1"/>
  <c r="AA35" i="98"/>
  <c r="S9" i="75"/>
  <c r="O88" i="75"/>
  <c r="Q227" i="75"/>
  <c r="M238" i="75" s="1"/>
  <c r="M216" i="75"/>
  <c r="Q216" i="75" s="1"/>
  <c r="Q200" i="75"/>
  <c r="AE35" i="98" l="1"/>
  <c r="AE46" i="98" s="1"/>
  <c r="AA46" i="98"/>
  <c r="O127" i="75"/>
  <c r="S88" i="75"/>
  <c r="O106" i="75"/>
  <c r="S106" i="75" s="1"/>
  <c r="Q238" i="75"/>
  <c r="O6" i="112"/>
  <c r="M256" i="75"/>
  <c r="Q268" i="75" s="1"/>
  <c r="M275" i="75" s="1"/>
  <c r="O186" i="75" l="1"/>
  <c r="S127" i="75"/>
  <c r="S171" i="75" s="1"/>
  <c r="H6" i="101"/>
  <c r="P8" i="101"/>
  <c r="Q275" i="75"/>
  <c r="O7" i="111"/>
  <c r="T8" i="101" l="1"/>
  <c r="J7" i="73"/>
  <c r="O200" i="75"/>
  <c r="S186" i="75"/>
  <c r="J9" i="85" l="1"/>
  <c r="N9" i="85" s="1"/>
  <c r="X8" i="101"/>
  <c r="AB8" i="101" s="1"/>
  <c r="O216" i="75"/>
  <c r="S216" i="75" s="1"/>
  <c r="S200" i="75"/>
  <c r="S227" i="75"/>
  <c r="O238" i="75" s="1"/>
  <c r="F110" i="85"/>
  <c r="J110" i="85" s="1"/>
  <c r="O68" i="40"/>
  <c r="S238" i="75" l="1"/>
  <c r="Q256" i="75"/>
  <c r="S268" i="75" s="1"/>
  <c r="J131" i="85"/>
  <c r="N110" i="85"/>
  <c r="Q68" i="40"/>
  <c r="N131" i="85" l="1"/>
  <c r="N173" i="85" s="1"/>
  <c r="U7" i="111"/>
  <c r="O275" i="75"/>
  <c r="N153" i="85" l="1"/>
  <c r="J185" i="85"/>
  <c r="O8" i="79" s="1"/>
  <c r="J144" i="85"/>
  <c r="J145" i="85" s="1"/>
  <c r="J147" i="85" s="1"/>
  <c r="N144" i="85"/>
  <c r="N145" i="85" s="1"/>
  <c r="N147" i="85" s="1"/>
  <c r="M8" i="98"/>
  <c r="S275" i="75"/>
  <c r="L8" i="109" l="1"/>
  <c r="H6" i="77"/>
  <c r="J97" i="85"/>
  <c r="N97" i="85" s="1"/>
  <c r="N185" i="85"/>
  <c r="Q8" i="98"/>
  <c r="U8" i="98" s="1"/>
  <c r="Y8" i="98" s="1"/>
  <c r="AC8" i="98" s="1"/>
  <c r="AG35" i="98" s="1"/>
  <c r="AG46" i="98" s="1"/>
  <c r="M35" i="98"/>
  <c r="S8" i="79"/>
  <c r="P31" i="65"/>
  <c r="L6" i="77" l="1"/>
  <c r="H15" i="77"/>
  <c r="Q35" i="98"/>
  <c r="P56" i="85"/>
  <c r="P81" i="85" s="1"/>
  <c r="M112" i="40"/>
  <c r="L7" i="73" l="1"/>
  <c r="L7" i="47"/>
  <c r="L15" i="77"/>
  <c r="U35" i="98"/>
  <c r="R9" i="99"/>
  <c r="O40" i="79"/>
  <c r="Q93" i="40"/>
  <c r="U46" i="98" l="1"/>
  <c r="Y35" i="98"/>
  <c r="R8" i="101"/>
  <c r="L9" i="85" s="1"/>
  <c r="P9" i="85" s="1"/>
  <c r="V9" i="99"/>
  <c r="Z9" i="99" s="1"/>
  <c r="AD9" i="99" s="1"/>
  <c r="AH9" i="99" s="1"/>
  <c r="O93" i="40"/>
  <c r="K112" i="40"/>
  <c r="S40" i="79"/>
  <c r="Q112" i="40"/>
  <c r="R31" i="65" s="1"/>
  <c r="N7" i="73" l="1"/>
  <c r="J32" i="73"/>
  <c r="Y46" i="98"/>
  <c r="AC35" i="98"/>
  <c r="AC46" i="98" s="1"/>
  <c r="V8" i="101"/>
  <c r="Z8" i="101" s="1"/>
  <c r="AD8" i="101" s="1"/>
  <c r="N7" i="47"/>
  <c r="O112" i="40"/>
  <c r="P7" i="47"/>
  <c r="N32" i="73" l="1"/>
  <c r="O59" i="40"/>
  <c r="H110" i="85"/>
  <c r="L110" i="85" s="1"/>
  <c r="L131" i="85" l="1"/>
  <c r="P110" i="85"/>
  <c r="P131" i="85" l="1"/>
  <c r="P173" i="85" s="1"/>
  <c r="P153" i="85" l="1"/>
  <c r="L185" i="85"/>
  <c r="L144" i="85"/>
  <c r="L145" i="85" s="1"/>
  <c r="L147" i="85" s="1"/>
  <c r="P144" i="85"/>
  <c r="P145" i="85" s="1"/>
  <c r="P147" i="85" s="1"/>
  <c r="Q8" i="79" l="1"/>
  <c r="J6" i="77" s="1"/>
  <c r="L97" i="85"/>
  <c r="P97" i="85" s="1"/>
  <c r="P185" i="85"/>
  <c r="J15" i="77" l="1"/>
  <c r="N6" i="77"/>
  <c r="U8" i="79"/>
  <c r="N15" i="77" l="1"/>
  <c r="Q40" i="79"/>
  <c r="U40" i="79"/>
  <c r="P7" i="73" l="1"/>
  <c r="L32" i="73"/>
  <c r="P32" i="73" s="1"/>
</calcChain>
</file>

<file path=xl/sharedStrings.xml><?xml version="1.0" encoding="utf-8"?>
<sst xmlns="http://schemas.openxmlformats.org/spreadsheetml/2006/main" count="2437" uniqueCount="1447">
  <si>
    <t>THAI POLYCONS PUBLIC COMPANY LIMITED AND SUBSIDIARIES</t>
  </si>
  <si>
    <t xml:space="preserve">  - 2 -</t>
  </si>
  <si>
    <t xml:space="preserve">Percentage of holding by </t>
  </si>
  <si>
    <t>Country of</t>
  </si>
  <si>
    <t>incorporation</t>
  </si>
  <si>
    <t>Company name</t>
  </si>
  <si>
    <t>Activities</t>
  </si>
  <si>
    <t>Property development</t>
  </si>
  <si>
    <t>Thailand</t>
  </si>
  <si>
    <t>TPC Bangkok Supply Co., Ltd.</t>
  </si>
  <si>
    <t>TPC Power Holding Plc.</t>
  </si>
  <si>
    <t xml:space="preserve">Investment in </t>
  </si>
  <si>
    <t>energy business</t>
  </si>
  <si>
    <t xml:space="preserve">Thai Polycons and Leam thong </t>
  </si>
  <si>
    <t>Construction contractor</t>
  </si>
  <si>
    <t>TPCI  Joint Ventures</t>
  </si>
  <si>
    <t>Chang Raek Bio Power Co., Ltd.</t>
  </si>
  <si>
    <t>Electricity production and trading</t>
  </si>
  <si>
    <t>Thungsung Green Co., Ltd.</t>
  </si>
  <si>
    <t>Pattani Green Co., Ltd.</t>
  </si>
  <si>
    <t>Phatthalung Green Power Co., Ltd.</t>
  </si>
  <si>
    <t>Satun Green Power Co., Ltd.</t>
  </si>
  <si>
    <t>Maewong Energy Co., Ltd.</t>
  </si>
  <si>
    <t>Pricing policy</t>
  </si>
  <si>
    <t>At agreed price</t>
  </si>
  <si>
    <t>Normal prices of business closed to the price charged to other parties</t>
  </si>
  <si>
    <t>Baht</t>
  </si>
  <si>
    <t>Consolidated financial statements</t>
  </si>
  <si>
    <t>Separate financial statements</t>
  </si>
  <si>
    <t>Total</t>
  </si>
  <si>
    <t>Net</t>
  </si>
  <si>
    <t>Balance</t>
  </si>
  <si>
    <t>Movement</t>
  </si>
  <si>
    <t>Increase</t>
  </si>
  <si>
    <t>Decrease</t>
  </si>
  <si>
    <t xml:space="preserve"> Consolidated  financial  statements</t>
  </si>
  <si>
    <t>Fair Value</t>
  </si>
  <si>
    <t xml:space="preserve">Separate financial statements </t>
  </si>
  <si>
    <t xml:space="preserve">          Total</t>
  </si>
  <si>
    <t>Percentage</t>
  </si>
  <si>
    <t>(Million Baht)</t>
  </si>
  <si>
    <t>(Baht)</t>
  </si>
  <si>
    <t xml:space="preserve">Type of </t>
  </si>
  <si>
    <t>Invested company</t>
  </si>
  <si>
    <t>business</t>
  </si>
  <si>
    <t>Trading business</t>
  </si>
  <si>
    <t>PROPERTY, PLANT AND EQUIPMENT</t>
  </si>
  <si>
    <t xml:space="preserve">Interest rate </t>
  </si>
  <si>
    <t>(%) per annum</t>
  </si>
  <si>
    <t xml:space="preserve"> Separate   financial  statements</t>
  </si>
  <si>
    <t>Other accrued expenses</t>
  </si>
  <si>
    <t>Accrued interest expenses</t>
  </si>
  <si>
    <t>Accrued withholding tax</t>
  </si>
  <si>
    <t>Payable - Revenue Department</t>
  </si>
  <si>
    <t>Undue output tax</t>
  </si>
  <si>
    <t>Estimated contingent liabilities</t>
  </si>
  <si>
    <t>Other payables</t>
  </si>
  <si>
    <t xml:space="preserve"> Consolidated financial statements</t>
  </si>
  <si>
    <t xml:space="preserve"> Separate financial statements</t>
  </si>
  <si>
    <t xml:space="preserve">financial statements </t>
  </si>
  <si>
    <t>financial statements</t>
  </si>
  <si>
    <t>Companies</t>
  </si>
  <si>
    <t>Project area</t>
  </si>
  <si>
    <t>Electricity trading period</t>
  </si>
  <si>
    <t xml:space="preserve">Start to distribute electricity current </t>
  </si>
  <si>
    <t>on March 15, 2013</t>
  </si>
  <si>
    <t>on October 3, 2016.</t>
  </si>
  <si>
    <t>on July 7, 2017.</t>
  </si>
  <si>
    <t>Statements of comprehensive income</t>
  </si>
  <si>
    <t>Exempted</t>
  </si>
  <si>
    <t>Non-exempted</t>
  </si>
  <si>
    <t>multiply by tax rate</t>
  </si>
  <si>
    <t>Additional tax deductible expenses</t>
  </si>
  <si>
    <t>Others</t>
  </si>
  <si>
    <t>Deferred tax assets</t>
  </si>
  <si>
    <t>Electricity current selling</t>
  </si>
  <si>
    <t>Real estate Selling</t>
  </si>
  <si>
    <t>Elimination</t>
  </si>
  <si>
    <t>Company</t>
  </si>
  <si>
    <t>BOI</t>
  </si>
  <si>
    <t>NON BOI</t>
  </si>
  <si>
    <t>Revenues from construction services</t>
  </si>
  <si>
    <t>Revenues from sales and service</t>
  </si>
  <si>
    <t>Other income</t>
  </si>
  <si>
    <t>Total revenues</t>
  </si>
  <si>
    <t>Finance costs</t>
  </si>
  <si>
    <t>Total expenses</t>
  </si>
  <si>
    <t>Profit (Loss) before income tax</t>
  </si>
  <si>
    <t>statement of comprehensive income</t>
  </si>
  <si>
    <t>Distribution costs and administrative expense</t>
  </si>
  <si>
    <t xml:space="preserve">Deferred tax effect from consolidated </t>
  </si>
  <si>
    <t>- 4 -</t>
  </si>
  <si>
    <t xml:space="preserve">           </t>
  </si>
  <si>
    <t>1.</t>
  </si>
  <si>
    <t>GENERAL INFORMATION</t>
  </si>
  <si>
    <t xml:space="preserve">1.1  </t>
  </si>
  <si>
    <t xml:space="preserve">1.2.1  </t>
  </si>
  <si>
    <t>1.2</t>
  </si>
  <si>
    <t>Thai Polycons Public Company Limited has registered address as follows :</t>
  </si>
  <si>
    <t xml:space="preserve">1.2.2  </t>
  </si>
  <si>
    <t xml:space="preserve">1.2.3  </t>
  </si>
  <si>
    <t xml:space="preserve">1.2.4  </t>
  </si>
  <si>
    <t>Branch office is located at 74 Moo 5, Tambon Janoung, Amphur Jana, Songkla Province.</t>
  </si>
  <si>
    <t>2.</t>
  </si>
  <si>
    <t>3.</t>
  </si>
  <si>
    <t>4.</t>
  </si>
  <si>
    <t>- 5 -</t>
  </si>
  <si>
    <t>Revenues from sales of electricity</t>
  </si>
  <si>
    <t xml:space="preserve">Consolidated financial statements (Million Baht) </t>
  </si>
  <si>
    <t>Sales and service</t>
  </si>
  <si>
    <t>(Sign) ……………………………………...........…………………………………. Authorized Director</t>
  </si>
  <si>
    <t xml:space="preserve">     </t>
  </si>
  <si>
    <t xml:space="preserve">   </t>
  </si>
  <si>
    <t xml:space="preserve">                </t>
  </si>
  <si>
    <t>(Sign) ……………………………………...........……………………………...……………. Authorized Director</t>
  </si>
  <si>
    <t xml:space="preserve">Cost of sales </t>
  </si>
  <si>
    <t xml:space="preserve">Paid - up capital </t>
  </si>
  <si>
    <t xml:space="preserve">              </t>
  </si>
  <si>
    <t>Non-taxable expenses</t>
  </si>
  <si>
    <t xml:space="preserve"> Consolidated  </t>
  </si>
  <si>
    <t>financial  statements</t>
  </si>
  <si>
    <t xml:space="preserve">Separate </t>
  </si>
  <si>
    <t xml:space="preserve">    </t>
  </si>
  <si>
    <t xml:space="preserve">              Pattani </t>
  </si>
  <si>
    <t>Consolidated financial statements (Baht)</t>
  </si>
  <si>
    <t>Purchase quantity</t>
  </si>
  <si>
    <t>of  Contract</t>
  </si>
  <si>
    <t>Contract end date</t>
  </si>
  <si>
    <t>9.2 MW.</t>
  </si>
  <si>
    <t>8.0 MW.</t>
  </si>
  <si>
    <t>March 14, 2029</t>
  </si>
  <si>
    <t>October 11, 2035</t>
  </si>
  <si>
    <t>October 2, 2036</t>
  </si>
  <si>
    <t>July 6, 2037</t>
  </si>
  <si>
    <t>February 8, 2038</t>
  </si>
  <si>
    <t>from financial institutions</t>
  </si>
  <si>
    <t xml:space="preserve">Company or share of profit </t>
  </si>
  <si>
    <t xml:space="preserve">At price agreed in the contract  </t>
  </si>
  <si>
    <t xml:space="preserve">     (                                                                                                                 )</t>
  </si>
  <si>
    <t>21 MW.</t>
  </si>
  <si>
    <t>on May 19, 2020.</t>
  </si>
  <si>
    <t>Within 1 year</t>
  </si>
  <si>
    <t xml:space="preserve">More than 1 </t>
  </si>
  <si>
    <t>Fixed interest rate</t>
  </si>
  <si>
    <t>interest rate</t>
  </si>
  <si>
    <t xml:space="preserve">Floating </t>
  </si>
  <si>
    <t>0%,10%</t>
  </si>
  <si>
    <t>on October 12, 2015</t>
  </si>
  <si>
    <t>Basic earnings (loss) per share</t>
  </si>
  <si>
    <t xml:space="preserve">Designing installation control </t>
  </si>
  <si>
    <t xml:space="preserve">system of machine, automatic car </t>
  </si>
  <si>
    <t xml:space="preserve">parking and building security as </t>
  </si>
  <si>
    <t>well as providing inspection ,</t>
  </si>
  <si>
    <t>maintenance and repair service</t>
  </si>
  <si>
    <t>Estimated loss possibly incurred</t>
  </si>
  <si>
    <t xml:space="preserve">       </t>
  </si>
  <si>
    <t xml:space="preserve">Distribution air pollution control </t>
  </si>
  <si>
    <t>Thai Polycons Public Company Limited has commitments and contingent liabilities as follows.</t>
  </si>
  <si>
    <t>TPC Power Holding Public Company Limited, a subsidiary of the Company, has commitments the following :</t>
  </si>
  <si>
    <t>Chang  Raek  Bio  Power  Company Limited, a subsidiary, has commitment as follows:</t>
  </si>
  <si>
    <t>Thungsung Green Company Limited, a subsidiary, has commitment as follows:</t>
  </si>
  <si>
    <t>Pattani Green Company Limited, a subsidiary, has commitment as follows:</t>
  </si>
  <si>
    <t>Satun Green Power Co., Ltd., a subsidiary, has commitment as follows:</t>
  </si>
  <si>
    <t>BASIC EARNINGS PER SHARE</t>
  </si>
  <si>
    <t xml:space="preserve">system contractor </t>
  </si>
  <si>
    <t xml:space="preserve">  Separate financial statements</t>
  </si>
  <si>
    <t xml:space="preserve"> Consolidated financial statements /</t>
  </si>
  <si>
    <t>SHORT-TERM LOAN FROM OTHER COMPANY</t>
  </si>
  <si>
    <t>Short-term loan from other company</t>
  </si>
  <si>
    <t>SIGNIFICANT AGREEMENTS AND COVENANTS</t>
  </si>
  <si>
    <t>Lease liabilities</t>
  </si>
  <si>
    <t xml:space="preserve">           The movements of  Short-term loans from related perties for the year ended December 31, 2022 are as follows:</t>
  </si>
  <si>
    <t>Province.</t>
  </si>
  <si>
    <t>P P L Power Co., Ltd.</t>
  </si>
  <si>
    <t>Generate and distribute of biogas</t>
  </si>
  <si>
    <t xml:space="preserve">5.  </t>
  </si>
  <si>
    <t>TRANSACTIONS WITH RELATED PARTIES</t>
  </si>
  <si>
    <t xml:space="preserve">5.1  </t>
  </si>
  <si>
    <t>TPC Asset Co., Ltd.</t>
  </si>
  <si>
    <t>W.Chaiya International Co., Ltd.</t>
  </si>
  <si>
    <t>Mahachai Green Power Co., Ltd.</t>
  </si>
  <si>
    <t>PA Waste and Energy Co., Ltd.</t>
  </si>
  <si>
    <t>Siam Power Co., Ltd.</t>
  </si>
  <si>
    <t>VSPP Consultant Co., Ltd.</t>
  </si>
  <si>
    <t xml:space="preserve">Wood Work  Co., Ltd. </t>
  </si>
  <si>
    <t>Y.S.S.P. Aggregate Co.,Ltd</t>
  </si>
  <si>
    <t>Revenues from sale</t>
  </si>
  <si>
    <t>Revenue from management fee /</t>
  </si>
  <si>
    <t>Control working</t>
  </si>
  <si>
    <t>Equipment rental income</t>
  </si>
  <si>
    <t>Construction material</t>
  </si>
  <si>
    <t>Hire of service contract</t>
  </si>
  <si>
    <t>Siam Power Korat Co., Ltd.</t>
  </si>
  <si>
    <t xml:space="preserve">5.2  </t>
  </si>
  <si>
    <t>Trade accounts receivable</t>
  </si>
  <si>
    <t>Phatthalung Joint Ventures</t>
  </si>
  <si>
    <r>
      <rPr>
        <u/>
        <sz val="15"/>
        <rFont val="Angsana New"/>
        <family val="1"/>
      </rPr>
      <t>Less</t>
    </r>
    <r>
      <rPr>
        <sz val="15"/>
        <rFont val="Angsana New"/>
        <family val="1"/>
      </rPr>
      <t xml:space="preserve"> Allowance for expected
 credit loss</t>
    </r>
  </si>
  <si>
    <t>Other current receivables</t>
  </si>
  <si>
    <r>
      <rPr>
        <u/>
        <sz val="15"/>
        <rFont val="Angsana New"/>
        <family val="1"/>
      </rPr>
      <t>Less</t>
    </r>
    <r>
      <rPr>
        <sz val="15"/>
        <rFont val="Angsana New"/>
        <family val="1"/>
      </rPr>
      <t xml:space="preserve"> Allowance for expected credit loss</t>
    </r>
  </si>
  <si>
    <t>Contract assets</t>
  </si>
  <si>
    <t>Retention  receivable</t>
  </si>
  <si>
    <t xml:space="preserve">Thai Polycons and Leam thong Phatthalung </t>
  </si>
  <si>
    <t>Joint Ventures</t>
  </si>
  <si>
    <t>Trade accounts payable</t>
  </si>
  <si>
    <t>Retention payable</t>
  </si>
  <si>
    <t xml:space="preserve">5.3  </t>
  </si>
  <si>
    <t>Revenues and expenses with related parties</t>
  </si>
  <si>
    <t>Interest income</t>
  </si>
  <si>
    <t>Interest expense</t>
  </si>
  <si>
    <t xml:space="preserve">6.  </t>
  </si>
  <si>
    <t>CASH AND CASH EQUIVALENTS</t>
  </si>
  <si>
    <t xml:space="preserve">Cash </t>
  </si>
  <si>
    <t>Current deposits</t>
  </si>
  <si>
    <t>Saving deposits</t>
  </si>
  <si>
    <t>Fuel</t>
  </si>
  <si>
    <t>Wood cutting expenses</t>
  </si>
  <si>
    <t xml:space="preserve">Long-term loans  </t>
  </si>
  <si>
    <t>Debentures</t>
  </si>
  <si>
    <t>Other current payables</t>
  </si>
  <si>
    <t xml:space="preserve">7.  </t>
  </si>
  <si>
    <t>TRADE ACCOUNTS RECEIVABLE AND OTHER CURRENT RECEIVABLES</t>
  </si>
  <si>
    <t xml:space="preserve">7.1  </t>
  </si>
  <si>
    <t>Divided by aging as follow</t>
  </si>
  <si>
    <t>Undue</t>
  </si>
  <si>
    <t>Over due within 1 - 3 months</t>
  </si>
  <si>
    <t>Over due within 4 - 6 months</t>
  </si>
  <si>
    <t>Over due within 7 - 12 months</t>
  </si>
  <si>
    <t>Over  12 months</t>
  </si>
  <si>
    <t>Receivable - Revenue Department</t>
  </si>
  <si>
    <t>Unbilled input tax</t>
  </si>
  <si>
    <t>Prepaid expenses</t>
  </si>
  <si>
    <t>Accrued interest income</t>
  </si>
  <si>
    <t>Others receivables</t>
  </si>
  <si>
    <t xml:space="preserve">8.  </t>
  </si>
  <si>
    <t xml:space="preserve">8.1  </t>
  </si>
  <si>
    <t>Contract value</t>
  </si>
  <si>
    <t xml:space="preserve">Recognition of service income </t>
  </si>
  <si>
    <r>
      <rPr>
        <u/>
        <sz val="15"/>
        <rFont val="Angsana New"/>
        <family val="1"/>
      </rPr>
      <t>Less</t>
    </r>
    <r>
      <rPr>
        <sz val="15"/>
        <rFont val="Angsana New"/>
        <family val="1"/>
      </rPr>
      <t xml:space="preserve">  Billings amount to the hirer</t>
    </r>
  </si>
  <si>
    <t>Revenue recognized relating to outstanding balance of the contract</t>
  </si>
  <si>
    <t xml:space="preserve">Revenue recognized as previously included in balance brought forward </t>
  </si>
  <si>
    <t>of liabilities from construction contracts</t>
  </si>
  <si>
    <t>Revenue expected to be recognized for incomplete performance obligation</t>
  </si>
  <si>
    <t xml:space="preserve">9. </t>
  </si>
  <si>
    <t>RETENTION RECEIVABLE</t>
  </si>
  <si>
    <t>Retention receivable</t>
  </si>
  <si>
    <t>Retention receivable – net</t>
  </si>
  <si>
    <t xml:space="preserve">10. </t>
  </si>
  <si>
    <t>ADVANCE PAYMENT  FOR PURCHASE MATERIAL AND CONSTRUCTION</t>
  </si>
  <si>
    <t xml:space="preserve">11. </t>
  </si>
  <si>
    <t>Inventories</t>
  </si>
  <si>
    <t>Raw material</t>
  </si>
  <si>
    <t>Supplies used</t>
  </si>
  <si>
    <t xml:space="preserve">12. </t>
  </si>
  <si>
    <t xml:space="preserve">13. </t>
  </si>
  <si>
    <t>OTHER CURRENT FINANCIAL ASSET</t>
  </si>
  <si>
    <t>Debt securities</t>
  </si>
  <si>
    <t>Fixed deposit</t>
  </si>
  <si>
    <t xml:space="preserve">14. </t>
  </si>
  <si>
    <t>RESTRICTED BANK DEPOSITS</t>
  </si>
  <si>
    <t>Saving deposit</t>
  </si>
  <si>
    <t xml:space="preserve">INVESTMENTS IN SUBSIDIARIES </t>
  </si>
  <si>
    <t xml:space="preserve">TPC Bangkok Supply </t>
  </si>
  <si>
    <t>Co., Ltd.</t>
  </si>
  <si>
    <t xml:space="preserve">Paid - up </t>
  </si>
  <si>
    <t xml:space="preserve">W.Chaiya International </t>
  </si>
  <si>
    <t>BANK OVERDRAFTS AND SHORT-TERM LOANS FROM FINANCIAL INSTITUTIONS</t>
  </si>
  <si>
    <t>Overdraft</t>
  </si>
  <si>
    <t>Short-term loans</t>
  </si>
  <si>
    <t xml:space="preserve">Less  </t>
  </si>
  <si>
    <t>TRADE ACCOUNTS PAYABLE AND OTHER CURRENT PAYABLES</t>
  </si>
  <si>
    <t>Total trade accounts payable and other current payables</t>
  </si>
  <si>
    <t xml:space="preserve">Lease liabilities </t>
  </si>
  <si>
    <t xml:space="preserve">LEASE LIABILITIES  </t>
  </si>
  <si>
    <t>The minimum amounts to be paid under lease liabilities are as follows :</t>
  </si>
  <si>
    <t xml:space="preserve">NON-CURRENT PROVISIONS FOR EMPLOYEE BENEFIT </t>
  </si>
  <si>
    <t xml:space="preserve">Employee benefit obligations plan at the </t>
  </si>
  <si>
    <t xml:space="preserve">Cost of current of plan and interest </t>
  </si>
  <si>
    <t>Past service cost</t>
  </si>
  <si>
    <t>Decreasing in employee benefit obligations</t>
  </si>
  <si>
    <t>Actuarial losses (gains)</t>
  </si>
  <si>
    <t>Employee benefits paid</t>
  </si>
  <si>
    <t xml:space="preserve">37.  </t>
  </si>
  <si>
    <t>REVENUES FROM CONTRACTS WITH CUSTOMERS</t>
  </si>
  <si>
    <t>Total Revenues from sales of electricity</t>
  </si>
  <si>
    <t>Total Revenues recognized at a point in time</t>
  </si>
  <si>
    <t>INCOME TAX</t>
  </si>
  <si>
    <t>Construction materials and supplies used</t>
  </si>
  <si>
    <t>Employee benefit expenses</t>
  </si>
  <si>
    <t>Directors' remuneration</t>
  </si>
  <si>
    <t>Managements benefit expense</t>
  </si>
  <si>
    <t>Depreciation and amortization</t>
  </si>
  <si>
    <t xml:space="preserve">40.  </t>
  </si>
  <si>
    <t>INCOME TAX EXPENSES / DEFERRED TAX</t>
  </si>
  <si>
    <t>Current tax :</t>
  </si>
  <si>
    <t>Deferred tax :</t>
  </si>
  <si>
    <t xml:space="preserve">Deferred tax from temporary differences </t>
  </si>
  <si>
    <t>and reversal of temporary differences</t>
  </si>
  <si>
    <t>Accounting profit (loss) before income tax</t>
  </si>
  <si>
    <t>Income tax rate</t>
  </si>
  <si>
    <t>Taxable effects for :</t>
  </si>
  <si>
    <t xml:space="preserve">financial statement </t>
  </si>
  <si>
    <t xml:space="preserve">Income tax expenses (revenue) presented in </t>
  </si>
  <si>
    <t>the statements of comprehensive income</t>
  </si>
  <si>
    <t>Effective tax rate</t>
  </si>
  <si>
    <t>Allowance for expected credit loss</t>
  </si>
  <si>
    <t>Employee benefits obligations</t>
  </si>
  <si>
    <t xml:space="preserve">Deficit </t>
  </si>
  <si>
    <t xml:space="preserve">     (                                                                                                                  )           </t>
  </si>
  <si>
    <t>SEGMENT INFORMATION</t>
  </si>
  <si>
    <t>Revenues from sale of electricity</t>
  </si>
  <si>
    <t>Revenues from sales and services</t>
  </si>
  <si>
    <t>Cost of construction services</t>
  </si>
  <si>
    <t xml:space="preserve">Cost of sale of electric </t>
  </si>
  <si>
    <t>Cost of sales and services</t>
  </si>
  <si>
    <t>Segment operating profit (Loss)</t>
  </si>
  <si>
    <t xml:space="preserve">Distribution cost and administrative </t>
  </si>
  <si>
    <t>expense</t>
  </si>
  <si>
    <t>Management benefit expenses</t>
  </si>
  <si>
    <t>Financial revenue</t>
  </si>
  <si>
    <t>Financial cost</t>
  </si>
  <si>
    <t xml:space="preserve">Profit (Loss) sharing from investment </t>
  </si>
  <si>
    <t>in Joint venture</t>
  </si>
  <si>
    <t xml:space="preserve">FINANCIAL INSTRUMENTS </t>
  </si>
  <si>
    <t>Financial liabilities</t>
  </si>
  <si>
    <t>Short-term loans from related parties</t>
  </si>
  <si>
    <t>Short-term loans from related person</t>
  </si>
  <si>
    <t xml:space="preserve">Interest Rate Risk </t>
  </si>
  <si>
    <t>Financial assets</t>
  </si>
  <si>
    <t>Cash and cash equivalents</t>
  </si>
  <si>
    <t xml:space="preserve">Restricted bank deposit </t>
  </si>
  <si>
    <t xml:space="preserve">Bank overdrafts and short-term loans </t>
  </si>
  <si>
    <t>Short-term loans to related parties</t>
  </si>
  <si>
    <t>COMMITMENTS AND CONTINGENT LIABILITIES</t>
  </si>
  <si>
    <t>RIGHT AND PRIVILEGES FROM INVESTMENT PROMOTION</t>
  </si>
  <si>
    <t xml:space="preserve">1.2.5  </t>
  </si>
  <si>
    <t xml:space="preserve">     (                                                                                                                       )           </t>
  </si>
  <si>
    <t>Siam Power Nongsarai Co., Ltd.</t>
  </si>
  <si>
    <t>TPC Fresh Air Co., Ltd.</t>
  </si>
  <si>
    <t xml:space="preserve">Income tax expenses(revenue) recognized </t>
  </si>
  <si>
    <t xml:space="preserve">Direct shareholding in subsidiary </t>
  </si>
  <si>
    <t xml:space="preserve">Indirect shareholding in subsidiary </t>
  </si>
  <si>
    <t xml:space="preserve">held by TPC Power Holding Plc.  </t>
  </si>
  <si>
    <t xml:space="preserve">Hire for running machine and </t>
  </si>
  <si>
    <t>Goods</t>
  </si>
  <si>
    <t xml:space="preserve">TPC Power Holding </t>
  </si>
  <si>
    <t>Plc.</t>
  </si>
  <si>
    <t xml:space="preserve">           (Sign) ……..…………………………………...........…………………………………. Authorized Director</t>
  </si>
  <si>
    <t xml:space="preserve">                        (                                                                                                                         )           </t>
  </si>
  <si>
    <t xml:space="preserve">35.  </t>
  </si>
  <si>
    <t xml:space="preserve">39.  </t>
  </si>
  <si>
    <t>Book Value</t>
  </si>
  <si>
    <t>-</t>
  </si>
  <si>
    <t>Finance revenue</t>
  </si>
  <si>
    <t xml:space="preserve">Timing of revenues recognition </t>
  </si>
  <si>
    <t>Revenues recognized at a point in time</t>
  </si>
  <si>
    <t>3%,20%</t>
  </si>
  <si>
    <t>Branch office is located at 92/7 Moo 6, Tambon Bangtoey, Amphur Sam Khok Pathumthani Province.</t>
  </si>
  <si>
    <t>TPC Mec Co., Ltd.</t>
  </si>
  <si>
    <t>TPC Operation Co., Ltd.</t>
  </si>
  <si>
    <t>Loan to / Loan from</t>
  </si>
  <si>
    <t>power plant maintenance</t>
  </si>
  <si>
    <t>- 24 -</t>
  </si>
  <si>
    <t xml:space="preserve">    (                                                                                                                         )           </t>
  </si>
  <si>
    <t>average method</t>
  </si>
  <si>
    <t xml:space="preserve">The number of ordinary shares by the weighted </t>
  </si>
  <si>
    <t>Other current financial asset - Net</t>
  </si>
  <si>
    <t>TPC Operation</t>
  </si>
  <si>
    <t xml:space="preserve">Include in administrative expenses </t>
  </si>
  <si>
    <t>Estimated repair under guarantee period</t>
  </si>
  <si>
    <t>Short-term loan to other company</t>
  </si>
  <si>
    <t xml:space="preserve">Tax losses which were not recognized as </t>
  </si>
  <si>
    <t xml:space="preserve">deferred tax assets </t>
  </si>
  <si>
    <t xml:space="preserve">Thai Polycons and Leamthong Phatthalung </t>
  </si>
  <si>
    <t xml:space="preserve">              Nakhon Si Thammarat</t>
  </si>
  <si>
    <t>Advance receipt</t>
  </si>
  <si>
    <t>Other expenses</t>
  </si>
  <si>
    <t>Team Maintenance And Service Co., Ltd.</t>
  </si>
  <si>
    <t xml:space="preserve">Team Maintenance </t>
  </si>
  <si>
    <t xml:space="preserve">And Service </t>
  </si>
  <si>
    <t>- 25 -</t>
  </si>
  <si>
    <t>Palm Punlan Co., Ltd.</t>
  </si>
  <si>
    <t>Phatthalung Joint ventures</t>
  </si>
  <si>
    <t>TPC Assets Co., Ltd.</t>
  </si>
  <si>
    <t>Maewong Energy Co., Ltd., a subsidiary, has commitment as follows :</t>
  </si>
  <si>
    <t>Revenue (Expenses) income tax</t>
  </si>
  <si>
    <t>Deferred tax assets-Net</t>
  </si>
  <si>
    <r>
      <rPr>
        <u/>
        <sz val="15"/>
        <rFont val="Angsana New"/>
        <family val="1"/>
      </rPr>
      <t>Less</t>
    </r>
    <r>
      <rPr>
        <sz val="15"/>
        <rFont val="Angsana New"/>
        <family val="1"/>
      </rPr>
      <t xml:space="preserve"> </t>
    </r>
  </si>
  <si>
    <t>Y.S.S.P. Aggregate Co.,Ltd.</t>
  </si>
  <si>
    <t>Head office is located at 2, 4 Prasertmanukit Soi 29 Yeak  8, Prasertmanukit  Road, Chaorakhebua,  Ladprao, Bangkok.</t>
  </si>
  <si>
    <t xml:space="preserve">  - 3 -</t>
  </si>
  <si>
    <t>DIRECTORS AND MANAGERS REMUNERATION</t>
  </si>
  <si>
    <t>Liquidity Risk</t>
  </si>
  <si>
    <t>More than</t>
  </si>
  <si>
    <t xml:space="preserve">Bearing no </t>
  </si>
  <si>
    <t>interest</t>
  </si>
  <si>
    <t xml:space="preserve">Credit Risk </t>
  </si>
  <si>
    <t>- 6 -</t>
  </si>
  <si>
    <t>- 20 -</t>
  </si>
  <si>
    <t xml:space="preserve">Current portion of  lease liabilities </t>
  </si>
  <si>
    <t>OTHER INTANGIBLE ASSETS</t>
  </si>
  <si>
    <t>Payable under long-term lease</t>
  </si>
  <si>
    <t>Accrued income</t>
  </si>
  <si>
    <r>
      <rPr>
        <u/>
        <sz val="15"/>
        <rFont val="Angsana New"/>
        <family val="1"/>
      </rPr>
      <t>Less</t>
    </r>
    <r>
      <rPr>
        <sz val="15"/>
        <rFont val="Angsana New"/>
        <family val="1"/>
      </rPr>
      <t xml:space="preserve">  current portion</t>
    </r>
  </si>
  <si>
    <t>income tax</t>
  </si>
  <si>
    <t>Outstanding balance with related parties</t>
  </si>
  <si>
    <t>2.2</t>
  </si>
  <si>
    <t>CarbonBW (Thailand) Co., Ltd.</t>
  </si>
  <si>
    <t>May 18, 2040</t>
  </si>
  <si>
    <t>Accrued dividends</t>
  </si>
  <si>
    <t>Long-term loans from related parties</t>
  </si>
  <si>
    <t xml:space="preserve">                      (Sign) ……………………………………...........…………………………………. Authorized Director</t>
  </si>
  <si>
    <t xml:space="preserve">                  (                                                                                                             )           </t>
  </si>
  <si>
    <t>Profit  (Loss) before income tax</t>
  </si>
  <si>
    <t>SIGNIFICANT ACCOUNTING POLICIES</t>
  </si>
  <si>
    <t xml:space="preserve">15. </t>
  </si>
  <si>
    <t>- 7 -</t>
  </si>
  <si>
    <t>TPC Cons Co., Ltd.</t>
  </si>
  <si>
    <t xml:space="preserve"> Consolidated  financial  statements /</t>
  </si>
  <si>
    <t>MLR-2.58</t>
  </si>
  <si>
    <t>MLR-2.17</t>
  </si>
  <si>
    <t>MLR-2</t>
  </si>
  <si>
    <t>financial statements.</t>
  </si>
  <si>
    <t xml:space="preserve">Company </t>
  </si>
  <si>
    <t xml:space="preserve">Due date </t>
  </si>
  <si>
    <t>Bank</t>
  </si>
  <si>
    <t>Credit</t>
  </si>
  <si>
    <t>Credit limit</t>
  </si>
  <si>
    <t>Interest rate</t>
  </si>
  <si>
    <t>Repayment maturity</t>
  </si>
  <si>
    <t>Start</t>
  </si>
  <si>
    <t>Finished</t>
  </si>
  <si>
    <t>January, 2024</t>
  </si>
  <si>
    <t>TPC Power Holding Public Co., Ltd.</t>
  </si>
  <si>
    <t>3.90 (month 1-3)</t>
  </si>
  <si>
    <t>February, 2024</t>
  </si>
  <si>
    <t>January, 2031</t>
  </si>
  <si>
    <t>(month 4 onwards)</t>
  </si>
  <si>
    <t>June, 2023</t>
  </si>
  <si>
    <t>June, 2029</t>
  </si>
  <si>
    <t>December, 2031</t>
  </si>
  <si>
    <t>March, 2028</t>
  </si>
  <si>
    <t xml:space="preserve">Chang Rak Bio Power Co., Ltd.       </t>
  </si>
  <si>
    <t>March, 2021</t>
  </si>
  <si>
    <t xml:space="preserve">Satun Green Power Co., Ltd.            </t>
  </si>
  <si>
    <t xml:space="preserve">Pattani Green Co., Ltd.        </t>
  </si>
  <si>
    <t>April, 2020</t>
  </si>
  <si>
    <t xml:space="preserve">Thungsung Green Co., Ltd.       </t>
  </si>
  <si>
    <t xml:space="preserve">          (                                                                                                                                   )           </t>
  </si>
  <si>
    <t>Other credit line as follows:</t>
  </si>
  <si>
    <t>Collaterals</t>
  </si>
  <si>
    <t xml:space="preserve">TPC Power Holding Public Co., Ltd., </t>
  </si>
  <si>
    <t xml:space="preserve">Maewong Energy Co., Ltd., </t>
  </si>
  <si>
    <t>Guaranteed by related parties.</t>
  </si>
  <si>
    <t>per annum</t>
  </si>
  <si>
    <t>on February 9, 2018.</t>
  </si>
  <si>
    <t xml:space="preserve">              Satun</t>
  </si>
  <si>
    <t>- 26 -</t>
  </si>
  <si>
    <t xml:space="preserve">MLR, MLR-1.50, </t>
  </si>
  <si>
    <t xml:space="preserve">Short-term loan to other company  </t>
  </si>
  <si>
    <t xml:space="preserve">Less Allowance for expected credit losses </t>
  </si>
  <si>
    <t>Short-term loan to other company -net</t>
  </si>
  <si>
    <t xml:space="preserve">Short-term loans from related parties, as detailed below: </t>
  </si>
  <si>
    <t>Due date</t>
  </si>
  <si>
    <t>Repayment on demand</t>
  </si>
  <si>
    <t xml:space="preserve">Short-term loans to related parties, as detailed below: </t>
  </si>
  <si>
    <t>LEGAL RESERVE</t>
  </si>
  <si>
    <t>EXPENSES BY NATURE</t>
  </si>
  <si>
    <t>5 years</t>
  </si>
  <si>
    <t>million.</t>
  </si>
  <si>
    <t>INVESTMENT PROPERTIES -LAND</t>
  </si>
  <si>
    <t>and installation</t>
  </si>
  <si>
    <t>Trade accounts receivable and note receivable</t>
  </si>
  <si>
    <t>Current Contract assets - net</t>
  </si>
  <si>
    <t>- 27 -</t>
  </si>
  <si>
    <t xml:space="preserve">LONG-TERM LOANS </t>
  </si>
  <si>
    <t>Add</t>
  </si>
  <si>
    <t>Proceeds from borrowings</t>
  </si>
  <si>
    <t>Less</t>
  </si>
  <si>
    <t>Repayments for long-term borrowing</t>
  </si>
  <si>
    <t xml:space="preserve">Less </t>
  </si>
  <si>
    <t xml:space="preserve"> Consolidated financial statements </t>
  </si>
  <si>
    <t>Biogas Operator Co., Ltd.</t>
  </si>
  <si>
    <t>within one year</t>
  </si>
  <si>
    <t>1</t>
  </si>
  <si>
    <t>MLR-2.3</t>
  </si>
  <si>
    <t>July, 2024</t>
  </si>
  <si>
    <t>June, 2031</t>
  </si>
  <si>
    <t>CURRENT CONTRACT ASSETS</t>
  </si>
  <si>
    <t>Biogas Plant management fee</t>
  </si>
  <si>
    <t>Deferred expenses</t>
  </si>
  <si>
    <t>(Sign) ………………...........………………………...........……………………………...……………. Authorized Director</t>
  </si>
  <si>
    <t>/Banks</t>
  </si>
  <si>
    <t xml:space="preserve">Other </t>
  </si>
  <si>
    <t>companies</t>
  </si>
  <si>
    <t>Prepaid interest expenses</t>
  </si>
  <si>
    <t>Movements of long-term loans from financial institution and other companies are summarized as follows:</t>
  </si>
  <si>
    <t>The Group has credit line from financial institution and other companies as follows.</t>
  </si>
  <si>
    <t>Siam Power Naklang Co., Ltd.</t>
  </si>
  <si>
    <t>Reversal / (Expected credit loss)</t>
  </si>
  <si>
    <t>Greenbridge Co., Ltd.</t>
  </si>
  <si>
    <t xml:space="preserve">Directors' remuneration are benefits paid to the Company and subsidiaries' directors under the Public Company Limited </t>
  </si>
  <si>
    <t xml:space="preserve">Act -Section 90 by excluding salaries and benefits which paid to the directors.  </t>
  </si>
  <si>
    <t>fourth executive levels.</t>
  </si>
  <si>
    <t xml:space="preserve">officer the next four executive levels immediately after the chief executive officer and all persons in positions equivalent to these </t>
  </si>
  <si>
    <t xml:space="preserve">definitions of  the Office of  the Securities  and  Exchange Commission Management under definition  includes a chief executive </t>
  </si>
  <si>
    <t xml:space="preserve">The Company paid salaries, remunerations and other  benefits  to their  directors and  managers,  in accordance  with  the </t>
  </si>
  <si>
    <t>Director of the Subsidiaries</t>
  </si>
  <si>
    <t>Repair Expense</t>
  </si>
  <si>
    <t xml:space="preserve">and construction </t>
  </si>
  <si>
    <t xml:space="preserve">and construction - net </t>
  </si>
  <si>
    <t>August 9, 2024</t>
  </si>
  <si>
    <t>Short-term loan from other person</t>
  </si>
  <si>
    <t xml:space="preserve">Advance payment for purchase material </t>
  </si>
  <si>
    <t xml:space="preserve">Director of the Company </t>
  </si>
  <si>
    <t xml:space="preserve">Work in progress </t>
  </si>
  <si>
    <t>Separate financial statements  (Baht)</t>
  </si>
  <si>
    <t xml:space="preserve">              Nakhonsawan</t>
  </si>
  <si>
    <t>Phatthalung Green Power  Company  Limited, a subsidiary, has commitment as follows:</t>
  </si>
  <si>
    <t>Long-term loan credit line from financial institution and other companies as following details.</t>
  </si>
  <si>
    <t>Inventories - net</t>
  </si>
  <si>
    <t>Advance payment for operation</t>
  </si>
  <si>
    <t xml:space="preserve">Less Allowance for impairment </t>
  </si>
  <si>
    <t>Advance payment for service-net</t>
  </si>
  <si>
    <t>RIGHT-OF-USE ASSETS</t>
  </si>
  <si>
    <t xml:space="preserve">Consolidated financial statements </t>
  </si>
  <si>
    <t>SHORT-TERM LOAN FROM OTHER PERSON</t>
  </si>
  <si>
    <t>Less Allowance for devaluation</t>
  </si>
  <si>
    <t xml:space="preserve">Current portion of total long-term loan due </t>
  </si>
  <si>
    <t>Advance Power Conversion Co., Ltd.</t>
  </si>
  <si>
    <t>Maekhong Power Co., Ltd.</t>
  </si>
  <si>
    <t>Short-term loan from related person</t>
  </si>
  <si>
    <t xml:space="preserve"> </t>
  </si>
  <si>
    <t xml:space="preserve">8.1.1 </t>
  </si>
  <si>
    <t xml:space="preserve">8.1.2  </t>
  </si>
  <si>
    <t xml:space="preserve">8.1.3  </t>
  </si>
  <si>
    <t>8.2</t>
  </si>
  <si>
    <t xml:space="preserve">MOR, MOR-0.25, </t>
  </si>
  <si>
    <t>February, 2026</t>
  </si>
  <si>
    <t>TPC Fresh Air Co., Ltd., a subsidiary, has commitment as follows:</t>
  </si>
  <si>
    <t>Current Contract Assets</t>
  </si>
  <si>
    <t>Car parking system installation contract</t>
  </si>
  <si>
    <t xml:space="preserve">Construction contract  </t>
  </si>
  <si>
    <t xml:space="preserve">Car parking system installation contract </t>
  </si>
  <si>
    <t>Current- contract assets  Net</t>
  </si>
  <si>
    <t>Contract balance</t>
  </si>
  <si>
    <t xml:space="preserve">Contract value </t>
  </si>
  <si>
    <t>Revenues recognized from service</t>
  </si>
  <si>
    <t>ADVANCE PAYMENT</t>
  </si>
  <si>
    <t xml:space="preserve">Construction contractor </t>
  </si>
  <si>
    <t xml:space="preserve">machine, parts, tool, and installation </t>
  </si>
  <si>
    <t xml:space="preserve">19.  </t>
  </si>
  <si>
    <t>No.</t>
  </si>
  <si>
    <t>Date of issuance</t>
  </si>
  <si>
    <t>Term of debenture</t>
  </si>
  <si>
    <t xml:space="preserve">Thai Polycons Public Company Limited </t>
  </si>
  <si>
    <t>August 11, 2022</t>
  </si>
  <si>
    <t>2 year 3 month</t>
  </si>
  <si>
    <t>May 31, 2024</t>
  </si>
  <si>
    <t>year til 5 years</t>
  </si>
  <si>
    <t xml:space="preserve">               </t>
  </si>
  <si>
    <t>- 8 -</t>
  </si>
  <si>
    <t>- 12 -</t>
  </si>
  <si>
    <t>- 13 -</t>
  </si>
  <si>
    <t>- 14 -</t>
  </si>
  <si>
    <t>- 15 -</t>
  </si>
  <si>
    <t>- 16 -</t>
  </si>
  <si>
    <t>- 17 -</t>
  </si>
  <si>
    <t>- 18 -</t>
  </si>
  <si>
    <t>- 19 -</t>
  </si>
  <si>
    <t>2025</t>
  </si>
  <si>
    <t xml:space="preserve">38.  </t>
  </si>
  <si>
    <t xml:space="preserve">41.  </t>
  </si>
  <si>
    <t>Mekong Power Co., Ltd.</t>
  </si>
  <si>
    <t>Waste And Energy Management Co., Ltd.</t>
  </si>
  <si>
    <t>Short-term loans from other person</t>
  </si>
  <si>
    <t>Thai Polycons Public Co., Ltd.</t>
  </si>
  <si>
    <t>MLR + 3.00</t>
  </si>
  <si>
    <t>July, 2025</t>
  </si>
  <si>
    <t>May, 2026</t>
  </si>
  <si>
    <t>2</t>
  </si>
  <si>
    <t>MLR-2.5</t>
  </si>
  <si>
    <t>October 2024</t>
  </si>
  <si>
    <t>February, 2027</t>
  </si>
  <si>
    <t>Financial reporting standards that became effective in the current period</t>
  </si>
  <si>
    <t>The adoption of these financial reporting standards does not have any significant impact on the Group’s financial statements.</t>
  </si>
  <si>
    <t>31,250,000.00 USD</t>
  </si>
  <si>
    <t xml:space="preserve">      </t>
  </si>
  <si>
    <t xml:space="preserve">      นี้ไม่มีผลกระทบอย่างเป็นสาระสำคัญต่องบการเงินของบริษัทฯ และบริษัทย่อย</t>
  </si>
  <si>
    <t xml:space="preserve">21.  </t>
  </si>
  <si>
    <t>Goodwill</t>
  </si>
  <si>
    <t xml:space="preserve">INVESTMENTS IN ASSOCIATES AND JOINT VENTURES </t>
  </si>
  <si>
    <t>capital ( Baht )</t>
  </si>
  <si>
    <t xml:space="preserve"> ( Baht )</t>
  </si>
  <si>
    <t>Paid-up capital</t>
  </si>
  <si>
    <t>Type of business</t>
  </si>
  <si>
    <t>Generate and distribute of electricity</t>
  </si>
  <si>
    <t>Generate and distribute of</t>
  </si>
  <si>
    <t>Electricity And RDF</t>
  </si>
  <si>
    <t>Of investment (%)</t>
  </si>
  <si>
    <t>Investment- Equity</t>
  </si>
  <si>
    <t xml:space="preserve">Short-term loan from related person, as detailed below: </t>
  </si>
  <si>
    <t>Investments in associates</t>
  </si>
  <si>
    <t>Total Investments in associates</t>
  </si>
  <si>
    <t xml:space="preserve">Investments in joint ventures </t>
  </si>
  <si>
    <t xml:space="preserve">Electricity, air condition and </t>
  </si>
  <si>
    <t xml:space="preserve">telecommunication system contractor </t>
  </si>
  <si>
    <t>Current construction contracts liabilities</t>
  </si>
  <si>
    <t>Investments in associates by Thai Polycons Public Company Limited</t>
  </si>
  <si>
    <t>Investments in associates by TPC Power Holding Plc.</t>
  </si>
  <si>
    <t>3.1</t>
  </si>
  <si>
    <t>TPC Bangkok Supply Co., Ltd. ,a subsidiary, has commitment as follows:</t>
  </si>
  <si>
    <t>Transferred  from subsidiaries</t>
  </si>
  <si>
    <t xml:space="preserve">Investment in energy </t>
  </si>
  <si>
    <t xml:space="preserve">Designing installation </t>
  </si>
  <si>
    <t>Distribution air pollution</t>
  </si>
  <si>
    <t xml:space="preserve">control machine, parts </t>
  </si>
  <si>
    <t xml:space="preserve">Electricity, air condition </t>
  </si>
  <si>
    <t xml:space="preserve">and telecommunication </t>
  </si>
  <si>
    <t>Total investments in joint ventures</t>
  </si>
  <si>
    <t xml:space="preserve">Going concern    </t>
  </si>
  <si>
    <t xml:space="preserve">The Group Company has credit risks  associated with the receivables of  the company. However, the Group Company has a policy to periodically review the credit </t>
  </si>
  <si>
    <t>has  a policy  to  record allowances for  expected credit  losses in the future reasonably and sufficiently to reserve such losses.</t>
  </si>
  <si>
    <t xml:space="preserve">of  its debtors. If  debtors of  the Group have problem  in debt  repayment,the Management will expedite and monitor  to resolve  the problem  as soon as possible. It also  </t>
  </si>
  <si>
    <t>Land leasehold</t>
  </si>
  <si>
    <t>Right of use assets</t>
  </si>
  <si>
    <t xml:space="preserve">Profit (Loss) sharing from investment in associated </t>
  </si>
  <si>
    <t>and joint venture</t>
  </si>
  <si>
    <t>Dividend income</t>
  </si>
  <si>
    <t>providing a new loan source with a lower interest burden to replace the previous loan source.</t>
  </si>
  <si>
    <t xml:space="preserve">Accrued interest receivable </t>
  </si>
  <si>
    <t xml:space="preserve">7.1.1  </t>
  </si>
  <si>
    <t xml:space="preserve">7.1.2 </t>
  </si>
  <si>
    <t xml:space="preserve">Trade accounts receivable - other </t>
  </si>
  <si>
    <t>companies - net</t>
  </si>
  <si>
    <t xml:space="preserve">7.2  </t>
  </si>
  <si>
    <t xml:space="preserve">         </t>
  </si>
  <si>
    <t xml:space="preserve">control system of </t>
  </si>
  <si>
    <t xml:space="preserve">machine, automatic car </t>
  </si>
  <si>
    <t xml:space="preserve">parking and building </t>
  </si>
  <si>
    <t xml:space="preserve">security as well as </t>
  </si>
  <si>
    <t xml:space="preserve">providing inspection, </t>
  </si>
  <si>
    <t xml:space="preserve">maintenance and repair </t>
  </si>
  <si>
    <t>service</t>
  </si>
  <si>
    <t xml:space="preserve">TPC Fresh Air </t>
  </si>
  <si>
    <t xml:space="preserve">           (                                                                                                                                   )           </t>
  </si>
  <si>
    <t xml:space="preserve">Hire for running </t>
  </si>
  <si>
    <t xml:space="preserve">machine and power </t>
  </si>
  <si>
    <t xml:space="preserve">plant maintenance </t>
  </si>
  <si>
    <t xml:space="preserve">Percentage of investments </t>
  </si>
  <si>
    <t>(%)</t>
  </si>
  <si>
    <t xml:space="preserve">Investments at cost </t>
  </si>
  <si>
    <t>April, 2028</t>
  </si>
  <si>
    <t>order to make decisions about the allocation of resources to the segment and assessing its performance.</t>
  </si>
  <si>
    <t xml:space="preserve">Operating segment  information is reported in a manner consistent with the internal  reports of  the Company that are regularly reviewed  by the Chief  Operating  Decision Maker in </t>
  </si>
  <si>
    <t>until due of agreement.</t>
  </si>
  <si>
    <t xml:space="preserve">amount  of  Baht 507.00 million,  a subsidiary guaranteed  in  proportion of  shareholding  in the amount of  Baht 304.20 </t>
  </si>
  <si>
    <t>as follows:</t>
  </si>
  <si>
    <t xml:space="preserve">The Company has obligations from being guarantor for two credit lines of Chang Raek Bio Power Co., Ltd., a subsidiary, </t>
  </si>
  <si>
    <t xml:space="preserve">The Company has commitment against credit line guarantee for Satun Green Power Co., Ltd., a subsidiary in the amount </t>
  </si>
  <si>
    <t>The Company has obligations from being guarantor for two credit lines of Pattani Green Co., Ltd., a subsidiary, as follows:</t>
  </si>
  <si>
    <t>jointly controlled company.</t>
  </si>
  <si>
    <t xml:space="preserve">The Company  has  obligation  from  letter  of guarantee by  bank for a related party as security to comply with hire of  </t>
  </si>
  <si>
    <t>province for using as fuel for electricity generating under contract amount of Baht 49.75 million.</t>
  </si>
  <si>
    <t xml:space="preserve">construction and managing for bringing garbage from  landfill  of  Local  Administration  Organization  of  Nonthaburi </t>
  </si>
  <si>
    <t xml:space="preserve">Provincial Electricity Authority amount of  Baht 1.00 million, guaranteed by mortgaging land with  its construction and </t>
  </si>
  <si>
    <t xml:space="preserve">The  Company has  contingent  liabilities  from bank  issuance  letter of  guarantee  as stated for  electricity  usage  with </t>
  </si>
  <si>
    <t xml:space="preserve">The company has contingent liabilities from bank issuance letter of guarantee as stated for electricity usage with Provincial </t>
  </si>
  <si>
    <t xml:space="preserve">The company has contingent liabilities from bank issuance letter of guarantee as stated for electricity usage and providing  </t>
  </si>
  <si>
    <t xml:space="preserve">fiber optic service with  Provincial  Electricity  Authority amount of  Baht 0.96 million  secured by pledging land together </t>
  </si>
  <si>
    <t xml:space="preserve">Ltd. a related company with a full limit of guarantee of Baht 150.00 million </t>
  </si>
  <si>
    <t xml:space="preserve">The Company has commitment on guarantee credit line amount of Baht 150.00 million to Chang Raek Bio Power Co., </t>
  </si>
  <si>
    <t xml:space="preserve">The company has  contingent  liabilities  from bank issuance  letter  of  guarantee  for electricity  usage  with Provincial  </t>
  </si>
  <si>
    <t>ordinary shares in the Company.</t>
  </si>
  <si>
    <t xml:space="preserve">Company Limited, a parent  company with a full limit of guarantee of  Baht 105.00 million and pledged 15.00 million </t>
  </si>
  <si>
    <t xml:space="preserve">The Company  has commitment on  guarantee credit  line  amount of  105.00  million to  TPC Power  Holding Public </t>
  </si>
  <si>
    <t xml:space="preserve">The  company has contingent  liabilities  from  bank  issuance  letter  of  guarantee  as stated  for  electricity usage with </t>
  </si>
  <si>
    <t>Allowance for impairment for</t>
  </si>
  <si>
    <t xml:space="preserve"> investment (Baht)</t>
  </si>
  <si>
    <t xml:space="preserve">Investment at cost net </t>
  </si>
  <si>
    <t>Allowance for impairment</t>
  </si>
  <si>
    <t>Deferred profit (inter company) net assets</t>
  </si>
  <si>
    <t>7.1.3</t>
  </si>
  <si>
    <t>Shareholder of  Subsidiaries</t>
  </si>
  <si>
    <t>Type of goods or services</t>
  </si>
  <si>
    <t>Estimated fine from contract cancellation</t>
  </si>
  <si>
    <t xml:space="preserve">Branch  office  is  located at  140  Kampongbahru  Road,  Tambon  Bangnak, Amphur Muang Narathiwat, Narathiwat </t>
  </si>
  <si>
    <t>Branch office is located at 106 Moo 10, Naklua Road, Tambon Bana, Amphur Muang Pattani, Pattani Province.</t>
  </si>
  <si>
    <t>rate can be divided  into maturity date or the date on which the new interest rate is defined (if  the date on which the new defined interest  rate is earlier) as follows.</t>
  </si>
  <si>
    <t>Waste and energy management  Co., Ltd.</t>
  </si>
  <si>
    <t>Long-term loan- Net</t>
  </si>
  <si>
    <t xml:space="preserve">Repayment on scheduled to commence in 2027 and will be  </t>
  </si>
  <si>
    <t>fully settled by 2030</t>
  </si>
  <si>
    <t xml:space="preserve">Repayment on scheduled to commence in 2027 and will be </t>
  </si>
  <si>
    <t xml:space="preserve">The Company has commitment from letter of guarantee issued by bank for under contract Baht 2.24 million secured </t>
  </si>
  <si>
    <t xml:space="preserve">Electricity Authority amount of  Baht 0.61 million guaranteed by mortgaging land with its construction and machinery </t>
  </si>
  <si>
    <t>3</t>
  </si>
  <si>
    <t>September 2025</t>
  </si>
  <si>
    <t>August 2028</t>
  </si>
  <si>
    <t>August 2030</t>
  </si>
  <si>
    <t>August 2025</t>
  </si>
  <si>
    <t>July 2030</t>
  </si>
  <si>
    <t xml:space="preserve">The Company has  commitment from letter of  guarantee from acquisition  and installation  of  an  automated parking </t>
  </si>
  <si>
    <t>MLR - 1.50</t>
  </si>
  <si>
    <t xml:space="preserve">42.  </t>
  </si>
  <si>
    <t xml:space="preserve">48. </t>
  </si>
  <si>
    <t>the Company.</t>
  </si>
  <si>
    <t>the contract.</t>
  </si>
  <si>
    <t xml:space="preserve">Interest rate 5.00% - 7.00% per annum </t>
  </si>
  <si>
    <t xml:space="preserve">institution and/or when the borrowers had refunded value added </t>
  </si>
  <si>
    <t>tax from the Revenue Department</t>
  </si>
  <si>
    <t xml:space="preserve">At call and/or borrower  received first installment  from financial </t>
  </si>
  <si>
    <t>Installment No.</t>
  </si>
  <si>
    <t>Repayment date</t>
  </si>
  <si>
    <t>Amount of principal to be repaid (Baht)</t>
  </si>
  <si>
    <t>% of debentures’ principal at issuance date</t>
  </si>
  <si>
    <t xml:space="preserve">Balance of debentures’ </t>
  </si>
  <si>
    <t>principal (Baht)</t>
  </si>
  <si>
    <t>Total debentures value</t>
  </si>
  <si>
    <t>million ordinary shares in Thungsung Green Co., Ltd.</t>
  </si>
  <si>
    <t>Letter of guarantee facility amount of Baht 99.38 million, are guaranteed in full amount.</t>
  </si>
  <si>
    <t xml:space="preserve">The Company has commitments from being guarantor of Siam Power Nongsarai Co., Ltd., a subsidiary of Siam Power </t>
  </si>
  <si>
    <t xml:space="preserve">Co., Ltd. for three facilities as follows: </t>
  </si>
  <si>
    <t>Advance payment for management</t>
  </si>
  <si>
    <t xml:space="preserve">Long-term loans from related parties, as detailed below: </t>
  </si>
  <si>
    <t>Reversal Expected (credit loss)</t>
  </si>
  <si>
    <t>Deferred tax liabilities</t>
  </si>
  <si>
    <t>Power Plant management fee</t>
  </si>
  <si>
    <t>Allowance  for expected credit loss</t>
  </si>
  <si>
    <t>Billings amount to the hirer</t>
  </si>
  <si>
    <t xml:space="preserve">and letter of guarantee in the amount of Baht 1.00 million guaranteed the full amount of the credit limit and pledged 1.00 </t>
  </si>
  <si>
    <t>million ordinary shares in Pattani Green Co., Ltd.</t>
  </si>
  <si>
    <t xml:space="preserve">Credit limit of Baht 1,450.00 million was guaranteed in proportion to shareholding in the limit of  Baht 942.50 </t>
  </si>
  <si>
    <t>Credit limit of Baht 1,300.00 million guaranteed the full amount of the credit limit</t>
  </si>
  <si>
    <t>The future debts facility amount of Baht 1,300.00 million, are guaranteed in full amount.</t>
  </si>
  <si>
    <t>Shareholder of subsidiaries</t>
  </si>
  <si>
    <t xml:space="preserve">Company Limited, a subsidiary, with the proportion of shareholding in the amount of Baht 371.45 million and pledge </t>
  </si>
  <si>
    <t>1.50 million ordinary shares of  Maewong Energy Company Limited.</t>
  </si>
  <si>
    <t>Profit (Loss) sharing from investment in associated and joint venture</t>
  </si>
  <si>
    <t>Finance income - financial fee</t>
  </si>
  <si>
    <t xml:space="preserve">The Company has commitments to guarantee  against  credit  facilities of  Baht  437.00 million for  Maewong Energy </t>
  </si>
  <si>
    <t xml:space="preserve">The Company has commitment against credit facilities of  Baht 400 million for Thungsung Green Co., Ltd., a subsidiary, </t>
  </si>
  <si>
    <t>Construction  contractor</t>
  </si>
  <si>
    <t>Maekhong Power Co.,Ltd.</t>
  </si>
  <si>
    <t>Director of Subsidiaries</t>
  </si>
  <si>
    <t>Director of  Subsidiaries</t>
  </si>
  <si>
    <t xml:space="preserve">              Phatthalung</t>
  </si>
  <si>
    <t xml:space="preserve">The Company has obligation for guarantee credit card and other services charges at gasoline service station credit limit </t>
  </si>
  <si>
    <t xml:space="preserve">of Baht 0.94 million. </t>
  </si>
  <si>
    <t xml:space="preserve">The Company has commitment against credit line  guarantee for Phatthalung Green  Power Co., Ltd., a subsidiary in the </t>
  </si>
  <si>
    <t>million. and pledge of 14.99 million ordinary shares in Phatthalung Green Power Co., Ltd.</t>
  </si>
  <si>
    <t xml:space="preserve">Thai Polycons Public Company Limited was registered as listed company on the Stock Exchange of  Thailand on March 4, 2009 with </t>
  </si>
  <si>
    <t xml:space="preserve">the registration  No.0107551000037. The Company’s stocks were  subsequently approved  and traded on the SET  (Stock Exchange  </t>
  </si>
  <si>
    <t>contractor business</t>
  </si>
  <si>
    <t xml:space="preserve">of  Thailand) on  December 16,  2010  in the  MAI  (Market   for Alternative  Investment) The Company has engaged in construction </t>
  </si>
  <si>
    <t>accounting treatment and providing according guidance for users of the standards.</t>
  </si>
  <si>
    <t xml:space="preserve">(                                                                                                                                 )           </t>
  </si>
  <si>
    <t>Trade accounts receivable - related parties - net</t>
  </si>
  <si>
    <t xml:space="preserve">                 (                                                                                                                                 )           </t>
  </si>
  <si>
    <t xml:space="preserve">Consolidated </t>
  </si>
  <si>
    <t>The Group has no policy to assemble derivative financial instrument transactions for speculation.</t>
  </si>
  <si>
    <t>(                                                                                                         )</t>
  </si>
  <si>
    <t xml:space="preserve">Subsidiaries made electricity purchase agreement from small business power producer for electricity renewable energy to EGAT </t>
  </si>
  <si>
    <t>as Adder is as follows.</t>
  </si>
  <si>
    <t xml:space="preserve">Electricity plant consultant and </t>
  </si>
  <si>
    <t>management fee</t>
  </si>
  <si>
    <t>5.00% Per annum</t>
  </si>
  <si>
    <t>6.85% Per annum</t>
  </si>
  <si>
    <t>certificate transfer fee</t>
  </si>
  <si>
    <t>Interest expense (Cont.)</t>
  </si>
  <si>
    <t>Other companies and notes receivable</t>
  </si>
  <si>
    <t>Related parties (Note 5)</t>
  </si>
  <si>
    <t>Mortgaging part of land with its construction and machineries,</t>
  </si>
  <si>
    <t xml:space="preserve">Electricity Authority amount of  Baht 0.36 million secured by pledging land together with construction  and machinery of </t>
  </si>
  <si>
    <t xml:space="preserve">Provincity Authority amount of Baht 0.29 million, guaranteed by mortgaging land with its construction and machinery </t>
  </si>
  <si>
    <t xml:space="preserve">Retention receivables are amount withheld by the customers at the rates 5 - 10 % of each contract of amount billed by the Group each installment </t>
  </si>
  <si>
    <t>of  customers’ payment.  The retention money shall be refunded to  the Group upon  the completion  of the project stipulated in the contracts.</t>
  </si>
  <si>
    <t>Consolidated financial statements  (Baht)</t>
  </si>
  <si>
    <t>6.00% Per annum</t>
  </si>
  <si>
    <t>5.50% Per annum</t>
  </si>
  <si>
    <t>7.00% Per annum</t>
  </si>
  <si>
    <t>disbursement from the financial institution.</t>
  </si>
  <si>
    <t>6.00% Per annum and</t>
  </si>
  <si>
    <t>6.25% Per annum</t>
  </si>
  <si>
    <t>Cheque in transit</t>
  </si>
  <si>
    <t>Tax exemption revenues</t>
  </si>
  <si>
    <t xml:space="preserve">Credit limit of  Baht 400.00 million and letter of guarantee in the amount of Baht 1.00 million guaranteed the </t>
  </si>
  <si>
    <t>full amount of the credit limit and pledge of 14.62 million ordinary shares in Chang Raek Bio Power Co., Ltd.</t>
  </si>
  <si>
    <t>12.75 million ordinary shares in Satun Green Power Co., Ltd.</t>
  </si>
  <si>
    <t xml:space="preserve">of  Baht 507.00 million, guaranteed  in proportion of shareholding in the amount of Baht 258.57 million. and pledge of </t>
  </si>
  <si>
    <t>Indochina Wind Power Co., Ltd.</t>
  </si>
  <si>
    <t xml:space="preserve">Other income - information technology processing </t>
  </si>
  <si>
    <t>the consolidated  financial statements  and the separate financial statements</t>
  </si>
  <si>
    <t>million ordinary shares in Chang Rak Bio Power Co., Ltd.</t>
  </si>
  <si>
    <t xml:space="preserve">Credit  limit of  Baht 150.00 million  was guaranteed the  full amount of the credit  limit. and pledge  of 14.62 </t>
  </si>
  <si>
    <t xml:space="preserve">Credit  limit of  Baht 350.00 million was guaranteed the full amount of  the  credit  limit. and pledge of  38.38 </t>
  </si>
  <si>
    <t xml:space="preserve">The  Company has commitment  from credit line guarantee  amount of  Baht 1,290.16  million  to Siam  Power Co., Ltd. </t>
  </si>
  <si>
    <t xml:space="preserve">At call and/or upon the borrower’s receipt of the first loan </t>
  </si>
  <si>
    <t>International Renewable Energy (I-REC) certificate transfer fee</t>
  </si>
  <si>
    <t>Carbon BW (Thailand) Co.,Ltd.</t>
  </si>
  <si>
    <t>( UNAUDITED/REVIEWED ONLY)</t>
  </si>
  <si>
    <t xml:space="preserve">During the period, the  Group has adopted a  number of  revised  financial reporting standards,  which are  effective for  the financial </t>
  </si>
  <si>
    <t xml:space="preserve">The Federation of Accounting Professions has announced for adoption a number of revised financial reporting standards, which are </t>
  </si>
  <si>
    <t xml:space="preserve">New financial reporting standards that  will become  effective for  the financial  statements  for the  fiscal year  beginning on or after </t>
  </si>
  <si>
    <t xml:space="preserve">at alignment with the corresponding International Financial Reporting Standards with the most of the changes directed towards clarifying </t>
  </si>
  <si>
    <t xml:space="preserve">The management of  the Group believes that the adoption  of these revision  will not have any  significant  impact on the Group’s </t>
  </si>
  <si>
    <t>March 31, 2026</t>
  </si>
  <si>
    <t>December 31, 2025</t>
  </si>
  <si>
    <t>FOR THE THREE-MONTH PERIOD ENDED MARCH 31, 2026</t>
  </si>
  <si>
    <t xml:space="preserve">Management of the group is in the process to improve their performance and liquidity finding out additional co-investors in the subsidiaries,  </t>
  </si>
  <si>
    <t xml:space="preserve">speeding  up to collect  payment  from  trade  receivables and contract  assets  and  financing  new loans  from  financial  institutions of  the  </t>
  </si>
  <si>
    <t xml:space="preserve">entire Group, as well as disposing of  investment  properties (land)  of  the subsidiaries in order to have sufficient cash flow to pay off debts </t>
  </si>
  <si>
    <t xml:space="preserve">The Management of  the  Group has  believed  that financial  statements have been prepared under going concern assumptions that </t>
  </si>
  <si>
    <t xml:space="preserve">the Group and the Company will appropriately continue their operations. However, the appropriateness of  using this assumption depends </t>
  </si>
  <si>
    <t xml:space="preserve">on the successful outcome  of  the management plan mentioned in the previous paragraph  and  the ongoing support from money  lenders  </t>
  </si>
  <si>
    <t xml:space="preserve">and co-investors. The  consolidated and separate  financial statements  do not  include necessary adjustments in value and  reclassification  </t>
  </si>
  <si>
    <t xml:space="preserve">of assets and  liabilities,  if  the Group and  the Company are unable  to continue  their operations.        </t>
  </si>
  <si>
    <t>statements for the year ended December 31, 2025.</t>
  </si>
  <si>
    <t xml:space="preserve">The interim financial statements are prepared using the same accounting policies and computation methods as those used for the financial </t>
  </si>
  <si>
    <t>Outstanding balance with related parties as at March 31, 2026 and December 31, 2025 are as follows:</t>
  </si>
  <si>
    <t>The movements of short-term loans to related parties for the three-month ended March 31,2026 as follows:</t>
  </si>
  <si>
    <t>The movements of  short-term loans from related perties for the three month period ended March 31, 2026 are as follows:</t>
  </si>
  <si>
    <t>The movements of  short-term loans from related person for the three month period ended March 31, 2026 are as follows:</t>
  </si>
  <si>
    <t>The movements of  Long-term loans from related parties for the three month period ended March 31, 2026 are as follows:</t>
  </si>
  <si>
    <t>2026</t>
  </si>
  <si>
    <t>Cash and cash equivalents as at March 31, 2026 and December 31, 2025 as follows :</t>
  </si>
  <si>
    <t>- 21 -</t>
  </si>
  <si>
    <t>Trade accounts receivable are divided by aging as at March 31, 2026 and December 31, 2025 as follows:</t>
  </si>
  <si>
    <t>Revenue recognized relating to outstanding balance of the contract for the period three month ended March 31, 2026</t>
  </si>
  <si>
    <t xml:space="preserve">As at  March 31, 2026, the Company has provided allowance for expected credit loss of  Baht 88.63 million (as at December 31, 2025 : Baht </t>
  </si>
  <si>
    <t xml:space="preserve">As at  March  31, 2026, the Group expected to have revenue to be  recognized in the future for incomplete  performance obligation (or partial </t>
  </si>
  <si>
    <t xml:space="preserve">separate financial statements ) The Group has expected that performance obligation will  be completely  done under the contract  within  2 years for </t>
  </si>
  <si>
    <t xml:space="preserve"> - 32 -</t>
  </si>
  <si>
    <t xml:space="preserve"> - 34 -</t>
  </si>
  <si>
    <t xml:space="preserve">Write-offs during the period - net book </t>
  </si>
  <si>
    <t>Depreciation for the period</t>
  </si>
  <si>
    <t>Transfer from right-of-use assets</t>
  </si>
  <si>
    <t>Transfer to property, plant and equipment</t>
  </si>
  <si>
    <t>Less Allowance for impairment of assets</t>
  </si>
  <si>
    <t>Amortization for the period</t>
  </si>
  <si>
    <t>TPC Power Holding Public Company Limited has investments in subsidiaries (Indirect subsidiaries of Thai  Polycons Public Company Limited) as follows:</t>
  </si>
  <si>
    <t xml:space="preserve">Authorized   </t>
  </si>
  <si>
    <t>Investments at cost</t>
  </si>
  <si>
    <t>share capital</t>
  </si>
  <si>
    <t>of investment  (%)</t>
  </si>
  <si>
    <t xml:space="preserve">Chang Raek Bio Power  </t>
  </si>
  <si>
    <t xml:space="preserve">Generate and distribute </t>
  </si>
  <si>
    <t>of electricity current</t>
  </si>
  <si>
    <t xml:space="preserve">Phattalung Green Power  </t>
  </si>
  <si>
    <t xml:space="preserve">Satun Green Power  </t>
  </si>
  <si>
    <t xml:space="preserve">Generate and </t>
  </si>
  <si>
    <t>distribute of biogas</t>
  </si>
  <si>
    <t xml:space="preserve">                (Sign) ……………………………………...........……………………………...……………. Authorized Director</t>
  </si>
  <si>
    <t xml:space="preserve">(                                                                                                                                   )           </t>
  </si>
  <si>
    <t xml:space="preserve"> - 33 -</t>
  </si>
  <si>
    <t>Investment at cost (net)</t>
  </si>
  <si>
    <t>Authorized Shareds</t>
  </si>
  <si>
    <t xml:space="preserve">Development of administration and </t>
  </si>
  <si>
    <t>management water resource</t>
  </si>
  <si>
    <t>18.00</t>
  </si>
  <si>
    <t>Maekong Power Co., Ltd</t>
  </si>
  <si>
    <t>40.00</t>
  </si>
  <si>
    <t>Investments in joint ventures by TPC Power Holding Plc.</t>
  </si>
  <si>
    <t>50.00</t>
  </si>
  <si>
    <t xml:space="preserve">Total investments in associates and joint ventures </t>
  </si>
  <si>
    <t xml:space="preserve">         (Sign) ……..…………………………………………….…………………...........…………………………………. Authorized Director</t>
  </si>
  <si>
    <t xml:space="preserve">          (                                                                                                                                     )           </t>
  </si>
  <si>
    <t xml:space="preserve">25. </t>
  </si>
  <si>
    <t xml:space="preserve">26. </t>
  </si>
  <si>
    <t xml:space="preserve">29.  </t>
  </si>
  <si>
    <t xml:space="preserve">45.  </t>
  </si>
  <si>
    <t xml:space="preserve">independent  appraiser by comparing land market price. </t>
  </si>
  <si>
    <t xml:space="preserve">As at  March 31, 2026, land and  developing  cost at carrying value  Baht  678.82  million  secured as  collateral  for  loan credit  line and </t>
  </si>
  <si>
    <t xml:space="preserve"> - 50 -</t>
  </si>
  <si>
    <t xml:space="preserve"> - 52 -</t>
  </si>
  <si>
    <t>Movements of right-of-use assets for the three-month period  ended March 31, 2026.</t>
  </si>
  <si>
    <t>Net book value as at  January 1, 2026</t>
  </si>
  <si>
    <t>Net book value as at  March 31, 2026</t>
  </si>
  <si>
    <t>Movement of other intangible assets for the three-month period ended March 31, 2026.</t>
  </si>
  <si>
    <t>Net book value as at January 1, 2026</t>
  </si>
  <si>
    <t>Net book value as at  March 31,2026</t>
  </si>
  <si>
    <t xml:space="preserve">reach an amount 10% of authorized share capital in accordance with the Public Company Limited Act B.E. 2535 Such legal reserve is not available </t>
  </si>
  <si>
    <t xml:space="preserve">for dividend distribution. </t>
  </si>
  <si>
    <t>average method are as follows:</t>
  </si>
  <si>
    <t xml:space="preserve">The Company is required to set aside a  legal reserve at  least 5% of the  annual net  profit less deficit brought forward  (if any) until  the reserve  </t>
  </si>
  <si>
    <t xml:space="preserve">Basic earnings per share calculated  by dividing the profit  (loss)  for  the period by the number of  shares  issued and  paid up by the weighted </t>
  </si>
  <si>
    <t>Basic earnings  per share for the three-month period  ended March 31, 2026 and 2025.</t>
  </si>
  <si>
    <t>Profit (Loss) for the period</t>
  </si>
  <si>
    <t>Significant expenses by nature for the three-month period  ended March 31, 2026 and 2025 are as follows:</t>
  </si>
  <si>
    <t>Income tax expenses  for the three-month period  ended March 31, 2026 and 2025 can be summarized as follows :</t>
  </si>
  <si>
    <t xml:space="preserve">The group of  subsidiaries entered into agreement for electricity trading in form of acquisition of electricity from SME electricity generator </t>
  </si>
  <si>
    <t xml:space="preserve">for generating electricity from renewal energy with the  Provincial Electricity Authority. The group of subsidiaries and the Provincial  Electricity </t>
  </si>
  <si>
    <t xml:space="preserve">small power producers for electricity from renewables to PEA as Feed-in tariff is as follows: - </t>
  </si>
  <si>
    <t xml:space="preserve">Authority agreed to trade electricity by  entering into agreement. The company has a power purchase agreement. The purchase electricity from </t>
  </si>
  <si>
    <t xml:space="preserve">The Group records income tax equal to  the actual amount tax to be paid  according to the tax legislation at the rate of  20% and 3%  of  </t>
  </si>
  <si>
    <t>profit for the year in case of provinding service and having place of business located at Special Economic Zone under Royal Decree No.727.</t>
  </si>
  <si>
    <t xml:space="preserve">Reconciliation between income tax expenses and multiplication of accounting profit (loss) and tax rate used for the three-month period  ended March </t>
  </si>
  <si>
    <t xml:space="preserve">Profit from investment promotional privelege is granted fifty percent reduction of the normal rate of corporate income tax for the three-month </t>
  </si>
  <si>
    <t>Segment information for the three-month period ended March 31, 2026 and 2025 are as follows.</t>
  </si>
  <si>
    <t xml:space="preserve">The Group has mainly engaged in  construction  contractor. Subsidiaries  have  mainly  engaged in  1) Construction  contractor 2) Electricity current selling 3) Sale of biogas 4) Real </t>
  </si>
  <si>
    <t>estate Selling 5) Sales and service</t>
  </si>
  <si>
    <t>As  at  March 31, 2026,  the Group have commitments and contingent liabilities as follows:</t>
  </si>
  <si>
    <t>Contract assets as at March 31, 2026 and December 31, 2025  are as follows.</t>
  </si>
  <si>
    <t>January 1, 2027</t>
  </si>
  <si>
    <t xml:space="preserve">effective for the financial statements for fiscal year beginning on or after January 1, 2027. These  financial reporting standards were aimed </t>
  </si>
  <si>
    <t>- 11 -</t>
  </si>
  <si>
    <t>- 10 -</t>
  </si>
  <si>
    <t xml:space="preserve">The Group is exposed to liquidity risk  due to insufficient cash flows to repay short-term debt, short-term loans and current portion of </t>
  </si>
  <si>
    <t xml:space="preserve">long-term debt, limitations in finding sources of  fund to serve as working capital in capital management. The Company has prepared and </t>
  </si>
  <si>
    <t>approved a plan to resolve the Group's liquidity issues as disclosed in note no. 2.2</t>
  </si>
  <si>
    <t>Exchange Rate Risk</t>
  </si>
  <si>
    <t>Risk under Share Transfer Agreement (with Option to Buy Back)</t>
  </si>
  <si>
    <t xml:space="preserve">It  is a risk caused by an increase in  interest rate levels that may occur  in the future. However, since the  majority of  the group's  loans are long-term loans and </t>
  </si>
  <si>
    <t xml:space="preserve">bearing negotiated interest rate at the acceptable risk level. As the Group also has guideline to mitigate the risk by requesting  for changing to the terms of  the loan or </t>
  </si>
  <si>
    <t>0.25% - 1.50%</t>
  </si>
  <si>
    <t>5.00% - 6.00%</t>
  </si>
  <si>
    <t>0.40% - 1.15%</t>
  </si>
  <si>
    <t xml:space="preserve">7.27% - 7.85% </t>
  </si>
  <si>
    <t>5.95% - 8.00%</t>
  </si>
  <si>
    <t>6.25% - 6.50%</t>
  </si>
  <si>
    <t>4.95% - 5.00%</t>
  </si>
  <si>
    <t>3.00% - 5.00%</t>
  </si>
  <si>
    <t>MLR - 1.50 -</t>
  </si>
  <si>
    <t>MLR - 2.58</t>
  </si>
  <si>
    <t>3.37% - 9.73%</t>
  </si>
  <si>
    <t>5.25% - 6.25%</t>
  </si>
  <si>
    <t xml:space="preserve">           (                                                                                                         )</t>
  </si>
  <si>
    <t>5.00%</t>
  </si>
  <si>
    <t xml:space="preserve">16. </t>
  </si>
  <si>
    <t xml:space="preserve">                        </t>
  </si>
  <si>
    <t xml:space="preserve">                   </t>
  </si>
  <si>
    <t>(                                                                                                                     )</t>
  </si>
  <si>
    <t>17.</t>
  </si>
  <si>
    <t xml:space="preserve">18. </t>
  </si>
  <si>
    <t>18.1</t>
  </si>
  <si>
    <t xml:space="preserve">19.1  </t>
  </si>
  <si>
    <t>19.1.1</t>
  </si>
  <si>
    <t>19.1.2</t>
  </si>
  <si>
    <t>19.2</t>
  </si>
  <si>
    <t>19.2.1</t>
  </si>
  <si>
    <t xml:space="preserve">22.  </t>
  </si>
  <si>
    <t xml:space="preserve">23. </t>
  </si>
  <si>
    <t xml:space="preserve">24.  </t>
  </si>
  <si>
    <t xml:space="preserve">27. </t>
  </si>
  <si>
    <t>beginning of period</t>
  </si>
  <si>
    <t xml:space="preserve">34.  </t>
  </si>
  <si>
    <t xml:space="preserve">36.  </t>
  </si>
  <si>
    <t>period  ended March 31, 2026 and 2025 amount of Baht 40,471,255.02  and Baht 61,054,442.04 respectively.</t>
  </si>
  <si>
    <t>Fair value hierarchy</t>
  </si>
  <si>
    <t>by fair value hierarchy as follows:</t>
  </si>
  <si>
    <t>Assets measured at fair value</t>
  </si>
  <si>
    <t>Other current financial assets</t>
  </si>
  <si>
    <t>Other non-current financial assets -</t>
  </si>
  <si>
    <t>right to repurchase of investments</t>
  </si>
  <si>
    <t>Level 1</t>
  </si>
  <si>
    <t>Level 2</t>
  </si>
  <si>
    <t>Level 3</t>
  </si>
  <si>
    <t xml:space="preserve">The Group is exposed to exchange rate risk arising from lending to overseas related parties. The most of risk management is made by </t>
  </si>
  <si>
    <t>entering into agreement that stipulated the minimum amount to be repaid not less than the lending principal.</t>
  </si>
  <si>
    <t>Fair value of financial instruments</t>
  </si>
  <si>
    <t>Book value</t>
  </si>
  <si>
    <t>Fair value</t>
  </si>
  <si>
    <t xml:space="preserve">Fair value </t>
  </si>
  <si>
    <t xml:space="preserve">Fair value through </t>
  </si>
  <si>
    <t xml:space="preserve">through profit </t>
  </si>
  <si>
    <t xml:space="preserve">other comprehensive </t>
  </si>
  <si>
    <t>or loss</t>
  </si>
  <si>
    <t>income</t>
  </si>
  <si>
    <t>Amortised cost</t>
  </si>
  <si>
    <t>Related parties</t>
  </si>
  <si>
    <t>Other companies and note receivable</t>
  </si>
  <si>
    <t>Current contract assets</t>
  </si>
  <si>
    <t xml:space="preserve">Retention receivable </t>
  </si>
  <si>
    <t>Total financial assets</t>
  </si>
  <si>
    <t xml:space="preserve">Trade accounts payable and other </t>
  </si>
  <si>
    <t>current payables</t>
  </si>
  <si>
    <t xml:space="preserve">Estimated repair under guarantee period </t>
  </si>
  <si>
    <t>Total financial liabilities</t>
  </si>
  <si>
    <t xml:space="preserve">(                                                                                                                )           </t>
  </si>
  <si>
    <t>Separate financial statements (Baht)</t>
  </si>
  <si>
    <t xml:space="preserve">Trade accounts receivable </t>
  </si>
  <si>
    <t>Estimated repair  under guarantee period</t>
  </si>
  <si>
    <t>Long-term loans</t>
  </si>
  <si>
    <t xml:space="preserve">47. </t>
  </si>
  <si>
    <t>45.4</t>
  </si>
  <si>
    <t>45.6</t>
  </si>
  <si>
    <t>- 22 -</t>
  </si>
  <si>
    <t>- 23 -</t>
  </si>
  <si>
    <t xml:space="preserve"> - 51 -</t>
  </si>
  <si>
    <t>April 30, 2026 and Repayment on demand</t>
  </si>
  <si>
    <t>As at  March 31, 2026, land and  developing cost  at carrying  value  Baht 678.82 million has fair value Baht 888.50 million appraised by</t>
  </si>
  <si>
    <t xml:space="preserve">partial of  land with construction and machinery as stated in note 21, certain of director and shareholder and common share of subsidiary held by </t>
  </si>
  <si>
    <t>Balance as at the beginning of period</t>
  </si>
  <si>
    <t>Balance as at the end of  period</t>
  </si>
  <si>
    <t>as  stated in note 21.</t>
  </si>
  <si>
    <t>Balance as at the beginning of  period</t>
  </si>
  <si>
    <t>Repayment of debentures during the period</t>
  </si>
  <si>
    <t>Issue additional debentures during the period</t>
  </si>
  <si>
    <t xml:space="preserve">As at March 31, 2026 and December 31, 2025 , the Group had assets measured at fair value or disclosed at fair value separately presented </t>
  </si>
  <si>
    <t xml:space="preserve">The Company exposed to a risk from performance under the agreement that may occur in the future that the Company will not be able to repurchase the shares by </t>
  </si>
  <si>
    <t xml:space="preserve">that the Company is granted the right  to repurchase according to the exercise period specified in the agreement, starting from 18 months but not more than 3 years from </t>
  </si>
  <si>
    <t xml:space="preserve">the  date  of  completion of  the transfer of  shares. When an incident of  default by  the seller  that the  buyer  has  a right to terminate  the agreement  which is effective </t>
  </si>
  <si>
    <t xml:space="preserve">immediately, and still  has a  risk  that the  agreement  determined that  the  buyer is entitled the right to all the rights and  interests attached  to the shares, including the </t>
  </si>
  <si>
    <t>machinery of the project as stated in note 21</t>
  </si>
  <si>
    <t>with construction and machinery of  the project as stated in note 21 and by the shareholder company.</t>
  </si>
  <si>
    <t>of the project as stated in note 21 and the company’s shareholder.</t>
  </si>
  <si>
    <t>by bank deposit as stated in note 15</t>
  </si>
  <si>
    <t xml:space="preserve">49. </t>
  </si>
  <si>
    <t xml:space="preserve">50. </t>
  </si>
  <si>
    <t xml:space="preserve"> - 36 -</t>
  </si>
  <si>
    <t xml:space="preserve"> - 47 -</t>
  </si>
  <si>
    <t xml:space="preserve"> - 49 -</t>
  </si>
  <si>
    <t>0.10% - 0.20%</t>
  </si>
  <si>
    <t>0.25% - 0.75%</t>
  </si>
  <si>
    <t>7.00% - 9.00%</t>
  </si>
  <si>
    <t>5.00% -7.00%</t>
  </si>
  <si>
    <t>6.00 - 6.85%</t>
  </si>
  <si>
    <t>4.80% - 10.27%</t>
  </si>
  <si>
    <t>3.37% -4.48%</t>
  </si>
  <si>
    <t>5.25% -6.50%</t>
  </si>
  <si>
    <t xml:space="preserve">The Company has obligation in letter of guarantee issued by bank total amount of Baht 590.51 million, divided into letter </t>
  </si>
  <si>
    <t xml:space="preserve">of  guarantee  for construction  contracts of  Baht 316.91 million, the  purchase construction  material issued to suppliers </t>
  </si>
  <si>
    <t xml:space="preserve">amount of  Baht 8.00 million, retention  amount of  Baht 87.02 million, electricity  usage amount  of  Baht  3.26 million, </t>
  </si>
  <si>
    <t>advance payment for construction cost amount of Baht 175.33 million.</t>
  </si>
  <si>
    <t xml:space="preserve">The Company has  obligation  on additional  payment  under hire of contractor agreement  of  Baht 168.82 million from </t>
  </si>
  <si>
    <t xml:space="preserve">total agreement  value amount of  Baht 595.02 million which  was paid and recognized amount of  Baht 394.49 million  </t>
  </si>
  <si>
    <t xml:space="preserve">and cancelled agreement in the amount of Baht 31.71 million. </t>
  </si>
  <si>
    <t xml:space="preserve">The Company has obligation on payment under operating leases total amount of Baht 0.90 million divided into obligations </t>
  </si>
  <si>
    <t>not more than 1 year Baht 0.79 million and more than 1 year not over 5 years Baht 0.11 million.</t>
  </si>
  <si>
    <t xml:space="preserve">The Company has obligation service  contract with various  service providers  and  has  to pay service  Baht 9.50 million </t>
  </si>
  <si>
    <t xml:space="preserve">The Company has commitment from hire of services in the amount of Baht 4.00 million which already paid amount of </t>
  </si>
  <si>
    <t>Baht 0.95 million, the remaining to be paid in the amount of Baht 3.05 million.</t>
  </si>
  <si>
    <t xml:space="preserve">The Company has commitment from purchasing goods and service acquisition in the amount of Baht 2.91 million which </t>
  </si>
  <si>
    <t>was made payment amount of  Baht 0.97 million the remaining to be paid amount of  Baht 1.94 million.</t>
  </si>
  <si>
    <t xml:space="preserve">The  Company has  commitment from service  acquisition in the amount of  Baht 1.44 million which was made payment </t>
  </si>
  <si>
    <t>in the amount of Baht 0.53 million, the remaining to be paid amount of Baht 0.91 million.</t>
  </si>
  <si>
    <t xml:space="preserve">The Company has commitment from purchasing goods and service in the amount of Baht 19.15 million which was made </t>
  </si>
  <si>
    <t>payment amount of Baht 14.25 million the remaining to be paid amount of  Baht 4.90 million.</t>
  </si>
  <si>
    <t xml:space="preserve">The Company  has commitment  from purchasing  goods and service  acquisition in the amount  of  Baht 2.23 million, </t>
  </si>
  <si>
    <t xml:space="preserve">which was made payment amount of  Baht 1.27 million, the remaining to be paid amount of Baht 0.96 million. </t>
  </si>
  <si>
    <t xml:space="preserve">The Company has commitment from purchasing goods and service acquisition in the amount of Baht 2.14 million which  </t>
  </si>
  <si>
    <t>was made payment amount of Baht 0.80 million, the remaining to be paid amount of Baht 1.34 million.</t>
  </si>
  <si>
    <t xml:space="preserve">The Company has  commitment  from purchasing goods  and  service  acquisition  in  the  amount of  Baht 2.72 million </t>
  </si>
  <si>
    <t>which was made payment amount of Baht 0.84 million, the remaining to be paid amount of Baht 1.88 million.</t>
  </si>
  <si>
    <t xml:space="preserve">The Company has commitment from letter of guarantee issued by bank for purchasing construction materail Baht 10.00 </t>
  </si>
  <si>
    <t>The Company has commitment from  operation service agreement Baht  0.85 million.</t>
  </si>
  <si>
    <t xml:space="preserve">system amount Baht 20.58 million, guarantee by bank deposit at bank as stated in note.15. </t>
  </si>
  <si>
    <t xml:space="preserve">The  Company  has commitment  to  pay  additional  contractor contract  amount  of  Baht 0.28  million  </t>
  </si>
  <si>
    <t>TPC Operation  Co., Ltd, a  subsidiary, has  obligation under  service contract to pay amount of Baht 2.08 million throughout</t>
  </si>
  <si>
    <t>BASIS OF PREPARATION AND PRESENTATION OF INTERIM FINANCIAL INFORMATION</t>
  </si>
  <si>
    <t>Basis of preparation of interim financial information</t>
  </si>
  <si>
    <t xml:space="preserve">These interim financial information are prepared in  accordance with Thai Accounting  Standard No.34 "Interim Financial Reporting", </t>
  </si>
  <si>
    <t xml:space="preserve">of which the Company chosen to present the condensed interim financial statements. However, the Company has presented the statements </t>
  </si>
  <si>
    <t xml:space="preserve">of financial  position, statement of comprehensive  income, changes in shareholders' equity, and cash flows in the same format as that used </t>
  </si>
  <si>
    <t xml:space="preserve">The interim financial of  the  Group have been  prepared under the  historical  cost convention, except as  transaction disclosed in </t>
  </si>
  <si>
    <t>financial information in English language have been translated from the Thai language financial information.</t>
  </si>
  <si>
    <t>- 9 -</t>
  </si>
  <si>
    <t xml:space="preserve">     (                                                                                                                                 )           </t>
  </si>
  <si>
    <t xml:space="preserve">statements for the period  beginning on or  after January 1, 2026. These  financial reporting  standards were  aimed at  alignment  with the </t>
  </si>
  <si>
    <t xml:space="preserve">corresponding International Financial Reporting Standards  with the most of the changes directed towards clarifying accounting treatment </t>
  </si>
  <si>
    <t>and providing according guidance for users of the standards.</t>
  </si>
  <si>
    <t>BASIS OF INTERIM CONSOLIDATED FINANCIAL INFORMATION STATEMENTS PREPARATION</t>
  </si>
  <si>
    <t xml:space="preserve">5.00% - 6.25% Per </t>
  </si>
  <si>
    <t>annum</t>
  </si>
  <si>
    <t xml:space="preserve">5.50% - 6.00% </t>
  </si>
  <si>
    <t>Per annum</t>
  </si>
  <si>
    <t xml:space="preserve">Repayment on scheduled to commence in 2026 and will be </t>
  </si>
  <si>
    <t>fully settled by 2028</t>
  </si>
  <si>
    <t>fully settled by 2029</t>
  </si>
  <si>
    <t>Significant related parties transaction for the three month period ended March 31, 2026 and 2025 are as follows:</t>
  </si>
  <si>
    <t>Fixed deposits not exeeding 3 months</t>
  </si>
  <si>
    <t xml:space="preserve">Other current financial asset are investments in bill of exchange at cost Baht 49.15 million which is provided allowance for expected credit loss </t>
  </si>
  <si>
    <t>total amount of Baht 49.15 million.</t>
  </si>
  <si>
    <t>Movement of  property, plant and equipment for the three-month period ended March 31, 2026.</t>
  </si>
  <si>
    <t xml:space="preserve">Disposed during the period - net book </t>
  </si>
  <si>
    <t>Net book value as at March 31, 2026</t>
  </si>
  <si>
    <t>Addition during the period - at cost</t>
  </si>
  <si>
    <t>Disposed during the period - net book</t>
  </si>
  <si>
    <t>to MOR-1.00</t>
  </si>
  <si>
    <t xml:space="preserve">MOR, MOR-0.25 </t>
  </si>
  <si>
    <t xml:space="preserve">million (as at December 31, 2025 : Baht 418.86 million). Such loans are guaranteed by trade accounts receivable as stated in note 7.1, mortgaged </t>
  </si>
  <si>
    <t xml:space="preserve">As at March 31, 2026 the Company has short-term loans from other person Baht 61.22 million bearing Interest rate 6.25 % - 6.50% per annum. </t>
  </si>
  <si>
    <t>Repayment is made from March 25, 2026 until March 26, 2027 and at call.</t>
  </si>
  <si>
    <t>MLR - 0.896</t>
  </si>
  <si>
    <t>March 2026</t>
  </si>
  <si>
    <t>February 2030</t>
  </si>
  <si>
    <t>Balance as at the ending of period</t>
  </si>
  <si>
    <t>Income tax for the period</t>
  </si>
  <si>
    <t>As at March 31, 2026 and December 31, 2025, the components of deferred tax assets and deferred tax liabilities are as follows :</t>
  </si>
  <si>
    <t xml:space="preserve">As at March 31, 2026, significant financial assets and liabilities can be classified  by interest rate category. Financial assets and liabilities with a fixed interest </t>
  </si>
  <si>
    <t>Book value and fair value of financial assets and financial liabities as at March 31, 2026 are as follows</t>
  </si>
  <si>
    <t>the project as stated in note 21 and by the shareholder company.</t>
  </si>
  <si>
    <t xml:space="preserve">million, guaranteed  by mortgaging land with its construction and machinery of the project as stated in note 21 and the </t>
  </si>
  <si>
    <t xml:space="preserve">company's shareholder. </t>
  </si>
  <si>
    <t>The Company has commitment from land opeating lease Baht 0.66 million.</t>
  </si>
  <si>
    <t>TPC Mec Co., Ltd. , a subsidiary, has commitment as follows:</t>
  </si>
  <si>
    <t>APPROVAL OF  INTERIM FINANCIAL STATEMENTS</t>
  </si>
  <si>
    <t>EVENTS AFTER REPORTING PERIOD</t>
  </si>
  <si>
    <t xml:space="preserve">Before </t>
  </si>
  <si>
    <t>After</t>
  </si>
  <si>
    <t>reclassification</t>
  </si>
  <si>
    <t>RECLASSIFICATION</t>
  </si>
  <si>
    <t xml:space="preserve">The financial statements for the three - month period ending March 31, 2025  have been reclassified to in conformity with the presentation of the </t>
  </si>
  <si>
    <t>Interim financial statements as at March 31, 2026 are as follows :</t>
  </si>
  <si>
    <t>March 2032</t>
  </si>
  <si>
    <t xml:space="preserve">and providing according guidance for users of the standards  with the most of the changes directed towards clarifying accounting treatment </t>
  </si>
  <si>
    <t xml:space="preserve">The  Company has  contingent  liabilities from bank issuance letter of guarantee as stated for electricity  usage  Baht 0.33  </t>
  </si>
  <si>
    <t xml:space="preserve">The Company has commitment from cheque issued to guarantee the advance receipt under the sales contract and car </t>
  </si>
  <si>
    <t>parking system amount of baht 3.22 million.</t>
  </si>
  <si>
    <t>The Group has revenues and expenses granted from investment promotion for the three month ended March 31, 2026 and 2025 as follows:</t>
  </si>
  <si>
    <t xml:space="preserve">Baht 10.70 million. The dividend was paid on April 1, 2026.	</t>
  </si>
  <si>
    <t xml:space="preserve">passed the resolution to pay  interim dividend payment at the rate Baht 0.20 per share, total amount of Baht 5.00 million. The dividend was </t>
  </si>
  <si>
    <t xml:space="preserve">paid on April 28, 2026.	</t>
  </si>
  <si>
    <t xml:space="preserve">According to the  Board of  Director meeting  No.3/2026,  held on April 20, 2026, Phatthalung Green Power Co., Ltd. a subsidiary, </t>
  </si>
  <si>
    <t xml:space="preserve">According to the Board of Directors’ meeting No.3/2026, held on April 20, 2026, Satun Green Power Co., Ltd., a subsidiary, passed </t>
  </si>
  <si>
    <t xml:space="preserve">for the annual  financial statements.	</t>
  </si>
  <si>
    <t>related accounting policy</t>
  </si>
  <si>
    <t>The interim financial  information in Thai  language are the official  statutory financial  information of  the  Company. The  interim</t>
  </si>
  <si>
    <t xml:space="preserve">These interim consolidated  financial statements  are prepared using  the same basis as the consolidated financial statements for the </t>
  </si>
  <si>
    <t xml:space="preserve">year ended  December 31, 2025 and included the interim financial information for the  three-month period ended March 31, 2026 of  the </t>
  </si>
  <si>
    <t>Company and the subsidiaries (hereinafter called “The Group”) as follows.</t>
  </si>
  <si>
    <t xml:space="preserve">88.63 million). As the Company has performed  to  comply with  all  term and conditions as stipulated  in  agreements,  the Company’s management </t>
  </si>
  <si>
    <t xml:space="preserve">financial statements (As at  December  31, 2025 : Baht 1,303.99 million  in the consolidated  financial  statements and  Baht 867.39  million  in the </t>
  </si>
  <si>
    <t>March 31, 2025</t>
  </si>
  <si>
    <t xml:space="preserve">20.  </t>
  </si>
  <si>
    <t>April 2026</t>
  </si>
  <si>
    <t>Reclassification</t>
  </si>
  <si>
    <t>STATEMENTS OF COMPREHENSIVE INCOME</t>
  </si>
  <si>
    <t>For the three - month period ended March 31, 2025</t>
  </si>
  <si>
    <t xml:space="preserve">the resolution to pay dividend from retained earnings for the year ended December 31, 2025 at the rate Baht 1.22 per share, total amount of Baht </t>
  </si>
  <si>
    <t xml:space="preserve">According to the annual  ordinary shareholder  meeting  No.1/2026, held on  April 28, 2026, TPC  Fresh Air Co., Ltd. a subsidiary, passed </t>
  </si>
  <si>
    <t xml:space="preserve">According  to the annual ordinary  shareholder No.1/2026, held on March 12, 2026, TPC  Operation Co., Ltd. a  subsidiary,  passed the </t>
  </si>
  <si>
    <t xml:space="preserve">resolution  to pay dividend from  retained earnings for  the year ended December  31, 2025 at  the rate  Baht 107.00 per share, total amount of </t>
  </si>
  <si>
    <t xml:space="preserve">31. </t>
  </si>
  <si>
    <t xml:space="preserve">31.1 </t>
  </si>
  <si>
    <t>31.2</t>
  </si>
  <si>
    <t xml:space="preserve">32.  </t>
  </si>
  <si>
    <t xml:space="preserve">33. </t>
  </si>
  <si>
    <t xml:space="preserve">41.1  </t>
  </si>
  <si>
    <t xml:space="preserve">41.2  </t>
  </si>
  <si>
    <t xml:space="preserve">41.3  </t>
  </si>
  <si>
    <t xml:space="preserve">43.  </t>
  </si>
  <si>
    <t xml:space="preserve">44. </t>
  </si>
  <si>
    <t xml:space="preserve">45.1  </t>
  </si>
  <si>
    <t xml:space="preserve">45.2  </t>
  </si>
  <si>
    <t xml:space="preserve">45.3 </t>
  </si>
  <si>
    <t xml:space="preserve">45.5  </t>
  </si>
  <si>
    <t xml:space="preserve">46.  </t>
  </si>
  <si>
    <t>46.1</t>
  </si>
  <si>
    <t>46.1.1</t>
  </si>
  <si>
    <t xml:space="preserve">46.1.2  </t>
  </si>
  <si>
    <t xml:space="preserve">46.1.3  </t>
  </si>
  <si>
    <t xml:space="preserve">46.1.4  </t>
  </si>
  <si>
    <t>46.2</t>
  </si>
  <si>
    <t xml:space="preserve">46.2.1  </t>
  </si>
  <si>
    <t xml:space="preserve">46.2.2  </t>
  </si>
  <si>
    <t xml:space="preserve">46.2.3  </t>
  </si>
  <si>
    <t xml:space="preserve">46.2.4  </t>
  </si>
  <si>
    <t xml:space="preserve">46.2.5 </t>
  </si>
  <si>
    <t xml:space="preserve">46.2.6  </t>
  </si>
  <si>
    <t xml:space="preserve">46.2.6.1  </t>
  </si>
  <si>
    <t xml:space="preserve">46.2.6.2  </t>
  </si>
  <si>
    <t>46.2.7</t>
  </si>
  <si>
    <t xml:space="preserve">46.2.8 </t>
  </si>
  <si>
    <t xml:space="preserve">46.2.8.1  </t>
  </si>
  <si>
    <t xml:space="preserve">46.2.8.2  </t>
  </si>
  <si>
    <t xml:space="preserve">46.2.9  </t>
  </si>
  <si>
    <t xml:space="preserve">46.2.10 </t>
  </si>
  <si>
    <t xml:space="preserve">46.2.11  </t>
  </si>
  <si>
    <t xml:space="preserve">46.2.11.1  </t>
  </si>
  <si>
    <t>46.2.11.2</t>
  </si>
  <si>
    <t>46.2.11.3</t>
  </si>
  <si>
    <t>46.3</t>
  </si>
  <si>
    <t xml:space="preserve">46.3.1  </t>
  </si>
  <si>
    <t xml:space="preserve">46.3.2  </t>
  </si>
  <si>
    <t>46.4</t>
  </si>
  <si>
    <t xml:space="preserve">46.4.1  </t>
  </si>
  <si>
    <t xml:space="preserve">46.4.2  </t>
  </si>
  <si>
    <t>46.5</t>
  </si>
  <si>
    <t xml:space="preserve">46.5.1  </t>
  </si>
  <si>
    <t xml:space="preserve">46.5.2 </t>
  </si>
  <si>
    <t xml:space="preserve">46.5.3  </t>
  </si>
  <si>
    <t>46.6</t>
  </si>
  <si>
    <t xml:space="preserve">46.6.1  </t>
  </si>
  <si>
    <t xml:space="preserve">46.6.2  </t>
  </si>
  <si>
    <t xml:space="preserve">46.6.3  </t>
  </si>
  <si>
    <t>46.7</t>
  </si>
  <si>
    <t xml:space="preserve">46.7.1  </t>
  </si>
  <si>
    <t xml:space="preserve">46.7.2  </t>
  </si>
  <si>
    <t>46.8</t>
  </si>
  <si>
    <t xml:space="preserve">46.8.1  </t>
  </si>
  <si>
    <t xml:space="preserve">46.8.2 </t>
  </si>
  <si>
    <t>46.9</t>
  </si>
  <si>
    <t xml:space="preserve">46.9.1 </t>
  </si>
  <si>
    <t>46.9.2</t>
  </si>
  <si>
    <t>46.9.3</t>
  </si>
  <si>
    <t>46.10</t>
  </si>
  <si>
    <t xml:space="preserve">46.10.1 </t>
  </si>
  <si>
    <t xml:space="preserve">46.10.2 </t>
  </si>
  <si>
    <t>46.10.3</t>
  </si>
  <si>
    <t>46.11</t>
  </si>
  <si>
    <t xml:space="preserve">46.11.1 </t>
  </si>
  <si>
    <t>46.11.2</t>
  </si>
  <si>
    <t xml:space="preserve">46.12  </t>
  </si>
  <si>
    <t>4.80% - 6.33%</t>
  </si>
  <si>
    <t>OTHER NON-CURRENT FINANCIAL ASSETS</t>
  </si>
  <si>
    <t xml:space="preserve">Allowance for </t>
  </si>
  <si>
    <t xml:space="preserve">impairment </t>
  </si>
  <si>
    <t>of investment</t>
  </si>
  <si>
    <t>Investment</t>
  </si>
  <si>
    <t>Other non-current financial assets- right to repurchase of investments</t>
  </si>
  <si>
    <t>Right to repurchase of investments</t>
  </si>
  <si>
    <t>Dividen income for the year</t>
  </si>
  <si>
    <t>Laos</t>
  </si>
  <si>
    <t>Land and developing cost</t>
  </si>
  <si>
    <t>Over 1 year not more than 8 years</t>
  </si>
  <si>
    <t>31, 2026 and 2025 can be presented as follows :</t>
  </si>
  <si>
    <t>of the power plant</t>
  </si>
  <si>
    <t>Transactions</t>
  </si>
  <si>
    <t>Gain (Loss) from selling investment in associated</t>
  </si>
  <si>
    <t xml:space="preserve">resolution to pay interim dividend at the rate Baht 0.20 per share total amount of  Baht 5.00 million, The dividend was paid on April 28, 2026.															</t>
  </si>
  <si>
    <t xml:space="preserve">Allowance for expected credit losses </t>
  </si>
  <si>
    <t>Net balance</t>
  </si>
  <si>
    <t>impairment</t>
  </si>
  <si>
    <t>for investment</t>
  </si>
  <si>
    <t>Prepaid investment</t>
  </si>
  <si>
    <t xml:space="preserve">a report dated February 18, 2026, using the Black-Scholes Model methodology. In assessing the valuation on the significant assumption </t>
  </si>
  <si>
    <t xml:space="preserve">The repurchase  rights of  investment as at December 31, 2025 are assessed  the fair value by the independent appraisers based on </t>
  </si>
  <si>
    <t xml:space="preserve">basis involved in the acquisition of fair value of the  repurchase rights of  investments must use  the judgments of the Management. The </t>
  </si>
  <si>
    <t xml:space="preserve">5.00 - 6.25% Per </t>
  </si>
  <si>
    <t>Long - term loans to related parties, as detailed below :</t>
  </si>
  <si>
    <t>Not later than June 30, 2026 and Repayment on demand</t>
  </si>
  <si>
    <t>Changes in present value of employee benefit obligations plan for the period  ended March 31, 2026 and December 31, 2025.</t>
  </si>
  <si>
    <t xml:space="preserve">total agreement  value amount of  Baht 6.60 million which  was paid and recognized amount of  Baht 3.57 million  </t>
  </si>
  <si>
    <t xml:space="preserve">2.44 million and set aside legal  reserve at 5% of  net profit amount of  Baht 0.13 million, The dividend was paid on April 29, 2026.		</t>
  </si>
  <si>
    <t>Exchange rate</t>
  </si>
  <si>
    <t>and do not arise from additional lending. The company recognized such exchange rate differences in statement of comprechensive income.</t>
  </si>
  <si>
    <t xml:space="preserve">The movement of long - term loans to related parties for three - month period ended March 31, 2026 as follows : </t>
  </si>
  <si>
    <t xml:space="preserve">Long - term loan to Mahachai Green Power Co., Ltd. of Baht 28.00 milliom is increased from the classification of  long - term loans </t>
  </si>
  <si>
    <t xml:space="preserve">to short-term loans </t>
  </si>
  <si>
    <t xml:space="preserve">term loans </t>
  </si>
  <si>
    <t>Not later than March 31, 2026 and Repayment on demand</t>
  </si>
  <si>
    <t>Due over one year</t>
  </si>
  <si>
    <t xml:space="preserve">Advance payment for operation was made by Maewong Energy Co., Ltd., a subsidiary,  to Bio Plants Raw Material Co., Ltd. for using in operation </t>
  </si>
  <si>
    <t xml:space="preserve">to plant energy crops which were used as fuel to generate electricity for sale, but such company is unable to comply with the covenant in agreement. </t>
  </si>
  <si>
    <t>Maewong Energy Co., Ltd. has therefore provided impairment allowance for impairment  for expected unrecoverable amount.</t>
  </si>
  <si>
    <t xml:space="preserve">and  at  cost Baht 162.71 million and net book  value  Baht 13.03  million  in the  separate financial statements) 	</t>
  </si>
  <si>
    <t xml:space="preserve">statements.(As at December 31, 2025, at cost  Baht 327.60 million and net book value Baht 41.71 million in the consolidated financial  statements  </t>
  </si>
  <si>
    <t xml:space="preserve">million in the consolidated  financial statements and  at cost  Baht 137.55 million and net book value Baht  11.46 million in the  separate financial </t>
  </si>
  <si>
    <t xml:space="preserve">These interim financial  information are  intended to provide  additional information  to that  included  in the  latest annual  financial </t>
  </si>
  <si>
    <t xml:space="preserve">statements. Accordingly, they focus on  new activities, events and  circumstances so as not to duplicate information previously reported. </t>
  </si>
  <si>
    <t xml:space="preserve">statements. 	</t>
  </si>
  <si>
    <t xml:space="preserve">These interim financial  information users should read  these interim financial information  in conjunction  with the latest annual financial </t>
  </si>
  <si>
    <t>differences</t>
  </si>
  <si>
    <t xml:space="preserve">During the period, loan receivables in US Dollar increased by Baht 14.06 million due to the conversion of the exchange rate at the end of the period </t>
  </si>
  <si>
    <t xml:space="preserve">principal and monthly interest incurred / from the current loan limit, as well as the future loan limit from March 2026 onwards until Thai </t>
  </si>
  <si>
    <t xml:space="preserve">Polycons Public Company Limited repays the debt to Mahachai Green Power Co., Ltd. </t>
  </si>
  <si>
    <t>Long - term loan to Siam Power Co., Ltd. of Baht 392.45 million is increased from the classification of  short - term loans to long -</t>
  </si>
  <si>
    <t xml:space="preserve">Repayment will be commenced and fully paid in 2028 secured </t>
  </si>
  <si>
    <t xml:space="preserve">Long-term loan from Mahachai Green Power Co., Ltd. amount of Baht168.00 million increases from reclassifying short-term loan to </t>
  </si>
  <si>
    <t>long-term loan.</t>
  </si>
  <si>
    <t xml:space="preserve">Long-term loan from TPC Bangkok Supply Co., Ltd. amount of  Baht 40.00 million increases  from reclassifying short-term loan to </t>
  </si>
  <si>
    <t>Dividends receivable</t>
  </si>
  <si>
    <t xml:space="preserve">Current portion of lease liabilities due </t>
  </si>
  <si>
    <t xml:space="preserve">30.  </t>
  </si>
  <si>
    <t xml:space="preserve">28. </t>
  </si>
  <si>
    <t xml:space="preserve">According to the joint venture agreement dated March 31, 2023, the Company Subsidiary exercised the rights under contract No. 20.10 by offering </t>
  </si>
  <si>
    <t xml:space="preserve">On March 5,  2026,  Mahachai  Green  Power Co., Ltd.  requested  to suspend repayment of  the Company's loans, including the </t>
  </si>
  <si>
    <t>As  at  March 31, 2026, the Group has assets fully depreciated and still in used  at cost Baht 301.84 million and net book value  Baht 39.34</t>
  </si>
  <si>
    <t>anticipates that loss from collection  will not exceed allowance for expected credit loss.</t>
  </si>
  <si>
    <t xml:space="preserve">The Group pledge of  deposit accounts and  savings accounts reserve  for  repayment of long-term borrowings from financial institutions in accordance </t>
  </si>
  <si>
    <t>Long-term loans - Net</t>
  </si>
  <si>
    <t>Movements in other non-current financial assets for the period ended March 31, 2026 are summarized below:</t>
  </si>
  <si>
    <t xml:space="preserve">Dividend income  for the period </t>
  </si>
  <si>
    <t>debentures as stated in note 31 and 33.</t>
  </si>
  <si>
    <t>Employee benefit obligations plan at the ending of period</t>
  </si>
  <si>
    <t xml:space="preserve">Gain from changing investment in joint </t>
  </si>
  <si>
    <t>venture to subsidiary</t>
  </si>
  <si>
    <t xml:space="preserve">The Company has  obligation  on additional  payment  under hire of contractor agreement  of  Baht 3.03 million from </t>
  </si>
  <si>
    <t xml:space="preserve">The subsidiary has transferred its investment in  Indochina  Wind Power Co., Ltd. and the related asset as a general investment and shown as other non-current financial assets in the consolidated </t>
  </si>
  <si>
    <t>from such company used for fair value assessment.</t>
  </si>
  <si>
    <t xml:space="preserve">financial statements of Baht 200.00 million. Since the Company has no influence  in such company, the Company has not  assessed  the fair value of such  investment due to no information obtained </t>
  </si>
  <si>
    <t>recognized gains on measurement of financial assets in the statement of comprehensive income.</t>
  </si>
  <si>
    <t xml:space="preserve">Company subsidiary has  recorded  it  as financial  assets  in the  repurchase  rights of  investment of  Baht  50.84  million  and in 2025 </t>
  </si>
  <si>
    <t xml:space="preserve">incomplete) of  contract made with  customer Baht 1,072.43 million for consolidated financial  statements and Baht 766.54  million  for  the separate </t>
  </si>
  <si>
    <t xml:space="preserve">As at  March 31, 2026, The total outstanding balance of contract assets.  For contract assets which is  more than 6 months from the date that </t>
  </si>
  <si>
    <t>Company is in the handover  process and negotiation  to collect the payment and sending invoice to counterparty.</t>
  </si>
  <si>
    <t xml:space="preserve">December 31, 2025 : Baht 303.12 million  in the  consolidated financial  statements  and 249.40 million in the  separate  financial statements) The </t>
  </si>
  <si>
    <t>Long-term loans to related parties</t>
  </si>
  <si>
    <t>4 year 2 month</t>
  </si>
  <si>
    <t>3 year 6 month</t>
  </si>
  <si>
    <t xml:space="preserve">million and Baht 1,211.14 million (In  2025 Baht 779.64 million and Baht 1,331.12 million), respectively and accumulated deficit as of  the </t>
  </si>
  <si>
    <t xml:space="preserve">and reserve for repairing machine as stated in note 31 and secured as collateral as stated in note 46. </t>
  </si>
  <si>
    <t>Dividend income for the period</t>
  </si>
  <si>
    <t>Trade accounts payable and other current payables - net</t>
  </si>
  <si>
    <t>Movement of debentures for the period ended March 31, 2026 and December 31, 2025 are as follows :</t>
  </si>
  <si>
    <t xml:space="preserve">June 30, 2026 </t>
  </si>
  <si>
    <t xml:space="preserve">September 30, 2026 </t>
  </si>
  <si>
    <t>October 30, 2026</t>
  </si>
  <si>
    <t>Advance payment for service</t>
  </si>
  <si>
    <t>Less Advance payment refundable within 1 year.</t>
  </si>
  <si>
    <t>Less Allowance for expected credit losses</t>
  </si>
  <si>
    <t xml:space="preserve">and sufficient  cash to allocate as reserves for further business operations. The  aforementioned information indicates material uncertainties </t>
  </si>
  <si>
    <t xml:space="preserve">that may cause substantial doubt in ability to continue operation of the Group and the company.	</t>
  </si>
  <si>
    <t>As  at   March  31, 2026, the Group has  bank  overdraft  and short-term loans from financial institutions credit line amount of Baht 385.72</t>
  </si>
  <si>
    <t xml:space="preserve">March 31, 2026, the Company  had deficit  exceeding  over  share capital  Baht  360.14  million  in the  separate  financial  statements. The  </t>
  </si>
  <si>
    <t xml:space="preserve">service is rendered  Baht 280.18  million in the consolidated  financial statements and  Baht 256.75 million the  separate financial statements (As at </t>
  </si>
  <si>
    <t>Other non-current assets</t>
  </si>
  <si>
    <t>These financial statements were approved and authorized for issue by the Company’s  Board of Directors on May 14, 2026.</t>
  </si>
  <si>
    <t>Advance payment for purchase material and construction</t>
  </si>
  <si>
    <t>Contractor receivable</t>
  </si>
  <si>
    <t>Other non-current  assets</t>
  </si>
  <si>
    <t>Reconciliation of allowance for lifetime expected credit losses recognized as following details.</t>
  </si>
  <si>
    <t>Trade accounts receivable - related parties</t>
  </si>
  <si>
    <t xml:space="preserve">Trade accounts receivable - other companies </t>
  </si>
  <si>
    <t>Short-term loan to related parties</t>
  </si>
  <si>
    <t>Land together with construction and machineries are secured as collateral credit line as stated in note 27, 31 and 46</t>
  </si>
  <si>
    <t>Total other non-current  assets</t>
  </si>
  <si>
    <t>OTHER NON - CURRENT ASSETS</t>
  </si>
  <si>
    <t>Other non-current financial assets</t>
  </si>
  <si>
    <t>- right to repurchase of investments</t>
  </si>
  <si>
    <r>
      <rPr>
        <u/>
        <sz val="15"/>
        <rFont val="Angsana New"/>
        <family val="1"/>
      </rPr>
      <t>Less</t>
    </r>
    <r>
      <rPr>
        <sz val="15"/>
        <rFont val="Angsana New"/>
        <family val="1"/>
      </rPr>
      <t xml:space="preserve"> Allowance for expected credit losses</t>
    </r>
  </si>
  <si>
    <t>Other deposits</t>
  </si>
  <si>
    <t>Security deposits</t>
  </si>
  <si>
    <t>Condensed notes to the interim financial information</t>
  </si>
  <si>
    <t>Other</t>
  </si>
  <si>
    <t xml:space="preserve">Share Transfer Agreement (with Option to Buy Back) in order to repurchase share capital of Mahachai Green Power Co., Ltd. at </t>
  </si>
  <si>
    <t xml:space="preserve">the price of Baht 180.00 million in accordance with the sale investment in joint venture agreement which is the right of a subsidiary. 	</t>
  </si>
  <si>
    <t xml:space="preserve">amounting to Baht 50.84 million. The subsidiary has  not assessed the fair  value of  the repurchase rights of investment because it has </t>
  </si>
  <si>
    <t xml:space="preserve">not obtained financial information from Mahachai Green Power Co., Ltd.	</t>
  </si>
  <si>
    <t xml:space="preserve">As at  March 31, 2026, rights of investment was recorded in the  financial statements  of a subsidiary  as at December 31, 2025, </t>
  </si>
  <si>
    <t>7.1.2</t>
  </si>
  <si>
    <t>Note</t>
  </si>
  <si>
    <t>7.1.1</t>
  </si>
  <si>
    <t>7.2</t>
  </si>
  <si>
    <t>8</t>
  </si>
  <si>
    <t>9</t>
  </si>
  <si>
    <t>10</t>
  </si>
  <si>
    <t>11</t>
  </si>
  <si>
    <t>12</t>
  </si>
  <si>
    <t>5.2</t>
  </si>
  <si>
    <t>26</t>
  </si>
  <si>
    <t>19.3</t>
  </si>
  <si>
    <t>Present value of  financial lease liabilities</t>
  </si>
  <si>
    <t>Future interest to be paid Finance lease</t>
  </si>
  <si>
    <t>49.1</t>
  </si>
  <si>
    <t>49.2</t>
  </si>
  <si>
    <t>49.3</t>
  </si>
  <si>
    <t>49.4</t>
  </si>
  <si>
    <t>Current portion for interest receivables</t>
  </si>
  <si>
    <t>Allowance for expected credit losses</t>
  </si>
  <si>
    <t>Accrued interest receivable (Cont.)</t>
  </si>
  <si>
    <t xml:space="preserve">5.00% - 6.00% </t>
  </si>
  <si>
    <t xml:space="preserve"> - 28 -</t>
  </si>
  <si>
    <t xml:space="preserve"> - 29 -</t>
  </si>
  <si>
    <t xml:space="preserve"> - 30 -</t>
  </si>
  <si>
    <t>- 31 -</t>
  </si>
  <si>
    <t xml:space="preserve"> - 35 -</t>
  </si>
  <si>
    <t>- 37 -</t>
  </si>
  <si>
    <t>- 39 -</t>
  </si>
  <si>
    <t xml:space="preserve"> - 42 -</t>
  </si>
  <si>
    <t xml:space="preserve"> - 43 -</t>
  </si>
  <si>
    <t xml:space="preserve"> - 44 -</t>
  </si>
  <si>
    <t xml:space="preserve"> - 45 -</t>
  </si>
  <si>
    <t xml:space="preserve"> - 46 -</t>
  </si>
  <si>
    <t xml:space="preserve"> - 48 -</t>
  </si>
  <si>
    <t>- 53 -</t>
  </si>
  <si>
    <t>- 54 -</t>
  </si>
  <si>
    <t>- 55 -</t>
  </si>
  <si>
    <t>- 56 -</t>
  </si>
  <si>
    <t>- 57 -</t>
  </si>
  <si>
    <t>- 58 -</t>
  </si>
  <si>
    <t>Objectives</t>
  </si>
  <si>
    <t xml:space="preserve">Letter of guarantee credit line for using in a bidding guarantee for </t>
  </si>
  <si>
    <t xml:space="preserve">The deposit business security was registered at 20% of the </t>
  </si>
  <si>
    <t>investment in power plant projects in both domestic and overseas</t>
  </si>
  <si>
    <t>value of each drawdown of letter of guarantee</t>
  </si>
  <si>
    <t>Guarantees credit card and others fee at gas station amount</t>
  </si>
  <si>
    <t>Letter of guarantee</t>
  </si>
  <si>
    <t xml:space="preserve">Mortgaging the land with its construction and machineries, </t>
  </si>
  <si>
    <t>as stated in note 21.</t>
  </si>
  <si>
    <t xml:space="preserve">                   (Sign) ………………...........………………………...........……………………………...……………. Authorized Director</t>
  </si>
  <si>
    <t xml:space="preserve">       (                                                                                                                                   )           </t>
  </si>
  <si>
    <t>- 38 -</t>
  </si>
  <si>
    <t xml:space="preserve">                       (Sign) ………………...........………………………...........……………………………...……………. Authorized Director</t>
  </si>
  <si>
    <t xml:space="preserve">same date Baht 1,846.13 million and Baht 1,177.25 million, (In 2025 Baht 1,766.77 million and Baht 1,138.10 million), respectively. As at </t>
  </si>
  <si>
    <t xml:space="preserve">Chang Raek  Bio  Power Co., Ltd., and  Thungsung  Green Co., Ltd., subsidiary, have hired VSPP Consultant Co., Ltd., to manage power plant at </t>
  </si>
  <si>
    <t>renewal.</t>
  </si>
  <si>
    <t xml:space="preserve">the wage rate of  Baht 1.85- 1.90 per unit. Advance payment for hiring  paid under the contract must be  refunded when hiring contract is ended with no </t>
  </si>
  <si>
    <t xml:space="preserve">institution  as collateral  against credit facilities from financial institutions as stated in note 31.	</t>
  </si>
  <si>
    <t xml:space="preserve">Baht 483.55 million in the consolidated financial statements and  Baht 74.36 million in the separate  financial statements), to the domestic financial </t>
  </si>
  <si>
    <t xml:space="preserve">399.31 million in the consolidated  financial  statements and  Baht 10.07 million  in the separate  financial  statements  (as at December  31,  2025 : 	</t>
  </si>
  <si>
    <t>As  at  March  31, 2026, the Group  has transferred  the rights of  collection of   trade  accounts  receivable  approximately amount of   Baht</t>
  </si>
  <si>
    <t>As  at  March 31, 2026  the  Group and  the Company have total  current  liabilities exceeding over total current assets Baht 1,228.88</t>
  </si>
  <si>
    <t>repayment plan. It is expected that a conclusion will be reached within  May 2026.</t>
  </si>
  <si>
    <t>repayment extension.</t>
  </si>
  <si>
    <t xml:space="preserve">entering into Share Transfer Agreement (with Option to Buy Back), sale of investment in Mahachai Green Power Co., Ltd. as mentioned in notes 17 with the conditions </t>
  </si>
  <si>
    <t>Conditions</t>
  </si>
  <si>
    <t xml:space="preserve">Issued name registered, secured and unsubordinated debentures with a debenture holders’ </t>
  </si>
  <si>
    <t xml:space="preserve">representative,  at a coupon rate of 5.25% - 6.50% per annum with interest and maturity on </t>
  </si>
  <si>
    <t>October 30, 2026 (Debenture issuer is granted the right to redeem before maturity )</t>
  </si>
  <si>
    <t xml:space="preserve">Issued name  registered, secured and unsubordinated debentures  with  a  debenture  holders’ </t>
  </si>
  <si>
    <t xml:space="preserve">representative, at a coupon rate of 6.00 - 6.25% per annum with interest and maturity on 9 </t>
  </si>
  <si>
    <t>November 2026.</t>
  </si>
  <si>
    <t xml:space="preserve">Issued name registered, unsecured and unsubordinated debentures at a coupon rate of 5.50% </t>
  </si>
  <si>
    <t>and 6.25% per annum and maturity on November 30, 2027</t>
  </si>
  <si>
    <t xml:space="preserve">Less  Deferred direct expenses for debenture issuance  </t>
  </si>
  <si>
    <t>Debentures - net</t>
  </si>
  <si>
    <t xml:space="preserve">Less  Debentures - due within one year </t>
  </si>
  <si>
    <t>Debentures - due over one year</t>
  </si>
  <si>
    <t xml:space="preserve">              (Sign) ………………...........………………………...........……………………………...……………. Authorized Director</t>
  </si>
  <si>
    <t xml:space="preserve">                                       (                                                                                                                                   )           </t>
  </si>
  <si>
    <t>- 40 -</t>
  </si>
  <si>
    <t xml:space="preserve">According to  the TPOLY253A Debenture Holders'  Meeting No. 2/2026 held on February 10, 2026, it passed resolution to approve the amendment of </t>
  </si>
  <si>
    <t>debenture repayment together with interest in 4 installments as follows.</t>
  </si>
  <si>
    <t xml:space="preserve">the debentures from the previous redemption date on  February 11, 2026 to the new redemption date on October  30, 2026 by making partial of principal of </t>
  </si>
  <si>
    <t>and approved to change of the  previous interest rate of debentures from  6.25% per annum to 6.50% per annum commencing from February 11, 2026</t>
  </si>
  <si>
    <t>to October 30, 2026.</t>
  </si>
  <si>
    <t xml:space="preserve">The Group has revenues from sales of electricity current which entered into contract with the Provincial Electricity Authority. The purchasing </t>
  </si>
  <si>
    <t>detail as follows :</t>
  </si>
  <si>
    <t xml:space="preserve">price is  based on the criteria, methodology  and conditions as stipulated  in the regulation of  the Energy Regulatory Commission concerned, with </t>
  </si>
  <si>
    <t>of investment in Maekong Power Co., Ltd., which held by the Company to another joint venture partner. Currently, it is under the negotiation.</t>
  </si>
  <si>
    <t>March 30, 2026</t>
  </si>
  <si>
    <t>Shareholder of Subsidiaries</t>
  </si>
  <si>
    <r>
      <rPr>
        <u/>
        <sz val="15"/>
        <color indexed="8"/>
        <rFont val="Angsana New"/>
        <family val="1"/>
      </rPr>
      <t>Less</t>
    </r>
    <r>
      <rPr>
        <sz val="15"/>
        <color indexed="8"/>
        <rFont val="Angsana New"/>
        <family val="1"/>
      </rPr>
      <t xml:space="preserve"> Allowance for expected credit loss</t>
    </r>
  </si>
  <si>
    <t xml:space="preserve">As at  March  31, 2026, the first company  has outstanding  debt balance amount of  Baht 5.43 million  being  negotiated for making new debt </t>
  </si>
  <si>
    <t xml:space="preserve">As at  March 31, 2026, the second company has outstanding debt balance amount of Baht 108.35 million . The Company was unable to pay its </t>
  </si>
  <si>
    <t>right to receive dividends and also the right to take full benefits as a shareholder, in the proportion of 92 percent</t>
  </si>
  <si>
    <t>Non-listed equity securities</t>
  </si>
  <si>
    <t>Contractor receivables - net</t>
  </si>
  <si>
    <t xml:space="preserve">CONTRACTOR RECEIVABLES </t>
  </si>
  <si>
    <t xml:space="preserve">The Company had loan to other company Baht 4.13 million bearing interest rate 7.30 % per annum repayment made by 13 installments. The first  installment </t>
  </si>
  <si>
    <t>was paid in December 2024 and maturity ended in December 2025.</t>
  </si>
  <si>
    <t xml:space="preserve"> - 41 -</t>
  </si>
  <si>
    <t xml:space="preserve">Contractor receivables </t>
  </si>
  <si>
    <t>Current portion due within one year</t>
  </si>
  <si>
    <t>Relationships and pricing policies</t>
  </si>
  <si>
    <t xml:space="preserve">debt due. </t>
  </si>
  <si>
    <t xml:space="preserve">Such loan loans is guaranteed by pledge of ordinary shares of TPC Power Holding Public Company Limited and are under negotiation for debt </t>
  </si>
  <si>
    <t xml:space="preserve"> MOR, MLR</t>
  </si>
  <si>
    <t xml:space="preserve">addition, the Company must maintain   cash in the account to support the payment of principal and interest in the amount of  Baht 7.00 - 17.00 million in each agreement and </t>
  </si>
  <si>
    <t>debt to equity ratio is not more than 2 - 2.5  times.</t>
  </si>
  <si>
    <t xml:space="preserve">Loans of  Group of subsidiary (Power plant) are  guaranteed by pledge shares of the Group of power plant company held by shareholding proportion of the company, </t>
  </si>
  <si>
    <t xml:space="preserve">mortgaged of land together with buildings and machinery as  stated  in note 21, transfer of the right to receive electricity  bills  from the Provincial Electricity Authority  In </t>
  </si>
  <si>
    <t>Debt repayment condition when inter debt repayment is made before</t>
  </si>
  <si>
    <t>Maturity  under more than 1 year debt repayment plan</t>
  </si>
  <si>
    <t xml:space="preserve">The Company's loans are secured by the mortgaged of land and buildings as stated in  note 21,  the pledge of shares of subsidiary listed on the SET , fixed bank deposits   </t>
  </si>
  <si>
    <t>as stated in  note 15 and by the Directors.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</si>
</sst>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9">
    <numFmt numFmtId="5" formatCode="&quot;$&quot;#,##0_);\(&quot;$&quot;#,##0\)"/>
    <numFmt numFmtId="6" formatCode="&quot;$&quot;#,##0_);[Red]\(&quot;$&quot;#,##0\)"/>
    <numFmt numFmtId="44" formatCode="_(&quot;$&quot;* #,##0.00_);_(&quot;$&quot;* \(#,##0.00\);_(&quot;$&quot;* &quot;-&quot;??_);_(@_)"/>
    <numFmt numFmtId="43" formatCode="_(* #,##0.00_);_(* \(#,##0.00\);_(* &quot;-&quot;??_);_(@_)"/>
    <numFmt numFmtId="164" formatCode="&quot;฿&quot;#,##0.00;[Red]\-&quot;฿&quot;#,##0.00"/>
    <numFmt numFmtId="165" formatCode="_-* #,##0_-;\-* #,##0_-;_-* &quot;-&quot;_-;_-@_-"/>
    <numFmt numFmtId="166" formatCode="_-&quot;฿&quot;* #,##0.00_-;\-&quot;฿&quot;* #,##0.00_-;_-&quot;฿&quot;* &quot;-&quot;??_-;_-@_-"/>
    <numFmt numFmtId="167" formatCode="_-* #,##0.00_-;\-* #,##0.00_-;_-* &quot;-&quot;??_-;_-@_-"/>
    <numFmt numFmtId="168" formatCode="#,##0.00_);[Black]\(#,##0.00\)"/>
    <numFmt numFmtId="169" formatCode="#,##0.00_);[Blue]\(#,##0.00\)"/>
    <numFmt numFmtId="170" formatCode="#,##0\ ;\(#,##0\)"/>
    <numFmt numFmtId="171" formatCode="#,##0_);[Black]\(#,##0\)"/>
    <numFmt numFmtId="172" formatCode="#,##0\ ;[Black]\(#,##0\)"/>
    <numFmt numFmtId="173" formatCode="_-* #,##0_-;\-* #,##0_-;_-* &quot;-&quot;??_-;_-@_-"/>
    <numFmt numFmtId="174" formatCode="#,##0.00;\(#,##0.00\);\-"/>
    <numFmt numFmtId="175" formatCode="_(* #,##0.00_);_(* \(#,##0.00\);_(* &quot;-&quot;_);_(@_)"/>
    <numFmt numFmtId="176" formatCode="d/mm/yy\ "/>
    <numFmt numFmtId="177" formatCode="0_)"/>
    <numFmt numFmtId="178" formatCode="General_)"/>
    <numFmt numFmtId="179" formatCode="#,##0.00&quot; $&quot;;\-#,##0.00&quot; $&quot;"/>
    <numFmt numFmtId="180" formatCode="#,##0.00&quot; $&quot;;[Red]\-#,##0.00&quot; $&quot;"/>
    <numFmt numFmtId="181" formatCode="d\.m\.yy"/>
    <numFmt numFmtId="182" formatCode="d\.mmm\.yy"/>
    <numFmt numFmtId="183" formatCode="d\.mmm"/>
    <numFmt numFmtId="184" formatCode="mmm\.yy"/>
    <numFmt numFmtId="185" formatCode="d\ mmm\ yy;@"/>
    <numFmt numFmtId="186" formatCode="[$-1010000]d/m/yy;@"/>
    <numFmt numFmtId="187" formatCode="#,##0.0_);[Red]\(#,##0.0\)"/>
    <numFmt numFmtId="188" formatCode="[$-101041E]d\ mmm\ yy;@"/>
    <numFmt numFmtId="189" formatCode="#,##0.00;[Red]\(#,##0.00\)"/>
    <numFmt numFmtId="190" formatCode="0.0%"/>
    <numFmt numFmtId="191" formatCode="_-* #,##0.00_-;\-* #,##0.00_-;_-* \-??_-;_-@_-"/>
    <numFmt numFmtId="192" formatCode="B1d\-mmm\-yy"/>
    <numFmt numFmtId="193" formatCode="#,##0.0000;\(#,##0.00000000\)"/>
    <numFmt numFmtId="194" formatCode="#,##0;\(#,##0\)"/>
    <numFmt numFmtId="195" formatCode="#,##0.00\ &quot;F&quot;;\-#,##0.00\ &quot;F&quot;"/>
    <numFmt numFmtId="196" formatCode="dd\-mmm\-yy_)"/>
    <numFmt numFmtId="197" formatCode="[$-1070000]d/m/yy;@"/>
    <numFmt numFmtId="198" formatCode="mm/dd/yy"/>
    <numFmt numFmtId="199" formatCode="_-[$€-2]* #,##0.00_-;\-[$€-2]* #,##0.00_-;_-[$€-2]* &quot;-&quot;??_-"/>
    <numFmt numFmtId="200" formatCode="0_);[Red]\(0\)"/>
    <numFmt numFmtId="201" formatCode="0.00_)"/>
    <numFmt numFmtId="202" formatCode="&quot;ฃค&quot;#,##0;&quot;ฃค&quot;\-#,##0"/>
    <numFmt numFmtId="203" formatCode="0&quot;  &quot;"/>
    <numFmt numFmtId="204" formatCode="d\.m\.yy\ h:mm"/>
    <numFmt numFmtId="205" formatCode="_-* #,##0.00\ &quot;F&quot;_-;\-* #,##0.00\ &quot;F&quot;_-;_-* &quot;-&quot;??\ &quot;F&quot;_-;_-@_-"/>
    <numFmt numFmtId="206" formatCode="0.00&quot;  &quot;"/>
    <numFmt numFmtId="207" formatCode="#,##0.00\ &quot;FB&quot;;[Red]\-#,##0.00\ &quot;FB&quot;"/>
    <numFmt numFmtId="208" formatCode="#,##0.000_);\(#,##0.00\)"/>
    <numFmt numFmtId="209" formatCode="\(0.00\)%"/>
    <numFmt numFmtId="210" formatCode="0.000"/>
    <numFmt numFmtId="211" formatCode="#,##0.00_);\ \(#,##0.00\)"/>
    <numFmt numFmtId="212" formatCode="_(* #,##0.000_);_(* \(#,##0.000\);_(* &quot;-&quot;??_);_(@_)"/>
    <numFmt numFmtId="213" formatCode="#,##0.000_);[Black]\(#,##0.00\)"/>
    <numFmt numFmtId="214" formatCode="#,##0.00\-\);\(#,##0.00\)"/>
    <numFmt numFmtId="215" formatCode="#,##0.00;\(###0.00\)"/>
    <numFmt numFmtId="216" formatCode="_-* #,##0.0_-;\-* #,##0.0_-;_-* &quot;-&quot;??_-;_-@_-"/>
    <numFmt numFmtId="217" formatCode="\t&quot;฿&quot;#,##0.00_);\(#,##0.00\)"/>
    <numFmt numFmtId="218" formatCode="_(* #,##0_);_(* \(#,##0\);_(* &quot;-&quot;??_);_(@_)"/>
  </numFmts>
  <fonts count="118">
    <font>
      <sz val="11"/>
      <color indexed="8"/>
      <name val="Tahoma"/>
    </font>
    <font>
      <sz val="11"/>
      <color indexed="8"/>
      <name val="Calibri"/>
      <family val="2"/>
      <charset val="222"/>
    </font>
    <font>
      <sz val="15"/>
      <color indexed="8"/>
      <name val="Angsana New"/>
      <family val="1"/>
    </font>
    <font>
      <b/>
      <sz val="15"/>
      <color indexed="8"/>
      <name val="Angsana New"/>
      <family val="1"/>
    </font>
    <font>
      <u/>
      <sz val="15"/>
      <color indexed="8"/>
      <name val="Angsana New"/>
      <family val="1"/>
    </font>
    <font>
      <b/>
      <sz val="11"/>
      <color indexed="8"/>
      <name val="Tahoma"/>
      <family val="2"/>
    </font>
    <font>
      <sz val="15"/>
      <color indexed="9"/>
      <name val="Angsana New"/>
      <family val="1"/>
    </font>
    <font>
      <sz val="11"/>
      <color indexed="8"/>
      <name val="Tahoma"/>
      <family val="2"/>
    </font>
    <font>
      <sz val="11"/>
      <color indexed="8"/>
      <name val="Tahoma"/>
      <family val="2"/>
      <charset val="222"/>
    </font>
    <font>
      <sz val="15"/>
      <name val="Angsana New"/>
      <family val="1"/>
    </font>
    <font>
      <sz val="14"/>
      <name val="Cordia New"/>
      <family val="2"/>
    </font>
    <font>
      <sz val="10"/>
      <name val="Courier"/>
      <family val="3"/>
    </font>
    <font>
      <sz val="16"/>
      <name val="Angsana New"/>
      <family val="1"/>
    </font>
    <font>
      <b/>
      <sz val="15"/>
      <name val="Angsana New"/>
      <family val="1"/>
    </font>
    <font>
      <sz val="11"/>
      <color indexed="8"/>
      <name val="Calibri"/>
      <family val="2"/>
      <charset val="222"/>
    </font>
    <font>
      <sz val="11"/>
      <color indexed="8"/>
      <name val="Calibri"/>
      <family val="2"/>
    </font>
    <font>
      <sz val="8"/>
      <name val="Helv"/>
    </font>
    <font>
      <sz val="11"/>
      <color indexed="9"/>
      <name val="Calibri"/>
      <family val="2"/>
    </font>
    <font>
      <sz val="11"/>
      <color indexed="9"/>
      <name val="Tahoma"/>
      <family val="2"/>
    </font>
    <font>
      <sz val="14"/>
      <name val="AngsanaUPC"/>
      <family val="1"/>
      <charset val="222"/>
    </font>
    <font>
      <sz val="11"/>
      <color indexed="20"/>
      <name val="Calibri"/>
      <family val="2"/>
    </font>
    <font>
      <sz val="11"/>
      <color indexed="20"/>
      <name val="Tahoma"/>
      <family val="2"/>
    </font>
    <font>
      <sz val="10"/>
      <name val="MS Sans Serif"/>
      <family val="2"/>
      <charset val="222"/>
    </font>
    <font>
      <b/>
      <sz val="8"/>
      <name val="Tms Rmn"/>
    </font>
    <font>
      <sz val="12"/>
      <name val="Arial"/>
      <family val="2"/>
    </font>
    <font>
      <b/>
      <sz val="11"/>
      <color indexed="52"/>
      <name val="Calibri"/>
      <family val="2"/>
    </font>
    <font>
      <b/>
      <sz val="11"/>
      <color indexed="52"/>
      <name val="Tahoma"/>
      <family val="2"/>
    </font>
    <font>
      <b/>
      <sz val="10"/>
      <name val="Helv"/>
      <charset val="222"/>
    </font>
    <font>
      <b/>
      <sz val="11"/>
      <color indexed="9"/>
      <name val="Calibri"/>
      <family val="2"/>
    </font>
    <font>
      <b/>
      <sz val="11"/>
      <color indexed="9"/>
      <name val="Tahoma"/>
      <family val="2"/>
    </font>
    <font>
      <sz val="10"/>
      <name val="Arial"/>
      <family val="2"/>
    </font>
    <font>
      <sz val="16"/>
      <name val="AngsanaUPC"/>
      <family val="1"/>
      <charset val="222"/>
    </font>
    <font>
      <sz val="14"/>
      <name val="AngsanaUPC"/>
      <family val="1"/>
    </font>
    <font>
      <sz val="16"/>
      <name val="AngsanaUPC"/>
      <family val="1"/>
    </font>
    <font>
      <sz val="10"/>
      <color indexed="8"/>
      <name val="Arial"/>
      <family val="2"/>
    </font>
    <font>
      <sz val="12"/>
      <name val="Tms Rmn"/>
    </font>
    <font>
      <b/>
      <sz val="11"/>
      <color indexed="8"/>
      <name val="Calibri"/>
      <family val="2"/>
    </font>
    <font>
      <sz val="14"/>
      <name val="CordiaUPC"/>
      <family val="2"/>
      <charset val="222"/>
    </font>
    <font>
      <i/>
      <sz val="11"/>
      <color indexed="23"/>
      <name val="Calibri"/>
      <family val="2"/>
    </font>
    <font>
      <i/>
      <sz val="11"/>
      <color indexed="23"/>
      <name val="Tahoma"/>
      <family val="2"/>
    </font>
    <font>
      <sz val="11"/>
      <color indexed="17"/>
      <name val="Calibri"/>
      <family val="2"/>
    </font>
    <font>
      <sz val="11"/>
      <color indexed="17"/>
      <name val="Tahoma"/>
      <family val="2"/>
    </font>
    <font>
      <sz val="8"/>
      <name val="Arial"/>
      <family val="2"/>
      <charset val="222"/>
    </font>
    <font>
      <sz val="8"/>
      <name val="Arial"/>
      <family val="2"/>
    </font>
    <font>
      <b/>
      <sz val="12"/>
      <name val="Helv"/>
      <charset val="222"/>
    </font>
    <font>
      <b/>
      <sz val="12"/>
      <name val="Helv"/>
    </font>
    <font>
      <b/>
      <sz val="12"/>
      <name val="Arial"/>
      <family val="2"/>
    </font>
    <font>
      <b/>
      <sz val="10"/>
      <name val="Arial"/>
      <family val="2"/>
    </font>
    <font>
      <b/>
      <sz val="15"/>
      <color indexed="56"/>
      <name val="Calibri"/>
      <family val="2"/>
    </font>
    <font>
      <b/>
      <sz val="15"/>
      <color indexed="56"/>
      <name val="Tahoma"/>
      <family val="2"/>
    </font>
    <font>
      <b/>
      <sz val="13"/>
      <color indexed="56"/>
      <name val="Calibri"/>
      <family val="2"/>
    </font>
    <font>
      <b/>
      <sz val="13"/>
      <color indexed="56"/>
      <name val="Tahoma"/>
      <family val="2"/>
    </font>
    <font>
      <b/>
      <sz val="11"/>
      <color indexed="56"/>
      <name val="Calibri"/>
      <family val="2"/>
    </font>
    <font>
      <b/>
      <sz val="11"/>
      <color indexed="56"/>
      <name val="Tahoma"/>
      <family val="2"/>
    </font>
    <font>
      <u/>
      <sz val="10"/>
      <color indexed="12"/>
      <name val="Arial"/>
      <family val="2"/>
    </font>
    <font>
      <sz val="11"/>
      <color indexed="62"/>
      <name val="Calibri"/>
      <family val="2"/>
    </font>
    <font>
      <sz val="11"/>
      <color indexed="62"/>
      <name val="Tahoma"/>
      <family val="2"/>
    </font>
    <font>
      <sz val="8"/>
      <name val="Tms Rmn"/>
    </font>
    <font>
      <sz val="11"/>
      <color indexed="52"/>
      <name val="Calibri"/>
      <family val="2"/>
    </font>
    <font>
      <sz val="11"/>
      <color indexed="52"/>
      <name val="Tahoma"/>
      <family val="2"/>
    </font>
    <font>
      <b/>
      <sz val="11"/>
      <name val="Helv"/>
      <charset val="222"/>
    </font>
    <font>
      <sz val="11"/>
      <color indexed="60"/>
      <name val="Calibri"/>
      <family val="2"/>
    </font>
    <font>
      <sz val="11"/>
      <color indexed="60"/>
      <name val="Tahoma"/>
      <family val="2"/>
    </font>
    <font>
      <sz val="7"/>
      <name val="Small Fonts"/>
      <family val="2"/>
    </font>
    <font>
      <b/>
      <i/>
      <sz val="16"/>
      <name val="Helv"/>
      <charset val="222"/>
    </font>
    <font>
      <b/>
      <i/>
      <sz val="16"/>
      <name val="Helv"/>
    </font>
    <font>
      <b/>
      <sz val="11"/>
      <color indexed="63"/>
      <name val="Calibri"/>
      <family val="2"/>
    </font>
    <font>
      <b/>
      <sz val="11"/>
      <color indexed="63"/>
      <name val="Tahoma"/>
      <family val="2"/>
    </font>
    <font>
      <sz val="16"/>
      <name val="EucrosiaUPC"/>
      <family val="1"/>
      <charset val="222"/>
    </font>
    <font>
      <b/>
      <sz val="18"/>
      <color indexed="56"/>
      <name val="Cambria"/>
      <family val="2"/>
    </font>
    <font>
      <sz val="10"/>
      <name val="MS Sans Serif"/>
      <family val="2"/>
    </font>
    <font>
      <sz val="12"/>
      <color indexed="8"/>
      <name val="KodchiangUPC"/>
      <family val="1"/>
      <charset val="222"/>
    </font>
    <font>
      <b/>
      <sz val="10"/>
      <color indexed="10"/>
      <name val="Arial"/>
      <family val="2"/>
    </font>
    <font>
      <b/>
      <sz val="11"/>
      <name val="Times New Roman"/>
      <family val="1"/>
      <charset val="222"/>
    </font>
    <font>
      <b/>
      <sz val="18"/>
      <color indexed="56"/>
      <name val="Tahoma"/>
      <family val="2"/>
    </font>
    <font>
      <sz val="10"/>
      <name val="Helv"/>
    </font>
    <font>
      <sz val="11"/>
      <color indexed="10"/>
      <name val="Calibri"/>
      <family val="2"/>
    </font>
    <font>
      <sz val="11"/>
      <color indexed="10"/>
      <name val="Tahoma"/>
      <family val="2"/>
    </font>
    <font>
      <sz val="12"/>
      <name val="Helv"/>
    </font>
    <font>
      <vertAlign val="superscript"/>
      <sz val="18"/>
      <name val="AngsanaUPC"/>
      <family val="1"/>
      <charset val="222"/>
    </font>
    <font>
      <sz val="10"/>
      <name val="Angsana New"/>
      <family val="1"/>
    </font>
    <font>
      <u/>
      <sz val="14"/>
      <color indexed="12"/>
      <name val="AngsanaUPC"/>
      <family val="1"/>
      <charset val="222"/>
    </font>
    <font>
      <u/>
      <sz val="11.9"/>
      <color indexed="36"/>
      <name val="CordiaUPC"/>
      <family val="2"/>
      <charset val="222"/>
    </font>
    <font>
      <sz val="12"/>
      <name val="นูลมรผ"/>
    </font>
    <font>
      <sz val="11"/>
      <name val="ตธฟ๒"/>
      <charset val="129"/>
    </font>
    <font>
      <sz val="14"/>
      <name val="AngsanaUPC"/>
      <family val="1"/>
      <charset val="128"/>
    </font>
    <font>
      <sz val="11"/>
      <name val="돋움"/>
      <family val="3"/>
      <charset val="129"/>
    </font>
    <font>
      <sz val="14"/>
      <name val="Cordia New"/>
      <family val="2"/>
      <charset val="222"/>
    </font>
    <font>
      <sz val="15"/>
      <name val="Tahoma"/>
      <family val="2"/>
    </font>
    <font>
      <sz val="11"/>
      <color indexed="8"/>
      <name val="Tahoma"/>
      <family val="2"/>
      <charset val="222"/>
    </font>
    <font>
      <sz val="11"/>
      <color indexed="8"/>
      <name val="Tahoma"/>
      <family val="2"/>
    </font>
    <font>
      <u/>
      <sz val="15"/>
      <name val="Angsana New"/>
      <family val="1"/>
    </font>
    <font>
      <b/>
      <u/>
      <sz val="15"/>
      <name val="Angsana New"/>
      <family val="1"/>
    </font>
    <font>
      <sz val="12"/>
      <name val="Helv"/>
      <charset val="222"/>
    </font>
    <font>
      <sz val="11"/>
      <color indexed="8"/>
      <name val="Tahoma"/>
      <family val="2"/>
      <charset val="222"/>
    </font>
    <font>
      <sz val="11"/>
      <color indexed="8"/>
      <name val="Tahoma"/>
      <family val="2"/>
    </font>
    <font>
      <sz val="11"/>
      <color indexed="8"/>
      <name val="Tahoma"/>
      <family val="2"/>
      <charset val="222"/>
    </font>
    <font>
      <sz val="11"/>
      <color indexed="8"/>
      <name val="Tahoma"/>
      <family val="2"/>
    </font>
    <font>
      <sz val="11"/>
      <color theme="1"/>
      <name val="Calibri"/>
      <family val="2"/>
      <charset val="222"/>
      <scheme val="minor"/>
    </font>
    <font>
      <sz val="11"/>
      <color theme="1"/>
      <name val="Calibri"/>
      <family val="2"/>
      <scheme val="minor"/>
    </font>
    <font>
      <sz val="13"/>
      <name val="Angsana New"/>
      <family val="1"/>
    </font>
    <font>
      <sz val="16"/>
      <color theme="1"/>
      <name val="Angsana New"/>
      <family val="1"/>
    </font>
    <font>
      <sz val="15"/>
      <color theme="0"/>
      <name val="Angsana New"/>
      <family val="1"/>
    </font>
    <font>
      <sz val="11"/>
      <color indexed="8"/>
      <name val="Tahoma"/>
      <family val="2"/>
    </font>
    <font>
      <sz val="15"/>
      <name val="AngsanaUPC"/>
      <family val="1"/>
    </font>
    <font>
      <sz val="8"/>
      <name val="Tahoma"/>
      <family val="2"/>
    </font>
    <font>
      <sz val="15"/>
      <color theme="1"/>
      <name val="Angsana New"/>
      <family val="1"/>
    </font>
    <font>
      <sz val="14"/>
      <name val="Angsana New"/>
      <family val="1"/>
    </font>
    <font>
      <sz val="13"/>
      <color indexed="8"/>
      <name val="Angsana New"/>
      <family val="1"/>
    </font>
    <font>
      <sz val="15"/>
      <name val="AngsanaUPC"/>
      <family val="1"/>
      <charset val="1"/>
    </font>
    <font>
      <b/>
      <sz val="13"/>
      <name val="Angsana New"/>
      <family val="1"/>
    </font>
    <font>
      <sz val="15"/>
      <color indexed="8"/>
      <name val="Tahoma"/>
      <family val="2"/>
    </font>
    <font>
      <sz val="11"/>
      <name val="Tahoma"/>
      <family val="2"/>
    </font>
    <font>
      <sz val="8"/>
      <name val="Tahoma"/>
      <family val="2"/>
    </font>
    <font>
      <sz val="12"/>
      <name val="Angsana New"/>
      <family val="1"/>
    </font>
    <font>
      <sz val="15"/>
      <color indexed="10"/>
      <name val="Angsana New"/>
      <family val="1"/>
    </font>
    <font>
      <sz val="15"/>
      <name val="Angsana New"/>
      <family val="1"/>
      <charset val="222"/>
    </font>
    <font>
      <sz val="15"/>
      <color theme="1" tint="4.9989318521683403E-2"/>
      <name val="Angsana New"/>
      <family val="1"/>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gray125">
        <fgColor indexed="8"/>
      </patternFill>
    </fill>
    <fill>
      <patternFill patternType="solid">
        <fgColor indexed="2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26"/>
      </patternFill>
    </fill>
  </fills>
  <borders count="24">
    <border>
      <left/>
      <right/>
      <top/>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style="thin">
        <color indexed="64"/>
      </right>
      <top/>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
      <left/>
      <right/>
      <top/>
      <bottom style="double">
        <color indexed="64"/>
      </bottom>
      <diagonal/>
    </border>
  </borders>
  <cellStyleXfs count="3844">
    <xf numFmtId="0" fontId="0" fillId="0" borderId="0" applyFill="0" applyProtection="0"/>
    <xf numFmtId="0" fontId="10" fillId="0" borderId="0"/>
    <xf numFmtId="0" fontId="10" fillId="0" borderId="0"/>
    <xf numFmtId="0" fontId="15" fillId="2" borderId="0" applyNumberFormat="0" applyBorder="0" applyAlignment="0" applyProtection="0"/>
    <xf numFmtId="0" fontId="7" fillId="2" borderId="0" applyNumberFormat="0" applyBorder="0" applyAlignment="0" applyProtection="0"/>
    <xf numFmtId="0" fontId="15" fillId="3" borderId="0" applyNumberFormat="0" applyBorder="0" applyAlignment="0" applyProtection="0"/>
    <xf numFmtId="0" fontId="7" fillId="3" borderId="0" applyNumberFormat="0" applyBorder="0" applyAlignment="0" applyProtection="0"/>
    <xf numFmtId="0" fontId="15" fillId="4" borderId="0" applyNumberFormat="0" applyBorder="0" applyAlignment="0" applyProtection="0"/>
    <xf numFmtId="0" fontId="7" fillId="4" borderId="0" applyNumberFormat="0" applyBorder="0" applyAlignment="0" applyProtection="0"/>
    <xf numFmtId="0" fontId="15" fillId="5" borderId="0" applyNumberFormat="0" applyBorder="0" applyAlignment="0" applyProtection="0"/>
    <xf numFmtId="0" fontId="7" fillId="5" borderId="0" applyNumberFormat="0" applyBorder="0" applyAlignment="0" applyProtection="0"/>
    <xf numFmtId="0" fontId="15" fillId="6" borderId="0" applyNumberFormat="0" applyBorder="0" applyAlignment="0" applyProtection="0"/>
    <xf numFmtId="0" fontId="7" fillId="6" borderId="0" applyNumberFormat="0" applyBorder="0" applyAlignment="0" applyProtection="0"/>
    <xf numFmtId="0" fontId="15" fillId="7" borderId="0" applyNumberFormat="0" applyBorder="0" applyAlignment="0" applyProtection="0"/>
    <xf numFmtId="0" fontId="7" fillId="7"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0" fontId="15" fillId="8" borderId="0" applyNumberFormat="0" applyBorder="0" applyAlignment="0" applyProtection="0"/>
    <xf numFmtId="0" fontId="7" fillId="8" borderId="0" applyNumberFormat="0" applyBorder="0" applyAlignment="0" applyProtection="0"/>
    <xf numFmtId="0" fontId="15" fillId="9" borderId="0" applyNumberFormat="0" applyBorder="0" applyAlignment="0" applyProtection="0"/>
    <xf numFmtId="0" fontId="7" fillId="9" borderId="0" applyNumberFormat="0" applyBorder="0" applyAlignment="0" applyProtection="0"/>
    <xf numFmtId="0" fontId="15" fillId="10" borderId="0" applyNumberFormat="0" applyBorder="0" applyAlignment="0" applyProtection="0"/>
    <xf numFmtId="0" fontId="7" fillId="10" borderId="0" applyNumberFormat="0" applyBorder="0" applyAlignment="0" applyProtection="0"/>
    <xf numFmtId="0" fontId="15" fillId="5" borderId="0" applyNumberFormat="0" applyBorder="0" applyAlignment="0" applyProtection="0"/>
    <xf numFmtId="0" fontId="7" fillId="5" borderId="0" applyNumberFormat="0" applyBorder="0" applyAlignment="0" applyProtection="0"/>
    <xf numFmtId="0" fontId="15" fillId="8" borderId="0" applyNumberFormat="0" applyBorder="0" applyAlignment="0" applyProtection="0"/>
    <xf numFmtId="0" fontId="7" fillId="8" borderId="0" applyNumberFormat="0" applyBorder="0" applyAlignment="0" applyProtection="0"/>
    <xf numFmtId="0" fontId="15" fillId="11" borderId="0" applyNumberFormat="0" applyBorder="0" applyAlignment="0" applyProtection="0"/>
    <xf numFmtId="0" fontId="7" fillId="11"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0" borderId="0" applyNumberFormat="0" applyBorder="0" applyAlignment="0" applyProtection="0"/>
    <xf numFmtId="0" fontId="18" fillId="10" borderId="0" applyNumberFormat="0" applyBorder="0" applyAlignment="0" applyProtection="0"/>
    <xf numFmtId="0" fontId="17" fillId="13" borderId="0" applyNumberFormat="0" applyBorder="0" applyAlignment="0" applyProtection="0"/>
    <xf numFmtId="0" fontId="18" fillId="13"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7" fillId="15" borderId="0" applyNumberFormat="0" applyBorder="0" applyAlignment="0" applyProtection="0"/>
    <xf numFmtId="0" fontId="18" fillId="15" borderId="0" applyNumberFormat="0" applyBorder="0" applyAlignment="0" applyProtection="0"/>
    <xf numFmtId="9" fontId="19" fillId="0" borderId="0"/>
    <xf numFmtId="9" fontId="19" fillId="0" borderId="0"/>
    <xf numFmtId="0" fontId="15" fillId="17" borderId="0" applyNumberFormat="0" applyBorder="0" applyAlignment="0" applyProtection="0"/>
    <xf numFmtId="0" fontId="15" fillId="18" borderId="0" applyNumberFormat="0" applyBorder="0" applyAlignment="0" applyProtection="0"/>
    <xf numFmtId="0" fontId="17" fillId="19" borderId="0" applyNumberFormat="0" applyBorder="0" applyAlignment="0" applyProtection="0"/>
    <xf numFmtId="0" fontId="17" fillId="16" borderId="0" applyNumberFormat="0" applyBorder="0" applyAlignment="0" applyProtection="0"/>
    <xf numFmtId="0" fontId="18" fillId="16"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7" fillId="22" borderId="0" applyNumberFormat="0" applyBorder="0" applyAlignment="0" applyProtection="0"/>
    <xf numFmtId="0" fontId="17" fillId="20" borderId="0" applyNumberFormat="0" applyBorder="0" applyAlignment="0" applyProtection="0"/>
    <xf numFmtId="0" fontId="18" fillId="20"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7" fillId="25" borderId="0" applyNumberFormat="0" applyBorder="0" applyAlignment="0" applyProtection="0"/>
    <xf numFmtId="0" fontId="17" fillId="23" borderId="0" applyNumberFormat="0" applyBorder="0" applyAlignment="0" applyProtection="0"/>
    <xf numFmtId="0" fontId="18" fillId="23"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7" fillId="27" borderId="0" applyNumberFormat="0" applyBorder="0" applyAlignment="0" applyProtection="0"/>
    <xf numFmtId="0" fontId="17" fillId="13" borderId="0" applyNumberFormat="0" applyBorder="0" applyAlignment="0" applyProtection="0"/>
    <xf numFmtId="0" fontId="18" fillId="13" borderId="0" applyNumberFormat="0" applyBorder="0" applyAlignment="0" applyProtection="0"/>
    <xf numFmtId="0" fontId="15" fillId="28" borderId="0" applyNumberFormat="0" applyBorder="0" applyAlignment="0" applyProtection="0"/>
    <xf numFmtId="0" fontId="15" fillId="18" borderId="0" applyNumberFormat="0" applyBorder="0" applyAlignment="0" applyProtection="0"/>
    <xf numFmtId="0" fontId="17" fillId="29"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7" fillId="33" borderId="0" applyNumberFormat="0" applyBorder="0" applyAlignment="0" applyProtection="0"/>
    <xf numFmtId="0" fontId="17" fillId="30" borderId="0" applyNumberFormat="0" applyBorder="0" applyAlignment="0" applyProtection="0"/>
    <xf numFmtId="0" fontId="18" fillId="30" borderId="0" applyNumberFormat="0" applyBorder="0" applyAlignment="0" applyProtection="0"/>
    <xf numFmtId="0" fontId="20" fillId="3" borderId="0" applyNumberFormat="0" applyBorder="0" applyAlignment="0" applyProtection="0"/>
    <xf numFmtId="0" fontId="21" fillId="3" borderId="0" applyNumberFormat="0" applyBorder="0" applyAlignment="0" applyProtection="0"/>
    <xf numFmtId="0" fontId="22" fillId="0" borderId="0" applyFont="0"/>
    <xf numFmtId="178" fontId="23" fillId="34" borderId="1"/>
    <xf numFmtId="179" fontId="24" fillId="0" borderId="0" applyFill="0" applyBorder="0" applyAlignment="0"/>
    <xf numFmtId="180" fontId="24" fillId="0" borderId="0" applyFill="0" applyBorder="0" applyAlignment="0"/>
    <xf numFmtId="181" fontId="24" fillId="0" borderId="0" applyFill="0" applyBorder="0" applyAlignment="0"/>
    <xf numFmtId="182" fontId="24" fillId="0" borderId="0" applyFill="0" applyBorder="0" applyAlignment="0"/>
    <xf numFmtId="183"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0" fontId="25" fillId="35" borderId="2" applyNumberFormat="0" applyAlignment="0" applyProtection="0"/>
    <xf numFmtId="0" fontId="26" fillId="35" borderId="2" applyNumberFormat="0" applyAlignment="0" applyProtection="0"/>
    <xf numFmtId="0" fontId="27" fillId="0" borderId="0"/>
    <xf numFmtId="0" fontId="28" fillId="36" borderId="3" applyNumberFormat="0" applyAlignment="0" applyProtection="0"/>
    <xf numFmtId="0" fontId="29" fillId="36" borderId="3" applyNumberFormat="0" applyAlignment="0" applyProtection="0"/>
    <xf numFmtId="179" fontId="24" fillId="0" borderId="0" applyFont="0" applyFill="0" applyBorder="0" applyAlignment="0" applyProtection="0"/>
    <xf numFmtId="167" fontId="8" fillId="0" borderId="0" applyFont="0" applyFill="0" applyBorder="0" applyAlignment="0" applyProtection="0"/>
    <xf numFmtId="167" fontId="10" fillId="0" borderId="0" applyFont="0" applyFill="0" applyBorder="0" applyAlignment="0" applyProtection="0"/>
    <xf numFmtId="176"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6"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6"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6" fontId="15" fillId="0" borderId="0" applyFont="0" applyFill="0" applyBorder="0" applyAlignment="0" applyProtection="0"/>
    <xf numFmtId="185"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6"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0" fontId="1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30" fillId="0" borderId="0" applyFont="0" applyFill="0" applyBorder="0" applyAlignment="0" applyProtection="0"/>
    <xf numFmtId="6" fontId="15" fillId="0" borderId="0" applyFont="0" applyFill="0" applyBorder="0" applyAlignment="0" applyProtection="0"/>
    <xf numFmtId="186" fontId="10" fillId="0" borderId="0" applyFont="0" applyFill="0" applyBorder="0" applyAlignment="0" applyProtection="0"/>
    <xf numFmtId="6" fontId="15" fillId="0" borderId="0" applyFont="0" applyFill="0" applyBorder="0" applyAlignment="0" applyProtection="0"/>
    <xf numFmtId="187" fontId="10" fillId="0" borderId="0" applyFont="0" applyFill="0" applyBorder="0" applyAlignment="0" applyProtection="0"/>
    <xf numFmtId="6" fontId="15" fillId="0" borderId="0" applyFont="0" applyFill="0" applyBorder="0" applyAlignment="0" applyProtection="0"/>
    <xf numFmtId="188" fontId="89" fillId="0" borderId="0" applyFont="0" applyFill="0" applyBorder="0" applyAlignment="0" applyProtection="0"/>
    <xf numFmtId="188" fontId="94" fillId="0" borderId="0" applyFont="0" applyFill="0" applyBorder="0" applyAlignment="0" applyProtection="0"/>
    <xf numFmtId="188" fontId="8" fillId="0" borderId="0" applyFont="0" applyFill="0" applyBorder="0" applyAlignment="0" applyProtection="0"/>
    <xf numFmtId="188" fontId="96"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9" fillId="0" borderId="0" applyFont="0" applyFill="0" applyBorder="0" applyAlignment="0" applyProtection="0"/>
    <xf numFmtId="188" fontId="94" fillId="0" borderId="0" applyFont="0" applyFill="0" applyBorder="0" applyAlignment="0" applyProtection="0"/>
    <xf numFmtId="188" fontId="8" fillId="0" borderId="0" applyFont="0" applyFill="0" applyBorder="0" applyAlignment="0" applyProtection="0"/>
    <xf numFmtId="188" fontId="96"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6" fontId="15" fillId="0" borderId="0" applyFont="0" applyFill="0" applyBorder="0" applyAlignment="0" applyProtection="0"/>
    <xf numFmtId="176" fontId="90" fillId="0" borderId="0" applyFont="0" applyFill="0" applyBorder="0" applyAlignment="0" applyProtection="0"/>
    <xf numFmtId="176" fontId="95" fillId="0" borderId="0" applyFont="0" applyFill="0" applyBorder="0" applyAlignment="0" applyProtection="0"/>
    <xf numFmtId="176" fontId="7" fillId="0" borderId="0" applyFont="0" applyFill="0" applyBorder="0" applyAlignment="0" applyProtection="0"/>
    <xf numFmtId="176" fontId="9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6" fontId="15" fillId="0" borderId="0" applyFont="0" applyFill="0" applyBorder="0" applyAlignment="0" applyProtection="0"/>
    <xf numFmtId="176" fontId="90" fillId="0" borderId="0" applyFont="0" applyFill="0" applyBorder="0" applyAlignment="0" applyProtection="0"/>
    <xf numFmtId="176" fontId="95" fillId="0" borderId="0" applyFont="0" applyFill="0" applyBorder="0" applyAlignment="0" applyProtection="0"/>
    <xf numFmtId="176" fontId="7" fillId="0" borderId="0" applyFont="0" applyFill="0" applyBorder="0" applyAlignment="0" applyProtection="0"/>
    <xf numFmtId="176" fontId="9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6" fontId="15"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6" fontId="15" fillId="0" borderId="0" applyFont="0" applyFill="0" applyBorder="0" applyAlignment="0" applyProtection="0"/>
    <xf numFmtId="189" fontId="90" fillId="0" borderId="0" applyFont="0" applyFill="0" applyBorder="0" applyAlignment="0" applyProtection="0"/>
    <xf numFmtId="189" fontId="95" fillId="0" borderId="0" applyFont="0" applyFill="0" applyBorder="0" applyAlignment="0" applyProtection="0"/>
    <xf numFmtId="189" fontId="7" fillId="0" borderId="0" applyFont="0" applyFill="0" applyBorder="0" applyAlignment="0" applyProtection="0"/>
    <xf numFmtId="189" fontId="9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6" fontId="15" fillId="0" borderId="0" applyFont="0" applyFill="0" applyBorder="0" applyAlignment="0" applyProtection="0"/>
    <xf numFmtId="189" fontId="90" fillId="0" borderId="0" applyFont="0" applyFill="0" applyBorder="0" applyAlignment="0" applyProtection="0"/>
    <xf numFmtId="189" fontId="95" fillId="0" borderId="0" applyFont="0" applyFill="0" applyBorder="0" applyAlignment="0" applyProtection="0"/>
    <xf numFmtId="189" fontId="7" fillId="0" borderId="0" applyFont="0" applyFill="0" applyBorder="0" applyAlignment="0" applyProtection="0"/>
    <xf numFmtId="189" fontId="9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6" fontId="15" fillId="0" borderId="0" applyFont="0" applyFill="0" applyBorder="0" applyAlignment="0" applyProtection="0"/>
    <xf numFmtId="189" fontId="90" fillId="0" borderId="0" applyFont="0" applyFill="0" applyBorder="0" applyAlignment="0" applyProtection="0"/>
    <xf numFmtId="189" fontId="95" fillId="0" borderId="0" applyFont="0" applyFill="0" applyBorder="0" applyAlignment="0" applyProtection="0"/>
    <xf numFmtId="189" fontId="7" fillId="0" borderId="0" applyFont="0" applyFill="0" applyBorder="0" applyAlignment="0" applyProtection="0"/>
    <xf numFmtId="189" fontId="9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6" fontId="15"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90"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1" fontId="19" fillId="0" borderId="0" applyFill="0" applyBorder="0" applyAlignment="0" applyProtection="0"/>
    <xf numFmtId="167" fontId="31" fillId="0" borderId="0" applyFont="0" applyFill="0" applyBorder="0" applyAlignment="0" applyProtection="0"/>
    <xf numFmtId="192" fontId="7"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91" fontId="19" fillId="0" borderId="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14"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0" fontId="1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9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30"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8"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2"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5" fontId="19" fillId="0" borderId="0"/>
    <xf numFmtId="195" fontId="19" fillId="0" borderId="0"/>
    <xf numFmtId="0" fontId="19" fillId="0" borderId="0"/>
    <xf numFmtId="195" fontId="19" fillId="0" borderId="0"/>
    <xf numFmtId="195" fontId="19" fillId="0" borderId="0"/>
    <xf numFmtId="0" fontId="19" fillId="0" borderId="0"/>
    <xf numFmtId="180" fontId="24"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6" fillId="0" borderId="0" applyFont="0" applyFill="0" applyBorder="0" applyAlignment="0" applyProtection="0"/>
    <xf numFmtId="166" fontId="8" fillId="0" borderId="0" applyFont="0" applyFill="0" applyBorder="0" applyAlignment="0" applyProtection="0"/>
    <xf numFmtId="166" fontId="96" fillId="0" borderId="0" applyFont="0" applyFill="0" applyBorder="0" applyAlignment="0" applyProtection="0"/>
    <xf numFmtId="166" fontId="8" fillId="0" borderId="0" applyFont="0" applyFill="0" applyBorder="0" applyAlignment="0" applyProtection="0"/>
    <xf numFmtId="166" fontId="96" fillId="0" borderId="0" applyFont="0" applyFill="0" applyBorder="0" applyAlignment="0" applyProtection="0"/>
    <xf numFmtId="166" fontId="8" fillId="0" borderId="0" applyFont="0" applyFill="0" applyBorder="0" applyAlignment="0" applyProtection="0"/>
    <xf numFmtId="166" fontId="96"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96" fontId="19" fillId="0" borderId="0"/>
    <xf numFmtId="196" fontId="19" fillId="0" borderId="0"/>
    <xf numFmtId="0" fontId="19" fillId="0" borderId="0"/>
    <xf numFmtId="197" fontId="10" fillId="0" borderId="0"/>
    <xf numFmtId="196" fontId="19" fillId="0" borderId="0"/>
    <xf numFmtId="196" fontId="19" fillId="0" borderId="0"/>
    <xf numFmtId="0" fontId="19" fillId="0" borderId="0"/>
    <xf numFmtId="198" fontId="30" fillId="0" borderId="0" applyFont="0" applyFill="0" applyBorder="0" applyAlignment="0" applyProtection="0"/>
    <xf numFmtId="14" fontId="34" fillId="0" borderId="0" applyFill="0" applyBorder="0" applyAlignment="0"/>
    <xf numFmtId="38" fontId="22" fillId="0" borderId="0" applyFont="0" applyFill="0" applyBorder="0" applyAlignment="0" applyProtection="0"/>
    <xf numFmtId="40" fontId="22" fillId="0" borderId="0" applyFont="0" applyFill="0" applyBorder="0" applyAlignment="0" applyProtection="0"/>
    <xf numFmtId="190" fontId="19" fillId="0" borderId="0"/>
    <xf numFmtId="190" fontId="19" fillId="0" borderId="0"/>
    <xf numFmtId="190" fontId="19" fillId="0" borderId="0"/>
    <xf numFmtId="190" fontId="19" fillId="0" borderId="0"/>
    <xf numFmtId="0" fontId="35" fillId="0" borderId="0" applyNumberFormat="0" applyFill="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179" fontId="24" fillId="0" borderId="0" applyFill="0" applyBorder="0" applyAlignment="0"/>
    <xf numFmtId="180"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199" fontId="37" fillId="0" borderId="0" applyFon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200" fontId="30" fillId="0" borderId="0" applyFont="0" applyFill="0" applyBorder="0" applyAlignment="0" applyProtection="0"/>
    <xf numFmtId="0" fontId="40" fillId="4" borderId="0" applyNumberFormat="0" applyBorder="0" applyAlignment="0" applyProtection="0"/>
    <xf numFmtId="0" fontId="41" fillId="4" borderId="0" applyNumberFormat="0" applyBorder="0" applyAlignment="0" applyProtection="0"/>
    <xf numFmtId="38" fontId="42" fillId="40" borderId="0" applyNumberFormat="0" applyBorder="0" applyAlignment="0" applyProtection="0"/>
    <xf numFmtId="38" fontId="43" fillId="40" borderId="0" applyNumberFormat="0" applyBorder="0" applyAlignment="0" applyProtection="0"/>
    <xf numFmtId="0" fontId="44" fillId="0" borderId="0">
      <alignment horizontal="left"/>
    </xf>
    <xf numFmtId="0" fontId="45" fillId="34" borderId="4"/>
    <xf numFmtId="0" fontId="46" fillId="0" borderId="5" applyNumberFormat="0" applyAlignment="0" applyProtection="0">
      <alignment horizontal="left" vertical="center"/>
    </xf>
    <xf numFmtId="0" fontId="46" fillId="0" borderId="6">
      <alignment horizontal="left" vertical="center"/>
    </xf>
    <xf numFmtId="0" fontId="47" fillId="41" borderId="7">
      <alignment vertical="center" wrapText="1"/>
    </xf>
    <xf numFmtId="0" fontId="48" fillId="0" borderId="8" applyNumberFormat="0" applyFill="0" applyAlignment="0" applyProtection="0"/>
    <xf numFmtId="0" fontId="49" fillId="0" borderId="8" applyNumberFormat="0" applyFill="0" applyAlignment="0" applyProtection="0"/>
    <xf numFmtId="0" fontId="50" fillId="0" borderId="9" applyNumberFormat="0" applyFill="0" applyAlignment="0" applyProtection="0"/>
    <xf numFmtId="0" fontId="51" fillId="0" borderId="9" applyNumberFormat="0" applyFill="0" applyAlignment="0" applyProtection="0"/>
    <xf numFmtId="0" fontId="52" fillId="0" borderId="10" applyNumberFormat="0" applyFill="0" applyAlignment="0" applyProtection="0"/>
    <xf numFmtId="0" fontId="53" fillId="0" borderId="10" applyNumberFormat="0" applyFill="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alignment vertical="top"/>
      <protection locked="0"/>
    </xf>
    <xf numFmtId="10" fontId="42" fillId="42" borderId="11" applyNumberFormat="0" applyBorder="0" applyAlignment="0" applyProtection="0"/>
    <xf numFmtId="10" fontId="43" fillId="42" borderId="11" applyNumberFormat="0" applyBorder="0" applyAlignment="0" applyProtection="0"/>
    <xf numFmtId="0" fontId="55" fillId="7" borderId="2" applyNumberFormat="0" applyAlignment="0" applyProtection="0"/>
    <xf numFmtId="0" fontId="56" fillId="7" borderId="2" applyNumberFormat="0" applyAlignment="0" applyProtection="0"/>
    <xf numFmtId="178" fontId="57" fillId="0" borderId="1"/>
    <xf numFmtId="179" fontId="24" fillId="0" borderId="0" applyFill="0" applyBorder="0" applyAlignment="0"/>
    <xf numFmtId="180"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0" fontId="58" fillId="0" borderId="12" applyNumberFormat="0" applyFill="0" applyAlignment="0" applyProtection="0"/>
    <xf numFmtId="0" fontId="59" fillId="0" borderId="12" applyNumberFormat="0" applyFill="0" applyAlignment="0" applyProtection="0"/>
    <xf numFmtId="0" fontId="60" fillId="0" borderId="13"/>
    <xf numFmtId="0" fontId="61" fillId="43" borderId="0" applyNumberFormat="0" applyBorder="0" applyAlignment="0" applyProtection="0"/>
    <xf numFmtId="0" fontId="62" fillId="43" borderId="0" applyNumberFormat="0" applyBorder="0" applyAlignment="0" applyProtection="0"/>
    <xf numFmtId="37" fontId="63" fillId="0" borderId="0"/>
    <xf numFmtId="201" fontId="64" fillId="0" borderId="0"/>
    <xf numFmtId="0" fontId="6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10" fillId="0" borderId="0"/>
    <xf numFmtId="0" fontId="10" fillId="0" borderId="0"/>
    <xf numFmtId="0" fontId="33" fillId="0" borderId="0"/>
    <xf numFmtId="0" fontId="33" fillId="0" borderId="0"/>
    <xf numFmtId="0" fontId="33" fillId="0" borderId="0"/>
    <xf numFmtId="0" fontId="3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30" fillId="0" borderId="0"/>
    <xf numFmtId="0" fontId="30" fillId="0" borderId="0"/>
    <xf numFmtId="0" fontId="31"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10" fillId="0" borderId="0"/>
    <xf numFmtId="0" fontId="30" fillId="0" borderId="0"/>
    <xf numFmtId="0" fontId="30" fillId="0" borderId="0"/>
    <xf numFmtId="0" fontId="30" fillId="0" borderId="0"/>
    <xf numFmtId="0" fontId="10" fillId="0" borderId="0"/>
    <xf numFmtId="0" fontId="8"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30" fillId="0" borderId="0"/>
    <xf numFmtId="0" fontId="15" fillId="0" borderId="0"/>
    <xf numFmtId="0" fontId="1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10" fillId="0" borderId="0"/>
    <xf numFmtId="0" fontId="10" fillId="0" borderId="0"/>
    <xf numFmtId="0" fontId="10" fillId="0" borderId="0"/>
    <xf numFmtId="0" fontId="10" fillId="0" borderId="0"/>
    <xf numFmtId="0" fontId="30" fillId="0" borderId="0"/>
    <xf numFmtId="0" fontId="30" fillId="0" borderId="0"/>
    <xf numFmtId="0" fontId="19" fillId="0" borderId="0" applyProtection="0"/>
    <xf numFmtId="0" fontId="9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8" fillId="0" borderId="0"/>
    <xf numFmtId="0" fontId="30" fillId="0" borderId="0"/>
    <xf numFmtId="0" fontId="10" fillId="0" borderId="0"/>
    <xf numFmtId="0" fontId="10" fillId="0" borderId="0"/>
    <xf numFmtId="0" fontId="10" fillId="0" borderId="0"/>
    <xf numFmtId="0" fontId="9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30" fillId="0" borderId="0"/>
    <xf numFmtId="0" fontId="30" fillId="0" borderId="0"/>
    <xf numFmtId="0" fontId="10" fillId="0" borderId="0"/>
    <xf numFmtId="0" fontId="30" fillId="0" borderId="0"/>
    <xf numFmtId="0" fontId="30" fillId="0" borderId="0"/>
    <xf numFmtId="0" fontId="10" fillId="0" borderId="0"/>
    <xf numFmtId="0" fontId="98" fillId="0" borderId="0"/>
    <xf numFmtId="0" fontId="7" fillId="0" borderId="0" applyFill="0" applyProtection="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5" fillId="0" borderId="0"/>
    <xf numFmtId="0" fontId="10" fillId="0" borderId="0"/>
    <xf numFmtId="0" fontId="30" fillId="0" borderId="0"/>
    <xf numFmtId="0" fontId="30" fillId="0" borderId="0"/>
    <xf numFmtId="0" fontId="15" fillId="0" borderId="0"/>
    <xf numFmtId="0" fontId="30" fillId="0" borderId="0"/>
    <xf numFmtId="0" fontId="30"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8" fillId="0" borderId="0"/>
    <xf numFmtId="0" fontId="19" fillId="0" borderId="0"/>
    <xf numFmtId="0" fontId="10" fillId="0" borderId="0"/>
    <xf numFmtId="0" fontId="30" fillId="0" borderId="0"/>
    <xf numFmtId="0" fontId="15" fillId="0" borderId="0"/>
    <xf numFmtId="0" fontId="15" fillId="0" borderId="0"/>
    <xf numFmtId="0" fontId="15" fillId="0" borderId="0"/>
    <xf numFmtId="0" fontId="15" fillId="0" borderId="0"/>
    <xf numFmtId="0" fontId="10" fillId="0" borderId="0"/>
    <xf numFmtId="0" fontId="30" fillId="0" borderId="0"/>
    <xf numFmtId="0" fontId="30" fillId="0" borderId="0"/>
    <xf numFmtId="0" fontId="15" fillId="0" borderId="0"/>
    <xf numFmtId="0" fontId="15" fillId="0" borderId="0"/>
    <xf numFmtId="0" fontId="15" fillId="0" borderId="0"/>
    <xf numFmtId="0" fontId="15" fillId="0" borderId="0"/>
    <xf numFmtId="0" fontId="15" fillId="0" borderId="0"/>
    <xf numFmtId="0" fontId="10" fillId="0" borderId="0"/>
    <xf numFmtId="0" fontId="98" fillId="0" borderId="0"/>
    <xf numFmtId="0" fontId="98" fillId="0" borderId="0"/>
    <xf numFmtId="0" fontId="98" fillId="0" borderId="0"/>
    <xf numFmtId="0" fontId="98" fillId="0" borderId="0"/>
    <xf numFmtId="197" fontId="10" fillId="0" borderId="0"/>
    <xf numFmtId="0" fontId="33" fillId="0" borderId="0"/>
    <xf numFmtId="0" fontId="98" fillId="0" borderId="0"/>
    <xf numFmtId="0" fontId="98" fillId="0" borderId="0"/>
    <xf numFmtId="0" fontId="98" fillId="0" borderId="0"/>
    <xf numFmtId="0" fontId="30" fillId="0" borderId="0"/>
    <xf numFmtId="0" fontId="10" fillId="0" borderId="0"/>
    <xf numFmtId="0" fontId="98" fillId="0" borderId="0"/>
    <xf numFmtId="0" fontId="8" fillId="0" borderId="0"/>
    <xf numFmtId="0" fontId="8" fillId="0" borderId="0"/>
    <xf numFmtId="0" fontId="98" fillId="0" borderId="0"/>
    <xf numFmtId="0" fontId="15"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9" fillId="0" borderId="0"/>
    <xf numFmtId="0" fontId="7" fillId="0" borderId="0"/>
    <xf numFmtId="0" fontId="19" fillId="0" borderId="0"/>
    <xf numFmtId="0" fontId="10" fillId="0" borderId="0"/>
    <xf numFmtId="0" fontId="10" fillId="0" borderId="0"/>
    <xf numFmtId="0" fontId="10" fillId="0" borderId="0"/>
    <xf numFmtId="39"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protection locked="0"/>
    </xf>
    <xf numFmtId="0" fontId="19"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xf numFmtId="0" fontId="98" fillId="0" borderId="0"/>
    <xf numFmtId="0" fontId="98" fillId="0" borderId="0"/>
    <xf numFmtId="0" fontId="98" fillId="0" borderId="0"/>
    <xf numFmtId="0" fontId="98" fillId="0" borderId="0"/>
    <xf numFmtId="0" fontId="7" fillId="0" borderId="0" applyFill="0" applyProtection="0"/>
    <xf numFmtId="0" fontId="98" fillId="0" borderId="0"/>
    <xf numFmtId="0" fontId="98" fillId="0" borderId="0"/>
    <xf numFmtId="0" fontId="98" fillId="0" borderId="0"/>
    <xf numFmtId="0" fontId="98" fillId="0" borderId="0"/>
    <xf numFmtId="0" fontId="98"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97" fontId="10" fillId="0" borderId="0"/>
    <xf numFmtId="0" fontId="99" fillId="0" borderId="0"/>
    <xf numFmtId="0" fontId="99" fillId="0" borderId="0"/>
    <xf numFmtId="0" fontId="32" fillId="0" borderId="0"/>
    <xf numFmtId="0" fontId="30" fillId="0" borderId="0"/>
    <xf numFmtId="0" fontId="99" fillId="0" borderId="0"/>
    <xf numFmtId="0" fontId="99" fillId="0" borderId="0"/>
    <xf numFmtId="0" fontId="99" fillId="0" borderId="0"/>
    <xf numFmtId="0" fontId="99" fillId="0" borderId="0"/>
    <xf numFmtId="0" fontId="99" fillId="0" borderId="0"/>
    <xf numFmtId="0" fontId="99" fillId="0" borderId="0"/>
    <xf numFmtId="0" fontId="98" fillId="0" borderId="0"/>
    <xf numFmtId="0" fontId="98" fillId="0" borderId="0"/>
    <xf numFmtId="0" fontId="98" fillId="0" borderId="0"/>
    <xf numFmtId="0" fontId="98" fillId="0" borderId="0"/>
    <xf numFmtId="0" fontId="98" fillId="0" borderId="0"/>
    <xf numFmtId="0" fontId="30" fillId="0" borderId="0"/>
    <xf numFmtId="0" fontId="98" fillId="0" borderId="0"/>
    <xf numFmtId="0" fontId="98" fillId="0" borderId="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98" fillId="0" borderId="0"/>
    <xf numFmtId="0" fontId="98" fillId="0" borderId="0"/>
    <xf numFmtId="0" fontId="7" fillId="0" borderId="0" applyFill="0" applyProtection="0"/>
    <xf numFmtId="0" fontId="98" fillId="0" borderId="0"/>
    <xf numFmtId="0" fontId="22" fillId="0" borderId="0"/>
    <xf numFmtId="0" fontId="10" fillId="44" borderId="14" applyNumberFormat="0" applyFont="0" applyAlignment="0" applyProtection="0"/>
    <xf numFmtId="0" fontId="66" fillId="35" borderId="15" applyNumberFormat="0" applyAlignment="0" applyProtection="0"/>
    <xf numFmtId="0" fontId="67" fillId="35" borderId="15" applyNumberFormat="0" applyAlignment="0" applyProtection="0"/>
    <xf numFmtId="183" fontId="24" fillId="0" borderId="0" applyFont="0" applyFill="0" applyBorder="0" applyAlignment="0" applyProtection="0"/>
    <xf numFmtId="202" fontId="68"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0" fillId="0" borderId="0" applyFont="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9" fillId="0" borderId="0" applyFont="0" applyFill="0" applyBorder="0" applyAlignment="0" applyProtection="0"/>
    <xf numFmtId="9" fontId="3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67" fontId="30" fillId="0" borderId="0" applyFont="0" applyFill="0" applyBorder="0" applyAlignment="0" applyProtection="0"/>
    <xf numFmtId="179" fontId="24" fillId="0" borderId="0" applyFill="0" applyBorder="0" applyAlignment="0"/>
    <xf numFmtId="180"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165" fontId="30" fillId="0" borderId="0" applyFont="0" applyFill="0" applyBorder="0" applyAlignment="0" applyProtection="0"/>
    <xf numFmtId="203" fontId="24" fillId="0" borderId="0" applyFont="0" applyFill="0" applyBorder="0" applyAlignment="0" applyProtection="0"/>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87" fontId="30" fillId="0" borderId="0"/>
    <xf numFmtId="187" fontId="30" fillId="0" borderId="0"/>
    <xf numFmtId="0" fontId="69" fillId="0" borderId="0" applyNumberFormat="0" applyFill="0" applyBorder="0" applyAlignment="0" applyProtection="0"/>
    <xf numFmtId="0" fontId="70" fillId="0" borderId="0"/>
    <xf numFmtId="0" fontId="34" fillId="0" borderId="0">
      <alignment vertical="top"/>
    </xf>
    <xf numFmtId="0" fontId="71" fillId="0" borderId="0" applyNumberFormat="0" applyBorder="0" applyAlignment="0"/>
    <xf numFmtId="0" fontId="71" fillId="0" borderId="0" applyNumberFormat="0" applyBorder="0" applyAlignment="0"/>
    <xf numFmtId="0" fontId="60" fillId="0" borderId="0"/>
    <xf numFmtId="3" fontId="30" fillId="0" borderId="11" applyNumberFormat="0" applyFont="0" applyFill="0" applyAlignment="0" applyProtection="0">
      <alignment vertical="center"/>
    </xf>
    <xf numFmtId="3" fontId="30" fillId="0" borderId="11" applyNumberFormat="0" applyFont="0" applyFill="0" applyAlignment="0" applyProtection="0">
      <alignment vertical="center"/>
    </xf>
    <xf numFmtId="49" fontId="30" fillId="0" borderId="0" applyFont="0" applyFill="0" applyBorder="0" applyAlignment="0" applyProtection="0"/>
    <xf numFmtId="49" fontId="34" fillId="0" borderId="0" applyFill="0" applyBorder="0" applyAlignment="0"/>
    <xf numFmtId="204" fontId="24" fillId="0" borderId="0" applyFill="0" applyBorder="0" applyAlignment="0"/>
    <xf numFmtId="205" fontId="24" fillId="0" borderId="0" applyFill="0" applyBorder="0" applyAlignment="0"/>
    <xf numFmtId="0" fontId="72" fillId="0" borderId="0">
      <alignment horizontal="center" vertical="top"/>
    </xf>
    <xf numFmtId="40" fontId="73" fillId="0" borderId="0"/>
    <xf numFmtId="0" fontId="69" fillId="0" borderId="0" applyNumberFormat="0" applyFill="0" applyBorder="0" applyAlignment="0" applyProtection="0"/>
    <xf numFmtId="0" fontId="74" fillId="0" borderId="0" applyNumberFormat="0" applyFill="0" applyBorder="0" applyAlignment="0" applyProtection="0"/>
    <xf numFmtId="0" fontId="36" fillId="0" borderId="17" applyNumberFormat="0" applyFill="0" applyAlignment="0" applyProtection="0"/>
    <xf numFmtId="0" fontId="5" fillId="0" borderId="17" applyNumberFormat="0" applyFill="0" applyAlignment="0" applyProtection="0"/>
    <xf numFmtId="165" fontId="30" fillId="0" borderId="0" applyFont="0" applyFill="0" applyBorder="0" applyAlignment="0" applyProtection="0"/>
    <xf numFmtId="40" fontId="22" fillId="0" borderId="0" applyFont="0" applyFill="0" applyBorder="0" applyAlignment="0" applyProtection="0"/>
    <xf numFmtId="0" fontId="30" fillId="0" borderId="0" applyFont="0" applyFill="0" applyBorder="0" applyAlignment="0" applyProtection="0"/>
    <xf numFmtId="164" fontId="75" fillId="0" borderId="0" applyFont="0" applyFill="0" applyBorder="0" applyAlignment="0" applyProtection="0"/>
    <xf numFmtId="206" fontId="24"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8" fillId="0" borderId="18"/>
    <xf numFmtId="167" fontId="8"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79" fillId="0" borderId="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79" fillId="0" borderId="0" applyFill="0" applyBorder="0" applyAlignment="0" applyProtection="0"/>
    <xf numFmtId="167" fontId="79" fillId="0" borderId="0" applyFill="0" applyBorder="0" applyAlignment="0" applyProtection="0"/>
    <xf numFmtId="167" fontId="79" fillId="0" borderId="0" applyFill="0" applyBorder="0" applyAlignment="0" applyProtection="0"/>
    <xf numFmtId="167" fontId="8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91" fontId="10" fillId="0" borderId="0" applyFill="0" applyBorder="0" applyAlignment="0" applyProtection="0"/>
    <xf numFmtId="9" fontId="10" fillId="0" borderId="0" applyFont="0" applyFill="0" applyBorder="0" applyAlignment="0" applyProtection="0"/>
    <xf numFmtId="0" fontId="81"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9" fontId="83" fillId="0" borderId="0" applyFont="0" applyFill="0" applyBorder="0" applyAlignment="0" applyProtection="0"/>
    <xf numFmtId="0" fontId="19" fillId="0" borderId="0"/>
    <xf numFmtId="0" fontId="19" fillId="0" borderId="0" applyProtection="0"/>
    <xf numFmtId="0" fontId="32"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197" fontId="10" fillId="0" borderId="0"/>
    <xf numFmtId="197" fontId="10" fillId="0" borderId="0"/>
    <xf numFmtId="197" fontId="10" fillId="0" borderId="0"/>
    <xf numFmtId="197" fontId="10" fillId="0" borderId="0"/>
    <xf numFmtId="197" fontId="10" fillId="0" borderId="0"/>
    <xf numFmtId="0" fontId="19" fillId="0" borderId="0"/>
    <xf numFmtId="0" fontId="10" fillId="0" borderId="0"/>
    <xf numFmtId="0" fontId="8" fillId="0" borderId="0"/>
    <xf numFmtId="0" fontId="19" fillId="0" borderId="0"/>
    <xf numFmtId="0" fontId="10" fillId="0" borderId="0"/>
    <xf numFmtId="197" fontId="10" fillId="0" borderId="0"/>
    <xf numFmtId="197" fontId="10" fillId="0" borderId="0"/>
    <xf numFmtId="197" fontId="10" fillId="0" borderId="0"/>
    <xf numFmtId="0" fontId="30"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10" fillId="0" borderId="0"/>
    <xf numFmtId="0" fontId="8" fillId="0" borderId="0"/>
    <xf numFmtId="0" fontId="10" fillId="0" borderId="0"/>
    <xf numFmtId="0" fontId="30" fillId="0" borderId="0"/>
    <xf numFmtId="0" fontId="8" fillId="0" borderId="0"/>
    <xf numFmtId="0" fontId="10" fillId="0" borderId="0"/>
    <xf numFmtId="0" fontId="30" fillId="0" borderId="0"/>
    <xf numFmtId="0" fontId="10" fillId="0" borderId="0"/>
    <xf numFmtId="0" fontId="8" fillId="0" borderId="0"/>
    <xf numFmtId="0" fontId="30" fillId="0" borderId="0"/>
    <xf numFmtId="0" fontId="8" fillId="0" borderId="0"/>
    <xf numFmtId="0" fontId="19" fillId="0" borderId="0"/>
    <xf numFmtId="0" fontId="19" fillId="0" borderId="0"/>
    <xf numFmtId="0" fontId="30" fillId="0" borderId="0"/>
    <xf numFmtId="0" fontId="32" fillId="0" borderId="0"/>
    <xf numFmtId="0" fontId="30" fillId="0" borderId="0"/>
    <xf numFmtId="0" fontId="8" fillId="0" borderId="0"/>
    <xf numFmtId="0" fontId="8" fillId="0" borderId="0"/>
    <xf numFmtId="0" fontId="30" fillId="0" borderId="0"/>
    <xf numFmtId="0" fontId="12" fillId="0" borderId="0"/>
    <xf numFmtId="39" fontId="11" fillId="0" borderId="0"/>
    <xf numFmtId="9" fontId="3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207" fontId="19" fillId="0" borderId="0" applyFont="0" applyFill="0" applyBorder="0" applyAlignment="0" applyProtection="0"/>
    <xf numFmtId="0" fontId="30" fillId="0" borderId="0" applyFont="0" applyFill="0" applyBorder="0" applyAlignment="0" applyProtection="0"/>
    <xf numFmtId="0" fontId="19" fillId="0" borderId="0" applyFont="0" applyFill="0" applyBorder="0" applyAlignment="0" applyProtection="0"/>
    <xf numFmtId="0" fontId="30" fillId="0" borderId="0" applyFont="0" applyFill="0" applyBorder="0" applyAlignment="0" applyProtection="0"/>
    <xf numFmtId="0" fontId="84" fillId="0" borderId="0"/>
    <xf numFmtId="0" fontId="30" fillId="0" borderId="19"/>
    <xf numFmtId="0" fontId="30" fillId="0" borderId="19"/>
    <xf numFmtId="0" fontId="30" fillId="0" borderId="19"/>
    <xf numFmtId="0" fontId="30" fillId="0" borderId="19"/>
    <xf numFmtId="0" fontId="85" fillId="0" borderId="19"/>
    <xf numFmtId="0" fontId="30" fillId="0" borderId="19"/>
    <xf numFmtId="0" fontId="10" fillId="44" borderId="14" applyNumberFormat="0" applyFont="0" applyAlignment="0" applyProtection="0"/>
    <xf numFmtId="0" fontId="86" fillId="0" borderId="0"/>
    <xf numFmtId="0" fontId="30" fillId="0" borderId="0"/>
    <xf numFmtId="0" fontId="87" fillId="0" borderId="0"/>
    <xf numFmtId="167" fontId="98" fillId="0" borderId="0" applyFont="0" applyFill="0" applyBorder="0" applyAlignment="0" applyProtection="0"/>
    <xf numFmtId="9" fontId="8" fillId="0" borderId="0" applyFont="0" applyFill="0" applyBorder="0" applyAlignment="0" applyProtection="0"/>
    <xf numFmtId="167" fontId="103" fillId="0" borderId="0" applyFont="0" applyFill="0" applyBorder="0" applyAlignment="0" applyProtection="0"/>
    <xf numFmtId="39" fontId="78" fillId="0" borderId="0"/>
    <xf numFmtId="5" fontId="93" fillId="0" borderId="0"/>
  </cellStyleXfs>
  <cellXfs count="683">
    <xf numFmtId="0" fontId="0" fillId="0" borderId="0" xfId="0" applyFill="1" applyProtection="1"/>
    <xf numFmtId="169" fontId="2" fillId="0" borderId="0" xfId="0" applyNumberFormat="1" applyFont="1" applyFill="1" applyProtection="1"/>
    <xf numFmtId="172" fontId="2" fillId="0" borderId="0" xfId="0" applyNumberFormat="1" applyFont="1" applyFill="1" applyProtection="1"/>
    <xf numFmtId="0" fontId="3" fillId="0" borderId="0" xfId="0" applyFont="1" applyFill="1" applyProtection="1"/>
    <xf numFmtId="169" fontId="2" fillId="0" borderId="0" xfId="0" applyNumberFormat="1" applyFont="1" applyFill="1" applyAlignment="1" applyProtection="1">
      <alignment horizontal="center"/>
    </xf>
    <xf numFmtId="0" fontId="2" fillId="0" borderId="0" xfId="0" applyFont="1" applyFill="1" applyAlignment="1" applyProtection="1">
      <alignment horizontal="justify" wrapText="1"/>
    </xf>
    <xf numFmtId="168" fontId="9" fillId="0" borderId="0" xfId="473" applyNumberFormat="1" applyFont="1" applyFill="1"/>
    <xf numFmtId="167" fontId="9" fillId="0" borderId="0" xfId="473" applyFont="1" applyFill="1"/>
    <xf numFmtId="171" fontId="9" fillId="0" borderId="0" xfId="473" applyNumberFormat="1" applyFont="1" applyFill="1"/>
    <xf numFmtId="170" fontId="9" fillId="0" borderId="0" xfId="0" applyNumberFormat="1" applyFont="1" applyFill="1" applyProtection="1"/>
    <xf numFmtId="168" fontId="9" fillId="0" borderId="0" xfId="473" applyNumberFormat="1" applyFont="1" applyFill="1" applyBorder="1"/>
    <xf numFmtId="167" fontId="9" fillId="0" borderId="0" xfId="473" applyFont="1" applyFill="1" applyBorder="1"/>
    <xf numFmtId="171" fontId="9" fillId="0" borderId="0" xfId="0" applyNumberFormat="1" applyFont="1" applyFill="1"/>
    <xf numFmtId="168" fontId="9" fillId="0" borderId="0" xfId="0" applyNumberFormat="1" applyFont="1" applyFill="1"/>
    <xf numFmtId="171" fontId="9" fillId="0" borderId="0" xfId="0" applyNumberFormat="1" applyFont="1" applyFill="1" applyAlignment="1">
      <alignment horizontal="center"/>
    </xf>
    <xf numFmtId="167" fontId="9" fillId="0" borderId="0" xfId="0" applyNumberFormat="1" applyFont="1" applyFill="1" applyProtection="1"/>
    <xf numFmtId="167" fontId="9" fillId="0" borderId="20" xfId="473" applyFont="1" applyFill="1" applyBorder="1"/>
    <xf numFmtId="168" fontId="9" fillId="0" borderId="0" xfId="0" applyNumberFormat="1" applyFont="1" applyFill="1" applyProtection="1"/>
    <xf numFmtId="39" fontId="9" fillId="0" borderId="0" xfId="0" applyNumberFormat="1" applyFont="1" applyFill="1" applyAlignment="1" applyProtection="1">
      <alignment horizontal="center"/>
    </xf>
    <xf numFmtId="170" fontId="9" fillId="0" borderId="0" xfId="0" applyNumberFormat="1" applyFont="1" applyFill="1" applyAlignment="1" applyProtection="1">
      <alignment horizontal="right" wrapText="1"/>
    </xf>
    <xf numFmtId="168" fontId="9" fillId="0" borderId="0" xfId="160" applyNumberFormat="1" applyFont="1" applyFill="1" applyBorder="1"/>
    <xf numFmtId="171" fontId="9" fillId="0" borderId="0" xfId="160" applyNumberFormat="1" applyFont="1" applyFill="1"/>
    <xf numFmtId="168" fontId="9" fillId="0" borderId="0" xfId="160" applyNumberFormat="1" applyFont="1" applyFill="1"/>
    <xf numFmtId="168" fontId="9" fillId="0" borderId="20" xfId="160" applyNumberFormat="1" applyFont="1" applyFill="1" applyBorder="1"/>
    <xf numFmtId="167" fontId="9" fillId="0" borderId="0" xfId="160" applyFont="1" applyFill="1" applyAlignment="1">
      <alignment horizontal="center"/>
    </xf>
    <xf numFmtId="167" fontId="9" fillId="0" borderId="20" xfId="160" applyFont="1" applyFill="1" applyBorder="1" applyAlignment="1">
      <alignment horizontal="center"/>
    </xf>
    <xf numFmtId="167" fontId="9" fillId="0" borderId="0" xfId="160" applyFont="1" applyFill="1" applyBorder="1" applyAlignment="1">
      <alignment horizontal="center"/>
    </xf>
    <xf numFmtId="168" fontId="9" fillId="0" borderId="0" xfId="160" applyNumberFormat="1" applyFont="1" applyFill="1" applyAlignment="1">
      <alignment horizontal="center"/>
    </xf>
    <xf numFmtId="0" fontId="9" fillId="0" borderId="0" xfId="0" applyFont="1" applyFill="1" applyProtection="1"/>
    <xf numFmtId="168" fontId="9" fillId="0" borderId="0" xfId="127" applyNumberFormat="1" applyFont="1" applyFill="1"/>
    <xf numFmtId="167" fontId="9" fillId="0" borderId="0" xfId="127" applyFont="1" applyFill="1"/>
    <xf numFmtId="39" fontId="9" fillId="0" borderId="0" xfId="127" applyNumberFormat="1" applyFont="1" applyFill="1"/>
    <xf numFmtId="37" fontId="9" fillId="0" borderId="0" xfId="0" applyNumberFormat="1" applyFont="1" applyFill="1"/>
    <xf numFmtId="167" fontId="9" fillId="0" borderId="0" xfId="121" applyFont="1" applyFill="1"/>
    <xf numFmtId="39" fontId="9" fillId="0" borderId="0" xfId="0" applyNumberFormat="1" applyFont="1" applyFill="1"/>
    <xf numFmtId="167" fontId="9" fillId="0" borderId="21" xfId="127" applyFont="1" applyFill="1" applyBorder="1"/>
    <xf numFmtId="0" fontId="9" fillId="0" borderId="0" xfId="0" applyFont="1" applyFill="1"/>
    <xf numFmtId="168" fontId="9" fillId="0" borderId="21" xfId="160" applyNumberFormat="1" applyFont="1" applyFill="1" applyBorder="1"/>
    <xf numFmtId="39" fontId="9" fillId="0" borderId="0" xfId="160" applyNumberFormat="1" applyFont="1" applyFill="1"/>
    <xf numFmtId="167" fontId="9" fillId="0" borderId="22" xfId="121" applyFont="1" applyFill="1" applyBorder="1"/>
    <xf numFmtId="167" fontId="9" fillId="0" borderId="20" xfId="121" applyFont="1" applyFill="1" applyBorder="1"/>
    <xf numFmtId="167" fontId="9" fillId="0" borderId="0" xfId="160" applyFont="1" applyFill="1" applyBorder="1"/>
    <xf numFmtId="39" fontId="9" fillId="0" borderId="0" xfId="3813" applyNumberFormat="1" applyFont="1"/>
    <xf numFmtId="171" fontId="9" fillId="0" borderId="0" xfId="3745" applyNumberFormat="1" applyFont="1"/>
    <xf numFmtId="39" fontId="9" fillId="0" borderId="0" xfId="3745" applyNumberFormat="1" applyFont="1"/>
    <xf numFmtId="167" fontId="9" fillId="0" borderId="0" xfId="141" applyFont="1" applyFill="1"/>
    <xf numFmtId="167" fontId="9" fillId="0" borderId="6" xfId="141" applyFont="1" applyFill="1" applyBorder="1"/>
    <xf numFmtId="175" fontId="9" fillId="0" borderId="0" xfId="141" applyNumberFormat="1" applyFont="1" applyFill="1"/>
    <xf numFmtId="0" fontId="9" fillId="0" borderId="0" xfId="2765" applyFont="1"/>
    <xf numFmtId="172" fontId="9" fillId="0" borderId="0" xfId="0" applyNumberFormat="1" applyFont="1" applyFill="1" applyProtection="1"/>
    <xf numFmtId="171" fontId="9" fillId="0" borderId="0" xfId="0" applyNumberFormat="1" applyFont="1" applyFill="1" applyProtection="1"/>
    <xf numFmtId="0" fontId="88" fillId="0" borderId="0" xfId="0" applyFont="1" applyFill="1" applyProtection="1"/>
    <xf numFmtId="0" fontId="9" fillId="0" borderId="0" xfId="0" applyFont="1" applyFill="1" applyAlignment="1" applyProtection="1">
      <alignment horizontal="left"/>
    </xf>
    <xf numFmtId="0" fontId="13" fillId="0" borderId="0" xfId="0" applyFont="1" applyFill="1" applyProtection="1"/>
    <xf numFmtId="169" fontId="9" fillId="0" borderId="0" xfId="0" applyNumberFormat="1" applyFont="1" applyFill="1" applyProtection="1"/>
    <xf numFmtId="0" fontId="9" fillId="0" borderId="0" xfId="0" applyFont="1" applyFill="1" applyAlignment="1" applyProtection="1">
      <alignment horizontal="center" wrapText="1"/>
    </xf>
    <xf numFmtId="37" fontId="9" fillId="0" borderId="0" xfId="0" applyNumberFormat="1" applyFont="1" applyFill="1" applyProtection="1"/>
    <xf numFmtId="170" fontId="9" fillId="0" borderId="0" xfId="0" applyNumberFormat="1" applyFont="1" applyFill="1" applyAlignment="1" applyProtection="1">
      <alignment horizontal="left"/>
    </xf>
    <xf numFmtId="170" fontId="9" fillId="0" borderId="0" xfId="0" applyNumberFormat="1" applyFont="1" applyFill="1" applyAlignment="1" applyProtection="1">
      <alignment wrapText="1"/>
    </xf>
    <xf numFmtId="171" fontId="9" fillId="0" borderId="0" xfId="0" applyNumberFormat="1" applyFont="1" applyFill="1" applyAlignment="1" applyProtection="1">
      <alignment horizontal="left" indent="4"/>
    </xf>
    <xf numFmtId="39" fontId="9" fillId="0" borderId="0" xfId="0" applyNumberFormat="1" applyFont="1" applyFill="1" applyProtection="1"/>
    <xf numFmtId="167" fontId="9" fillId="0" borderId="0" xfId="452" applyFont="1" applyFill="1" applyBorder="1"/>
    <xf numFmtId="167" fontId="9" fillId="0" borderId="21" xfId="473" applyFont="1" applyFill="1" applyBorder="1"/>
    <xf numFmtId="167" fontId="9" fillId="0" borderId="20" xfId="160" applyFont="1" applyFill="1" applyBorder="1"/>
    <xf numFmtId="9" fontId="9" fillId="0" borderId="0" xfId="3818" applyFont="1" applyFill="1" applyAlignment="1">
      <alignment horizontal="center"/>
    </xf>
    <xf numFmtId="167" fontId="9" fillId="0" borderId="23" xfId="127" applyFont="1" applyFill="1" applyBorder="1"/>
    <xf numFmtId="0" fontId="13" fillId="0" borderId="0" xfId="2765" applyFont="1"/>
    <xf numFmtId="169" fontId="9" fillId="0" borderId="0" xfId="0" applyNumberFormat="1" applyFont="1" applyFill="1" applyAlignment="1" applyProtection="1">
      <alignment horizontal="center"/>
    </xf>
    <xf numFmtId="172" fontId="9" fillId="0" borderId="0" xfId="0" applyNumberFormat="1" applyFont="1" applyFill="1" applyAlignment="1" applyProtection="1">
      <alignment horizontal="center"/>
    </xf>
    <xf numFmtId="170" fontId="9" fillId="0" borderId="0" xfId="0" applyNumberFormat="1" applyFont="1" applyFill="1" applyAlignment="1" applyProtection="1">
      <alignment horizontal="center"/>
    </xf>
    <xf numFmtId="39" fontId="9" fillId="0" borderId="0" xfId="160" applyNumberFormat="1" applyFont="1" applyFill="1" applyBorder="1"/>
    <xf numFmtId="167" fontId="9" fillId="0" borderId="0" xfId="127" applyFont="1" applyFill="1" applyBorder="1"/>
    <xf numFmtId="167" fontId="9" fillId="0" borderId="22" xfId="160" applyFont="1" applyFill="1" applyBorder="1"/>
    <xf numFmtId="173" fontId="9" fillId="0" borderId="0" xfId="127" applyNumberFormat="1" applyFont="1" applyFill="1"/>
    <xf numFmtId="167" fontId="9" fillId="0" borderId="0" xfId="121" applyFont="1" applyFill="1" applyBorder="1"/>
    <xf numFmtId="167" fontId="9" fillId="0" borderId="21" xfId="121" applyFont="1" applyFill="1" applyBorder="1"/>
    <xf numFmtId="169" fontId="13" fillId="0" borderId="0" xfId="0" applyNumberFormat="1" applyFont="1" applyFill="1" applyProtection="1"/>
    <xf numFmtId="171" fontId="9" fillId="0" borderId="0" xfId="0" quotePrefix="1" applyNumberFormat="1" applyFont="1" applyFill="1" applyAlignment="1">
      <alignment horizontal="center"/>
    </xf>
    <xf numFmtId="0" fontId="2" fillId="0" borderId="0" xfId="0" quotePrefix="1" applyFont="1" applyFill="1" applyProtection="1"/>
    <xf numFmtId="0" fontId="2" fillId="0" borderId="0" xfId="0" applyFont="1" applyFill="1" applyProtection="1"/>
    <xf numFmtId="167" fontId="9" fillId="0" borderId="0" xfId="141" applyFont="1" applyFill="1" applyBorder="1"/>
    <xf numFmtId="171" fontId="9" fillId="0" borderId="0" xfId="473" applyNumberFormat="1" applyFont="1" applyFill="1" applyBorder="1"/>
    <xf numFmtId="39" fontId="9" fillId="0" borderId="0" xfId="473" applyNumberFormat="1" applyFont="1" applyFill="1"/>
    <xf numFmtId="43" fontId="9" fillId="0" borderId="21" xfId="160" applyNumberFormat="1" applyFont="1" applyFill="1" applyBorder="1" applyAlignment="1">
      <alignment horizontal="center"/>
    </xf>
    <xf numFmtId="43" fontId="9" fillId="0" borderId="0" xfId="160" applyNumberFormat="1" applyFont="1" applyFill="1" applyBorder="1" applyAlignment="1">
      <alignment horizontal="center"/>
    </xf>
    <xf numFmtId="167" fontId="9" fillId="0" borderId="0" xfId="141" applyFont="1" applyFill="1" applyBorder="1" applyAlignment="1">
      <alignment horizontal="center"/>
    </xf>
    <xf numFmtId="167" fontId="102" fillId="0" borderId="0" xfId="141" applyFont="1" applyFill="1"/>
    <xf numFmtId="0" fontId="2" fillId="0" borderId="6" xfId="0" quotePrefix="1" applyFont="1" applyFill="1" applyBorder="1" applyAlignment="1" applyProtection="1">
      <alignment horizontal="center"/>
    </xf>
    <xf numFmtId="167" fontId="9" fillId="0" borderId="0" xfId="3841" applyFont="1" applyFill="1"/>
    <xf numFmtId="167" fontId="9" fillId="0" borderId="0" xfId="473" applyFont="1" applyFill="1" applyAlignment="1"/>
    <xf numFmtId="167" fontId="9" fillId="0" borderId="0" xfId="3841" applyFont="1" applyFill="1" applyBorder="1"/>
    <xf numFmtId="39" fontId="9" fillId="0" borderId="21" xfId="160" applyNumberFormat="1" applyFont="1" applyFill="1" applyBorder="1"/>
    <xf numFmtId="39" fontId="9" fillId="0" borderId="0" xfId="141" applyNumberFormat="1" applyFont="1" applyFill="1"/>
    <xf numFmtId="15" fontId="9" fillId="0" borderId="0" xfId="0" quotePrefix="1" applyNumberFormat="1" applyFont="1" applyFill="1" applyAlignment="1">
      <alignment horizontal="center"/>
    </xf>
    <xf numFmtId="0" fontId="9" fillId="0" borderId="0" xfId="0" quotePrefix="1" applyFont="1" applyFill="1" applyAlignment="1">
      <alignment horizontal="center"/>
    </xf>
    <xf numFmtId="39" fontId="9" fillId="0" borderId="0" xfId="473" applyNumberFormat="1" applyFont="1" applyFill="1" applyBorder="1"/>
    <xf numFmtId="167" fontId="9" fillId="0" borderId="20" xfId="3841" applyFont="1" applyFill="1" applyBorder="1"/>
    <xf numFmtId="0" fontId="9" fillId="0" borderId="0" xfId="0" applyFont="1" applyFill="1" applyAlignment="1">
      <alignment horizontal="left"/>
    </xf>
    <xf numFmtId="0" fontId="9" fillId="0" borderId="0" xfId="0" quotePrefix="1" applyFont="1" applyFill="1" applyAlignment="1">
      <alignment horizontal="left"/>
    </xf>
    <xf numFmtId="167" fontId="9" fillId="0" borderId="23" xfId="121" applyFont="1" applyFill="1" applyBorder="1"/>
    <xf numFmtId="39" fontId="9" fillId="0" borderId="0" xfId="160" applyNumberFormat="1" applyFont="1" applyFill="1" applyAlignment="1"/>
    <xf numFmtId="39" fontId="9" fillId="0" borderId="0" xfId="0" quotePrefix="1" applyNumberFormat="1" applyFont="1" applyFill="1" applyAlignment="1">
      <alignment horizontal="center"/>
    </xf>
    <xf numFmtId="171" fontId="13" fillId="0" borderId="0" xfId="0" applyNumberFormat="1" applyFont="1" applyFill="1"/>
    <xf numFmtId="39" fontId="9" fillId="0" borderId="0" xfId="160" applyNumberFormat="1" applyFont="1" applyFill="1" applyBorder="1" applyAlignment="1"/>
    <xf numFmtId="0" fontId="0" fillId="0" borderId="0" xfId="0" applyFill="1"/>
    <xf numFmtId="43" fontId="9" fillId="0" borderId="23" xfId="127" applyNumberFormat="1" applyFont="1" applyFill="1" applyBorder="1"/>
    <xf numFmtId="0" fontId="13" fillId="0" borderId="0" xfId="0" applyFont="1" applyFill="1"/>
    <xf numFmtId="0" fontId="9" fillId="0" borderId="0" xfId="0" quotePrefix="1" applyFont="1" applyFill="1" applyProtection="1"/>
    <xf numFmtId="0" fontId="9" fillId="0" borderId="0" xfId="0" quotePrefix="1" applyFont="1" applyFill="1"/>
    <xf numFmtId="0" fontId="3" fillId="0" borderId="0" xfId="0" quotePrefix="1" applyFont="1" applyFill="1" applyProtection="1"/>
    <xf numFmtId="0" fontId="13" fillId="0" borderId="0" xfId="0" quotePrefix="1" applyFont="1" applyFill="1" applyProtection="1"/>
    <xf numFmtId="39" fontId="9" fillId="0" borderId="0" xfId="0" quotePrefix="1" applyNumberFormat="1" applyFont="1" applyFill="1" applyProtection="1"/>
    <xf numFmtId="167" fontId="9" fillId="0" borderId="0" xfId="127" applyFont="1" applyFill="1" applyBorder="1" applyAlignment="1">
      <alignment horizontal="center"/>
    </xf>
    <xf numFmtId="167" fontId="9" fillId="0" borderId="21" xfId="127" applyFont="1" applyFill="1" applyBorder="1" applyAlignment="1">
      <alignment horizontal="center"/>
    </xf>
    <xf numFmtId="167" fontId="9" fillId="0" borderId="0" xfId="121" quotePrefix="1" applyFont="1" applyFill="1" applyBorder="1" applyAlignment="1"/>
    <xf numFmtId="167" fontId="9" fillId="0" borderId="21" xfId="121" quotePrefix="1" applyFont="1" applyFill="1" applyBorder="1" applyAlignment="1"/>
    <xf numFmtId="167" fontId="9" fillId="0" borderId="21" xfId="2505" applyNumberFormat="1" applyFont="1" applyFill="1" applyBorder="1" applyAlignment="1">
      <alignment horizontal="center"/>
    </xf>
    <xf numFmtId="167" fontId="9" fillId="0" borderId="0" xfId="2505" applyNumberFormat="1" applyFont="1" applyFill="1" applyBorder="1" applyAlignment="1">
      <alignment horizontal="center"/>
    </xf>
    <xf numFmtId="167" fontId="9" fillId="0" borderId="0" xfId="121" applyFont="1" applyFill="1" applyAlignment="1">
      <alignment horizontal="center"/>
    </xf>
    <xf numFmtId="167" fontId="9" fillId="0" borderId="0" xfId="121" applyFont="1" applyFill="1" applyAlignment="1"/>
    <xf numFmtId="167" fontId="9" fillId="0" borderId="0" xfId="121" quotePrefix="1" applyFont="1" applyFill="1" applyBorder="1" applyAlignment="1">
      <alignment horizontal="right"/>
    </xf>
    <xf numFmtId="0" fontId="9" fillId="0" borderId="21" xfId="127" quotePrefix="1" applyNumberFormat="1" applyFont="1" applyFill="1" applyBorder="1" applyAlignment="1">
      <alignment horizontal="center"/>
    </xf>
    <xf numFmtId="167" fontId="9" fillId="0" borderId="20" xfId="0" applyNumberFormat="1" applyFont="1" applyFill="1" applyBorder="1"/>
    <xf numFmtId="167" fontId="9" fillId="0" borderId="0" xfId="121" applyFont="1" applyFill="1" applyBorder="1" applyAlignment="1"/>
    <xf numFmtId="0" fontId="9" fillId="0" borderId="0" xfId="2893" applyFont="1" applyFill="1" applyProtection="1"/>
    <xf numFmtId="170" fontId="13" fillId="0" borderId="0" xfId="0" applyNumberFormat="1" applyFont="1" applyFill="1" applyProtection="1"/>
    <xf numFmtId="0" fontId="92" fillId="0" borderId="0" xfId="0" applyFont="1" applyFill="1" applyProtection="1"/>
    <xf numFmtId="171" fontId="9" fillId="0" borderId="0" xfId="0" quotePrefix="1" applyNumberFormat="1" applyFont="1" applyFill="1"/>
    <xf numFmtId="0" fontId="9" fillId="0" borderId="0" xfId="2765" quotePrefix="1" applyFont="1"/>
    <xf numFmtId="169" fontId="9" fillId="0" borderId="0" xfId="0" applyNumberFormat="1" applyFont="1" applyFill="1" applyAlignment="1" applyProtection="1">
      <alignment horizontal="right"/>
    </xf>
    <xf numFmtId="0" fontId="9" fillId="0" borderId="0" xfId="0" applyFont="1" applyFill="1" applyAlignment="1">
      <alignment horizontal="center"/>
    </xf>
    <xf numFmtId="209" fontId="9" fillId="0" borderId="0" xfId="3147" applyNumberFormat="1" applyFont="1" applyFill="1"/>
    <xf numFmtId="171" fontId="9" fillId="0" borderId="0" xfId="0" applyNumberFormat="1" applyFont="1" applyFill="1" applyAlignment="1">
      <alignment horizontal="left"/>
    </xf>
    <xf numFmtId="0" fontId="9" fillId="0" borderId="0" xfId="0" quotePrefix="1" applyFont="1" applyFill="1" applyAlignment="1">
      <alignment horizontal="center" vertical="center"/>
    </xf>
    <xf numFmtId="0" fontId="92" fillId="0" borderId="0" xfId="0" applyFont="1" applyFill="1"/>
    <xf numFmtId="169" fontId="9" fillId="0" borderId="0" xfId="2893" quotePrefix="1" applyNumberFormat="1" applyFont="1" applyFill="1" applyProtection="1"/>
    <xf numFmtId="169" fontId="9" fillId="0" borderId="0" xfId="2893" applyNumberFormat="1" applyFont="1" applyFill="1" applyProtection="1"/>
    <xf numFmtId="0" fontId="9" fillId="0" borderId="0" xfId="2893" applyFont="1" applyFill="1"/>
    <xf numFmtId="0" fontId="2" fillId="0" borderId="0" xfId="2893" applyFont="1" applyFill="1" applyAlignment="1" applyProtection="1">
      <alignment wrapText="1"/>
    </xf>
    <xf numFmtId="0" fontId="9" fillId="0" borderId="0" xfId="2893" applyFont="1" applyFill="1" applyAlignment="1">
      <alignment horizontal="center"/>
    </xf>
    <xf numFmtId="0" fontId="3" fillId="0" borderId="0" xfId="2893" applyFont="1" applyFill="1" applyProtection="1"/>
    <xf numFmtId="37" fontId="104" fillId="0" borderId="0" xfId="2893" applyNumberFormat="1" applyFont="1" applyFill="1"/>
    <xf numFmtId="39" fontId="9" fillId="0" borderId="0" xfId="2893" applyNumberFormat="1" applyFont="1" applyFill="1"/>
    <xf numFmtId="0" fontId="2" fillId="0" borderId="6" xfId="0" applyFont="1" applyFill="1" applyBorder="1" applyProtection="1"/>
    <xf numFmtId="39" fontId="9" fillId="0" borderId="19" xfId="0" applyNumberFormat="1" applyFont="1" applyFill="1" applyBorder="1" applyProtection="1"/>
    <xf numFmtId="0" fontId="107" fillId="0" borderId="0" xfId="0" applyFont="1" applyFill="1"/>
    <xf numFmtId="0" fontId="107" fillId="0" borderId="0" xfId="0" applyFont="1" applyFill="1" applyProtection="1"/>
    <xf numFmtId="169" fontId="13" fillId="0" borderId="0" xfId="0" quotePrefix="1" applyNumberFormat="1" applyFont="1" applyFill="1" applyProtection="1"/>
    <xf numFmtId="171" fontId="9" fillId="0" borderId="0" xfId="2765" applyNumberFormat="1" applyFont="1"/>
    <xf numFmtId="171" fontId="13" fillId="0" borderId="0" xfId="0" applyNumberFormat="1" applyFont="1" applyFill="1" applyAlignment="1">
      <alignment vertical="center"/>
    </xf>
    <xf numFmtId="171" fontId="9" fillId="0" borderId="0" xfId="0" applyNumberFormat="1" applyFont="1" applyFill="1" applyAlignment="1">
      <alignment vertical="center"/>
    </xf>
    <xf numFmtId="173" fontId="9" fillId="0" borderId="23" xfId="121" applyNumberFormat="1" applyFont="1" applyFill="1" applyBorder="1"/>
    <xf numFmtId="169" fontId="91" fillId="0" borderId="0" xfId="0" applyNumberFormat="1" applyFont="1" applyFill="1" applyProtection="1"/>
    <xf numFmtId="0" fontId="91" fillId="0" borderId="0" xfId="0" applyFont="1" applyFill="1"/>
    <xf numFmtId="169" fontId="100" fillId="0" borderId="0" xfId="0" applyNumberFormat="1" applyFont="1" applyFill="1" applyProtection="1"/>
    <xf numFmtId="0" fontId="108" fillId="0" borderId="0" xfId="0" applyFont="1" applyFill="1" applyProtection="1"/>
    <xf numFmtId="167" fontId="100" fillId="0" borderId="0" xfId="160" applyFont="1" applyFill="1"/>
    <xf numFmtId="167" fontId="100" fillId="0" borderId="0" xfId="160" applyFont="1" applyFill="1" applyBorder="1"/>
    <xf numFmtId="0" fontId="100" fillId="0" borderId="0" xfId="0" applyFont="1" applyFill="1"/>
    <xf numFmtId="168" fontId="100" fillId="0" borderId="0" xfId="160" applyNumberFormat="1" applyFont="1" applyFill="1" applyBorder="1"/>
    <xf numFmtId="0" fontId="6" fillId="0" borderId="0" xfId="0" applyFont="1" applyFill="1"/>
    <xf numFmtId="167" fontId="6" fillId="0" borderId="0" xfId="141" applyFont="1" applyFill="1"/>
    <xf numFmtId="169" fontId="9" fillId="0" borderId="0" xfId="3813" applyNumberFormat="1" applyFont="1"/>
    <xf numFmtId="0" fontId="2" fillId="0" borderId="21" xfId="0" applyFont="1" applyFill="1" applyBorder="1" applyAlignment="1" applyProtection="1">
      <alignment horizontal="center"/>
    </xf>
    <xf numFmtId="0" fontId="2" fillId="0" borderId="0" xfId="0" applyFont="1" applyFill="1" applyAlignment="1" applyProtection="1">
      <alignment horizontal="left"/>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168" fontId="9" fillId="0" borderId="0" xfId="3745" applyNumberFormat="1" applyFont="1"/>
    <xf numFmtId="168" fontId="100" fillId="0" borderId="0" xfId="3745" applyNumberFormat="1" applyFont="1"/>
    <xf numFmtId="167" fontId="2" fillId="0" borderId="0" xfId="122" applyFont="1" applyFill="1" applyAlignment="1">
      <alignment vertical="center"/>
    </xf>
    <xf numFmtId="0" fontId="9" fillId="0" borderId="0" xfId="0" applyFont="1"/>
    <xf numFmtId="37" fontId="9" fillId="0" borderId="0" xfId="3745" applyNumberFormat="1" applyFont="1"/>
    <xf numFmtId="40" fontId="9" fillId="0" borderId="0" xfId="3814" applyNumberFormat="1" applyFont="1"/>
    <xf numFmtId="167" fontId="9" fillId="0" borderId="23" xfId="473" applyFont="1" applyFill="1" applyBorder="1"/>
    <xf numFmtId="0" fontId="13" fillId="0" borderId="0" xfId="2893" applyFont="1" applyFill="1" applyProtection="1"/>
    <xf numFmtId="0" fontId="3" fillId="0" borderId="0" xfId="2893" quotePrefix="1" applyFont="1" applyFill="1" applyProtection="1"/>
    <xf numFmtId="167" fontId="2" fillId="0" borderId="0" xfId="122" applyFont="1" applyAlignment="1">
      <alignment vertical="center"/>
    </xf>
    <xf numFmtId="0" fontId="9" fillId="0" borderId="0" xfId="2765" applyFont="1" applyAlignment="1">
      <alignment horizontal="center"/>
    </xf>
    <xf numFmtId="0" fontId="9" fillId="0" borderId="21" xfId="2893" applyFont="1" applyFill="1" applyBorder="1" applyAlignment="1">
      <alignment horizontal="center"/>
    </xf>
    <xf numFmtId="0" fontId="9" fillId="0" borderId="0" xfId="2893" applyFont="1" applyAlignment="1">
      <alignment horizontal="center"/>
    </xf>
    <xf numFmtId="0" fontId="9" fillId="0" borderId="0" xfId="2893" applyFont="1"/>
    <xf numFmtId="167" fontId="9" fillId="0" borderId="20" xfId="121" applyFont="1" applyFill="1" applyBorder="1" applyAlignment="1"/>
    <xf numFmtId="168" fontId="9" fillId="0" borderId="0" xfId="0" applyNumberFormat="1" applyFont="1"/>
    <xf numFmtId="0" fontId="9" fillId="0" borderId="0" xfId="0" quotePrefix="1" applyFont="1"/>
    <xf numFmtId="39" fontId="9" fillId="0" borderId="0" xfId="0" quotePrefix="1" applyNumberFormat="1" applyFont="1" applyAlignment="1">
      <alignment horizontal="center"/>
    </xf>
    <xf numFmtId="169" fontId="9" fillId="0" borderId="0" xfId="0" applyNumberFormat="1" applyFont="1" applyFill="1"/>
    <xf numFmtId="168" fontId="9" fillId="0" borderId="0" xfId="0" quotePrefix="1" applyNumberFormat="1" applyFont="1" applyFill="1"/>
    <xf numFmtId="167" fontId="2" fillId="0" borderId="0" xfId="122" applyFont="1" applyFill="1" applyAlignment="1"/>
    <xf numFmtId="171" fontId="9" fillId="0" borderId="22" xfId="0" applyNumberFormat="1" applyFont="1" applyFill="1" applyBorder="1" applyAlignment="1">
      <alignment horizontal="center"/>
    </xf>
    <xf numFmtId="0" fontId="9" fillId="0" borderId="21" xfId="0" quotePrefix="1" applyFont="1" applyFill="1" applyBorder="1" applyAlignment="1">
      <alignment horizontal="center" vertical="center"/>
    </xf>
    <xf numFmtId="10" fontId="9" fillId="0" borderId="0" xfId="3147" applyNumberFormat="1" applyFont="1" applyFill="1"/>
    <xf numFmtId="171" fontId="13" fillId="0" borderId="0" xfId="0" quotePrefix="1" applyNumberFormat="1" applyFont="1" applyFill="1"/>
    <xf numFmtId="39" fontId="9" fillId="0" borderId="0" xfId="2729" applyNumberFormat="1" applyFont="1"/>
    <xf numFmtId="0" fontId="0" fillId="0" borderId="0" xfId="0"/>
    <xf numFmtId="167" fontId="9" fillId="0" borderId="6" xfId="121" applyFont="1" applyFill="1" applyBorder="1" applyAlignment="1">
      <alignment horizontal="center"/>
    </xf>
    <xf numFmtId="39" fontId="9" fillId="0" borderId="0" xfId="160" applyNumberFormat="1" applyFont="1" applyFill="1" applyAlignment="1">
      <alignment horizontal="center"/>
    </xf>
    <xf numFmtId="39" fontId="9" fillId="0" borderId="6" xfId="160" applyNumberFormat="1" applyFont="1" applyFill="1" applyBorder="1" applyAlignment="1">
      <alignment horizontal="center"/>
    </xf>
    <xf numFmtId="0" fontId="106" fillId="0" borderId="0" xfId="2765" applyFont="1"/>
    <xf numFmtId="0" fontId="106" fillId="0" borderId="0" xfId="2765" applyFont="1" applyAlignment="1">
      <alignment horizontal="center"/>
    </xf>
    <xf numFmtId="0" fontId="106" fillId="0" borderId="0" xfId="2765" quotePrefix="1" applyFont="1"/>
    <xf numFmtId="0" fontId="106" fillId="0" borderId="21" xfId="2765" applyFont="1" applyBorder="1" applyAlignment="1">
      <alignment horizontal="center"/>
    </xf>
    <xf numFmtId="0" fontId="106" fillId="0" borderId="0" xfId="2765" applyFont="1" applyAlignment="1">
      <alignment horizontal="left"/>
    </xf>
    <xf numFmtId="211" fontId="9" fillId="0" borderId="0" xfId="3814" applyNumberFormat="1" applyFont="1"/>
    <xf numFmtId="2" fontId="106" fillId="0" borderId="0" xfId="2765" applyNumberFormat="1" applyFont="1" applyAlignment="1">
      <alignment horizontal="center"/>
    </xf>
    <xf numFmtId="171" fontId="9" fillId="0" borderId="0" xfId="0" applyNumberFormat="1" applyFont="1" applyFill="1" applyAlignment="1">
      <alignment horizontal="left" vertical="center"/>
    </xf>
    <xf numFmtId="171" fontId="9" fillId="0" borderId="0" xfId="0" applyNumberFormat="1" applyFont="1" applyFill="1" applyAlignment="1">
      <alignment horizontal="center" vertical="center"/>
    </xf>
    <xf numFmtId="208" fontId="9" fillId="0" borderId="0" xfId="121" applyNumberFormat="1" applyFont="1" applyFill="1" applyBorder="1"/>
    <xf numFmtId="167" fontId="9" fillId="0" borderId="23" xfId="2505" applyNumberFormat="1" applyFont="1" applyFill="1" applyBorder="1" applyAlignment="1">
      <alignment horizontal="center"/>
    </xf>
    <xf numFmtId="0" fontId="9" fillId="0" borderId="0" xfId="0" applyFont="1" applyFill="1" applyAlignment="1">
      <alignment horizontal="center" vertical="center"/>
    </xf>
    <xf numFmtId="212" fontId="9" fillId="0" borderId="0" xfId="160" applyNumberFormat="1" applyFont="1" applyFill="1" applyBorder="1" applyAlignment="1">
      <alignment horizontal="center"/>
    </xf>
    <xf numFmtId="167" fontId="9" fillId="0" borderId="20" xfId="1683" applyFont="1" applyFill="1" applyBorder="1"/>
    <xf numFmtId="167" fontId="9" fillId="0" borderId="23" xfId="452" applyFont="1" applyFill="1" applyBorder="1"/>
    <xf numFmtId="167" fontId="9" fillId="0" borderId="20" xfId="141" applyFont="1" applyFill="1" applyBorder="1"/>
    <xf numFmtId="0" fontId="9" fillId="0" borderId="6" xfId="127" quotePrefix="1" applyNumberFormat="1" applyFont="1" applyFill="1" applyBorder="1" applyAlignment="1">
      <alignment horizontal="center"/>
    </xf>
    <xf numFmtId="167" fontId="9" fillId="0" borderId="20" xfId="2505" applyNumberFormat="1" applyFont="1" applyFill="1" applyBorder="1" applyAlignment="1">
      <alignment horizontal="center"/>
    </xf>
    <xf numFmtId="171" fontId="9" fillId="0" borderId="0" xfId="0" quotePrefix="1" applyNumberFormat="1" applyFont="1" applyFill="1" applyAlignment="1">
      <alignment horizontal="left"/>
    </xf>
    <xf numFmtId="0" fontId="9" fillId="0" borderId="0" xfId="0" applyFont="1" applyAlignment="1">
      <alignment vertical="center"/>
    </xf>
    <xf numFmtId="171" fontId="9" fillId="0" borderId="0" xfId="0" applyNumberFormat="1" applyFont="1"/>
    <xf numFmtId="39" fontId="9" fillId="0" borderId="0" xfId="2729" quotePrefix="1" applyNumberFormat="1" applyFont="1" applyAlignment="1">
      <alignment horizontal="center"/>
    </xf>
    <xf numFmtId="39" fontId="9" fillId="0" borderId="0" xfId="2729" applyNumberFormat="1" applyFont="1" applyAlignment="1">
      <alignment horizontal="center"/>
    </xf>
    <xf numFmtId="39" fontId="9" fillId="0" borderId="0" xfId="3843" applyNumberFormat="1" applyFont="1" applyAlignment="1">
      <alignment horizontal="left"/>
    </xf>
    <xf numFmtId="167" fontId="9" fillId="0" borderId="0" xfId="121" applyFont="1" applyFill="1" applyBorder="1" applyAlignment="1">
      <alignment horizontal="center"/>
    </xf>
    <xf numFmtId="171" fontId="92" fillId="0" borderId="0" xfId="0" applyNumberFormat="1" applyFont="1" applyFill="1"/>
    <xf numFmtId="39" fontId="9" fillId="0" borderId="0" xfId="2845" applyNumberFormat="1" applyFont="1" applyAlignment="1">
      <alignment horizontal="center"/>
    </xf>
    <xf numFmtId="0" fontId="91" fillId="0" borderId="0" xfId="0" applyFont="1" applyFill="1" applyProtection="1"/>
    <xf numFmtId="167" fontId="9" fillId="0" borderId="0" xfId="160" applyFont="1" applyFill="1"/>
    <xf numFmtId="15" fontId="2" fillId="0" borderId="6" xfId="0" quotePrefix="1" applyNumberFormat="1" applyFont="1" applyFill="1" applyBorder="1" applyAlignment="1" applyProtection="1">
      <alignment horizontal="center"/>
    </xf>
    <xf numFmtId="167" fontId="9" fillId="0" borderId="0" xfId="2505" applyNumberFormat="1" applyFont="1" applyFill="1" applyBorder="1" applyAlignment="1"/>
    <xf numFmtId="167" fontId="9" fillId="0" borderId="0" xfId="2505" applyNumberFormat="1" applyFont="1" applyFill="1" applyBorder="1" applyAlignment="1">
      <alignment horizontal="left"/>
    </xf>
    <xf numFmtId="37" fontId="9" fillId="0" borderId="0" xfId="0" applyNumberFormat="1" applyFont="1" applyFill="1" applyAlignment="1">
      <alignment horizontal="center"/>
    </xf>
    <xf numFmtId="39" fontId="9" fillId="0" borderId="0" xfId="0" applyNumberFormat="1" applyFont="1" applyFill="1" applyAlignment="1">
      <alignment horizontal="center"/>
    </xf>
    <xf numFmtId="40" fontId="9" fillId="0" borderId="0" xfId="0" applyNumberFormat="1" applyFont="1" applyFill="1" applyProtection="1"/>
    <xf numFmtId="0" fontId="9" fillId="0" borderId="0" xfId="0" applyFont="1" applyAlignment="1">
      <alignment horizontal="center"/>
    </xf>
    <xf numFmtId="167" fontId="2" fillId="0" borderId="6" xfId="0" applyNumberFormat="1" applyFont="1" applyFill="1" applyBorder="1" applyAlignment="1" applyProtection="1">
      <alignment horizontal="center"/>
    </xf>
    <xf numFmtId="39" fontId="2" fillId="0" borderId="6" xfId="0" applyNumberFormat="1" applyFont="1" applyFill="1" applyBorder="1" applyAlignment="1" applyProtection="1">
      <alignment horizontal="center"/>
    </xf>
    <xf numFmtId="0" fontId="9" fillId="0" borderId="21" xfId="2765" applyFont="1" applyBorder="1" applyAlignment="1">
      <alignment horizontal="center"/>
    </xf>
    <xf numFmtId="39" fontId="9" fillId="0" borderId="0" xfId="2753" applyNumberFormat="1" applyFont="1"/>
    <xf numFmtId="0" fontId="2" fillId="0" borderId="0" xfId="2893" applyFont="1" applyFill="1" applyProtection="1"/>
    <xf numFmtId="43" fontId="9" fillId="0" borderId="20" xfId="160" applyNumberFormat="1" applyFont="1" applyFill="1" applyBorder="1" applyAlignment="1">
      <alignment horizontal="center"/>
    </xf>
    <xf numFmtId="37" fontId="9" fillId="0" borderId="0" xfId="0" applyNumberFormat="1" applyFont="1" applyFill="1" applyAlignment="1" applyProtection="1">
      <alignment horizontal="center"/>
    </xf>
    <xf numFmtId="15" fontId="9" fillId="0" borderId="6" xfId="473" quotePrefix="1" applyNumberFormat="1" applyFont="1" applyFill="1" applyBorder="1" applyAlignment="1">
      <alignment horizontal="center"/>
    </xf>
    <xf numFmtId="15" fontId="9" fillId="0" borderId="21" xfId="473" quotePrefix="1" applyNumberFormat="1" applyFont="1" applyFill="1" applyBorder="1" applyAlignment="1">
      <alignment horizontal="center"/>
    </xf>
    <xf numFmtId="39" fontId="9" fillId="0" borderId="0" xfId="0" quotePrefix="1" applyNumberFormat="1" applyFont="1" applyFill="1" applyAlignment="1">
      <alignment horizontal="left"/>
    </xf>
    <xf numFmtId="171" fontId="91" fillId="0" borderId="0" xfId="0" applyNumberFormat="1" applyFont="1" applyFill="1"/>
    <xf numFmtId="0" fontId="7" fillId="0" borderId="0" xfId="2893" applyFill="1" applyProtection="1"/>
    <xf numFmtId="172" fontId="13" fillId="0" borderId="0" xfId="0" applyNumberFormat="1" applyFont="1" applyFill="1" applyProtection="1"/>
    <xf numFmtId="167" fontId="9" fillId="0" borderId="21" xfId="121" applyFont="1" applyFill="1" applyBorder="1" applyAlignment="1">
      <alignment horizontal="center"/>
    </xf>
    <xf numFmtId="0" fontId="2" fillId="0" borderId="0" xfId="2893" applyFont="1" applyFill="1" applyAlignment="1" applyProtection="1">
      <alignment horizontal="center"/>
    </xf>
    <xf numFmtId="0" fontId="2" fillId="0" borderId="21" xfId="2893" applyFont="1" applyFill="1" applyBorder="1" applyAlignment="1" applyProtection="1">
      <alignment horizontal="center"/>
    </xf>
    <xf numFmtId="0" fontId="9" fillId="0" borderId="0" xfId="2765" quotePrefix="1" applyFont="1" applyAlignment="1">
      <alignment horizontal="center"/>
    </xf>
    <xf numFmtId="0" fontId="9" fillId="0" borderId="0" xfId="2765" applyFont="1" applyAlignment="1">
      <alignment horizontal="left"/>
    </xf>
    <xf numFmtId="0" fontId="13" fillId="0" borderId="0" xfId="2765" quotePrefix="1" applyFont="1"/>
    <xf numFmtId="0" fontId="13" fillId="0" borderId="0" xfId="2765" applyFont="1" applyAlignment="1">
      <alignment horizontal="left"/>
    </xf>
    <xf numFmtId="0" fontId="9" fillId="0" borderId="0" xfId="2765" applyFont="1" applyAlignment="1">
      <alignment vertical="center"/>
    </xf>
    <xf numFmtId="0" fontId="9" fillId="0" borderId="0" xfId="2765" applyFont="1" applyAlignment="1">
      <alignment horizontal="center" vertical="center"/>
    </xf>
    <xf numFmtId="0" fontId="9" fillId="0" borderId="0" xfId="2765" applyFont="1" applyAlignment="1">
      <alignment horizontal="left" vertical="center"/>
    </xf>
    <xf numFmtId="0" fontId="9" fillId="0" borderId="21" xfId="2765" applyFont="1" applyBorder="1" applyAlignment="1">
      <alignment horizontal="left"/>
    </xf>
    <xf numFmtId="168" fontId="9" fillId="0" borderId="0" xfId="127" applyNumberFormat="1" applyFont="1" applyFill="1" applyAlignment="1">
      <alignment horizontal="center"/>
    </xf>
    <xf numFmtId="1" fontId="9" fillId="0" borderId="0" xfId="2765" quotePrefix="1" applyNumberFormat="1" applyFont="1" applyAlignment="1">
      <alignment horizontal="center"/>
    </xf>
    <xf numFmtId="0" fontId="9" fillId="0" borderId="0" xfId="2765" quotePrefix="1" applyFont="1" applyAlignment="1">
      <alignment horizontal="left"/>
    </xf>
    <xf numFmtId="168" fontId="9" fillId="0" borderId="0" xfId="127" applyNumberFormat="1" applyFont="1" applyFill="1" applyBorder="1"/>
    <xf numFmtId="40" fontId="9" fillId="0" borderId="0" xfId="3814" applyNumberFormat="1" applyFont="1" applyAlignment="1">
      <alignment horizontal="left"/>
    </xf>
    <xf numFmtId="211" fontId="9" fillId="0" borderId="0" xfId="2765" applyNumberFormat="1" applyFont="1" applyAlignment="1">
      <alignment horizontal="center"/>
    </xf>
    <xf numFmtId="167" fontId="9" fillId="0" borderId="6" xfId="0" quotePrefix="1" applyNumberFormat="1" applyFont="1" applyBorder="1" applyAlignment="1">
      <alignment horizontal="center" vertical="center"/>
    </xf>
    <xf numFmtId="39" fontId="9" fillId="0" borderId="22" xfId="3814" applyFont="1" applyBorder="1" applyAlignment="1">
      <alignment horizontal="center" vertical="center"/>
    </xf>
    <xf numFmtId="0" fontId="9" fillId="0" borderId="6" xfId="0" quotePrefix="1" applyFont="1" applyBorder="1" applyAlignment="1">
      <alignment horizontal="center" vertical="center"/>
    </xf>
    <xf numFmtId="0" fontId="6" fillId="0" borderId="0" xfId="0" applyFont="1"/>
    <xf numFmtId="0" fontId="106" fillId="0" borderId="0" xfId="2765" quotePrefix="1" applyFont="1" applyAlignment="1">
      <alignment horizontal="center"/>
    </xf>
    <xf numFmtId="167" fontId="9" fillId="0" borderId="0" xfId="122" applyFont="1" applyFill="1" applyBorder="1"/>
    <xf numFmtId="43" fontId="9" fillId="0" borderId="0" xfId="127" applyNumberFormat="1" applyFont="1" applyFill="1" applyBorder="1"/>
    <xf numFmtId="0" fontId="106" fillId="0" borderId="0" xfId="2893" applyFont="1"/>
    <xf numFmtId="0" fontId="106" fillId="0" borderId="0" xfId="2893" applyFont="1" applyAlignment="1">
      <alignment horizontal="left"/>
    </xf>
    <xf numFmtId="0" fontId="106" fillId="0" borderId="0" xfId="2893" applyFont="1" applyAlignment="1">
      <alignment horizontal="center"/>
    </xf>
    <xf numFmtId="0" fontId="106" fillId="0" borderId="0" xfId="2893" quotePrefix="1" applyFont="1"/>
    <xf numFmtId="0" fontId="106" fillId="0" borderId="21" xfId="2893" applyFont="1" applyBorder="1" applyAlignment="1">
      <alignment horizontal="center"/>
    </xf>
    <xf numFmtId="0" fontId="106" fillId="0" borderId="6" xfId="2893" applyFont="1" applyBorder="1" applyAlignment="1">
      <alignment horizontal="center"/>
    </xf>
    <xf numFmtId="2" fontId="106" fillId="0" borderId="0" xfId="2893" applyNumberFormat="1" applyFont="1" applyAlignment="1">
      <alignment horizontal="center"/>
    </xf>
    <xf numFmtId="39" fontId="9" fillId="0" borderId="0" xfId="3843" quotePrefix="1" applyNumberFormat="1" applyFont="1" applyAlignment="1">
      <alignment horizontal="left"/>
    </xf>
    <xf numFmtId="0" fontId="2" fillId="0" borderId="0" xfId="2893" applyFont="1" applyFill="1" applyAlignment="1" applyProtection="1">
      <alignment horizontal="left"/>
    </xf>
    <xf numFmtId="39" fontId="9" fillId="0" borderId="0" xfId="2893" applyNumberFormat="1" applyFont="1" applyFill="1" applyAlignment="1" applyProtection="1">
      <alignment horizontal="left"/>
    </xf>
    <xf numFmtId="39" fontId="9" fillId="0" borderId="0" xfId="2845" quotePrefix="1" applyNumberFormat="1" applyFont="1" applyAlignment="1">
      <alignment horizontal="center"/>
    </xf>
    <xf numFmtId="39" fontId="9" fillId="0" borderId="0" xfId="2845" quotePrefix="1" applyNumberFormat="1" applyFont="1"/>
    <xf numFmtId="39" fontId="9" fillId="0" borderId="0" xfId="3843" applyNumberFormat="1" applyFont="1" applyAlignment="1">
      <alignment horizontal="center"/>
    </xf>
    <xf numFmtId="39" fontId="9" fillId="0" borderId="0" xfId="3843" applyNumberFormat="1" applyFont="1"/>
    <xf numFmtId="167" fontId="106" fillId="0" borderId="20" xfId="2893" applyNumberFormat="1" applyFont="1" applyBorder="1"/>
    <xf numFmtId="171" fontId="9" fillId="0" borderId="0" xfId="2765" quotePrefix="1" applyNumberFormat="1" applyFont="1" applyAlignment="1">
      <alignment horizontal="center"/>
    </xf>
    <xf numFmtId="0" fontId="13" fillId="0" borderId="0" xfId="2765" quotePrefix="1" applyFont="1" applyAlignment="1">
      <alignment horizontal="left"/>
    </xf>
    <xf numFmtId="0" fontId="9" fillId="0" borderId="0" xfId="2765" applyFont="1" applyAlignment="1">
      <alignment horizontal="left" indent="2"/>
    </xf>
    <xf numFmtId="15" fontId="9" fillId="0" borderId="21" xfId="160" quotePrefix="1" applyNumberFormat="1" applyFont="1" applyFill="1" applyBorder="1" applyAlignment="1">
      <alignment horizontal="center"/>
    </xf>
    <xf numFmtId="0" fontId="9" fillId="0" borderId="0" xfId="160" quotePrefix="1" applyNumberFormat="1" applyFont="1" applyFill="1" applyBorder="1" applyAlignment="1">
      <alignment horizontal="center"/>
    </xf>
    <xf numFmtId="0" fontId="9" fillId="0" borderId="21" xfId="160" quotePrefix="1" applyNumberFormat="1" applyFont="1" applyFill="1" applyBorder="1" applyAlignment="1">
      <alignment horizontal="center"/>
    </xf>
    <xf numFmtId="173" fontId="9" fillId="0" borderId="0" xfId="160" applyNumberFormat="1" applyFont="1" applyFill="1"/>
    <xf numFmtId="4" fontId="9" fillId="0" borderId="0" xfId="2765" applyNumberFormat="1" applyFont="1"/>
    <xf numFmtId="167" fontId="9" fillId="0" borderId="21" xfId="160" applyFont="1" applyFill="1" applyBorder="1"/>
    <xf numFmtId="171" fontId="9" fillId="0" borderId="0" xfId="2765" applyNumberFormat="1" applyFont="1" applyAlignment="1">
      <alignment horizontal="center"/>
    </xf>
    <xf numFmtId="39" fontId="9" fillId="0" borderId="0" xfId="2765" applyNumberFormat="1" applyFont="1"/>
    <xf numFmtId="167" fontId="9" fillId="0" borderId="6" xfId="160" applyFont="1" applyFill="1" applyBorder="1"/>
    <xf numFmtId="167" fontId="2" fillId="0" borderId="0" xfId="122" quotePrefix="1" applyFont="1" applyFill="1" applyAlignment="1">
      <alignment horizontal="center" vertical="center"/>
    </xf>
    <xf numFmtId="167" fontId="9" fillId="0" borderId="0" xfId="1683" applyFont="1" applyFill="1" applyBorder="1"/>
    <xf numFmtId="0" fontId="100" fillId="0" borderId="0" xfId="2765" applyFont="1" applyAlignment="1">
      <alignment horizontal="center"/>
    </xf>
    <xf numFmtId="0" fontId="100" fillId="0" borderId="0" xfId="2765" applyFont="1" applyAlignment="1">
      <alignment horizontal="center" vertical="center"/>
    </xf>
    <xf numFmtId="15" fontId="100" fillId="0" borderId="21" xfId="2765" quotePrefix="1" applyNumberFormat="1" applyFont="1" applyBorder="1" applyAlignment="1">
      <alignment horizontal="center"/>
    </xf>
    <xf numFmtId="0" fontId="100" fillId="0" borderId="0" xfId="2765" applyFont="1"/>
    <xf numFmtId="15" fontId="100" fillId="0" borderId="21" xfId="160" quotePrefix="1" applyNumberFormat="1" applyFont="1" applyFill="1" applyBorder="1" applyAlignment="1">
      <alignment horizontal="center"/>
    </xf>
    <xf numFmtId="0" fontId="100" fillId="0" borderId="0" xfId="160" quotePrefix="1" applyNumberFormat="1" applyFont="1" applyFill="1" applyBorder="1" applyAlignment="1">
      <alignment horizontal="center"/>
    </xf>
    <xf numFmtId="15" fontId="100" fillId="0" borderId="0" xfId="160" quotePrefix="1" applyNumberFormat="1" applyFont="1" applyFill="1" applyBorder="1" applyAlignment="1">
      <alignment horizontal="center"/>
    </xf>
    <xf numFmtId="167" fontId="100" fillId="0" borderId="0" xfId="121" applyFont="1" applyFill="1" applyAlignment="1">
      <alignment horizontal="center" vertical="center"/>
    </xf>
    <xf numFmtId="167" fontId="100" fillId="0" borderId="0" xfId="160" applyFont="1" applyFill="1" applyAlignment="1">
      <alignment horizontal="center" vertical="center"/>
    </xf>
    <xf numFmtId="167" fontId="100" fillId="0" borderId="0" xfId="160" applyFont="1" applyFill="1" applyBorder="1" applyAlignment="1">
      <alignment horizontal="center" vertical="center"/>
    </xf>
    <xf numFmtId="0" fontId="110" fillId="0" borderId="0" xfId="2765" applyFont="1"/>
    <xf numFmtId="0" fontId="100" fillId="0" borderId="0" xfId="2765" applyFont="1" applyAlignment="1">
      <alignment horizontal="left"/>
    </xf>
    <xf numFmtId="2" fontId="100" fillId="0" borderId="0" xfId="2765" applyNumberFormat="1" applyFont="1" applyAlignment="1">
      <alignment horizontal="center"/>
    </xf>
    <xf numFmtId="39" fontId="13" fillId="0" borderId="0" xfId="3843" applyNumberFormat="1" applyFont="1"/>
    <xf numFmtId="39" fontId="13" fillId="0" borderId="0" xfId="3843" applyNumberFormat="1" applyFont="1" applyAlignment="1">
      <alignment horizontal="center"/>
    </xf>
    <xf numFmtId="0" fontId="108" fillId="0" borderId="0" xfId="0" applyFont="1" applyFill="1" applyAlignment="1" applyProtection="1">
      <alignment horizontal="center"/>
    </xf>
    <xf numFmtId="173" fontId="100" fillId="0" borderId="0" xfId="160" applyNumberFormat="1" applyFont="1" applyFill="1" applyAlignment="1">
      <alignment horizontal="center"/>
    </xf>
    <xf numFmtId="167" fontId="100" fillId="0" borderId="0" xfId="160" applyFont="1" applyFill="1" applyAlignment="1">
      <alignment horizontal="center"/>
    </xf>
    <xf numFmtId="167" fontId="100" fillId="0" borderId="0" xfId="160" applyFont="1" applyFill="1" applyAlignment="1"/>
    <xf numFmtId="167" fontId="100" fillId="0" borderId="0" xfId="473" applyFont="1" applyFill="1" applyAlignment="1">
      <alignment horizontal="center"/>
    </xf>
    <xf numFmtId="173" fontId="100" fillId="0" borderId="0" xfId="2765" applyNumberFormat="1" applyFont="1" applyAlignment="1">
      <alignment horizontal="center"/>
    </xf>
    <xf numFmtId="2" fontId="100" fillId="0" borderId="0" xfId="160" applyNumberFormat="1" applyFont="1" applyFill="1" applyAlignment="1">
      <alignment horizontal="center"/>
    </xf>
    <xf numFmtId="2" fontId="100" fillId="0" borderId="0" xfId="2765" applyNumberFormat="1" applyFont="1" applyAlignment="1">
      <alignment horizontal="center" vertical="center"/>
    </xf>
    <xf numFmtId="2" fontId="100" fillId="0" borderId="0" xfId="160" applyNumberFormat="1" applyFont="1" applyFill="1" applyAlignment="1">
      <alignment horizontal="center" vertical="center"/>
    </xf>
    <xf numFmtId="167" fontId="100" fillId="0" borderId="0" xfId="160" applyFont="1" applyFill="1" applyAlignment="1">
      <alignment vertical="center"/>
    </xf>
    <xf numFmtId="39" fontId="100" fillId="0" borderId="0" xfId="2765" applyNumberFormat="1" applyFont="1"/>
    <xf numFmtId="40" fontId="100" fillId="0" borderId="0" xfId="3814" applyNumberFormat="1" applyFont="1"/>
    <xf numFmtId="211" fontId="100" fillId="0" borderId="0" xfId="3814" applyNumberFormat="1" applyFont="1"/>
    <xf numFmtId="167" fontId="100" fillId="0" borderId="0" xfId="121" quotePrefix="1" applyFont="1" applyFill="1" applyBorder="1" applyAlignment="1"/>
    <xf numFmtId="167" fontId="100" fillId="0" borderId="0" xfId="127" quotePrefix="1" applyFont="1" applyFill="1" applyAlignment="1">
      <alignment horizontal="center"/>
    </xf>
    <xf numFmtId="167" fontId="100" fillId="0" borderId="21" xfId="473" applyFont="1" applyFill="1" applyBorder="1" applyAlignment="1">
      <alignment horizontal="center"/>
    </xf>
    <xf numFmtId="167" fontId="100" fillId="0" borderId="0" xfId="160" applyFont="1" applyFill="1" applyBorder="1" applyAlignment="1">
      <alignment vertical="center"/>
    </xf>
    <xf numFmtId="167" fontId="100" fillId="0" borderId="20" xfId="160" applyFont="1" applyFill="1" applyBorder="1" applyAlignment="1">
      <alignment vertical="center"/>
    </xf>
    <xf numFmtId="0" fontId="100" fillId="0" borderId="0" xfId="2765" applyFont="1" applyAlignment="1">
      <alignment vertical="center"/>
    </xf>
    <xf numFmtId="39" fontId="9" fillId="0" borderId="0" xfId="141" applyNumberFormat="1" applyFont="1" applyFill="1" applyBorder="1"/>
    <xf numFmtId="43" fontId="9" fillId="0" borderId="0" xfId="141" applyNumberFormat="1" applyFont="1" applyFill="1" applyBorder="1"/>
    <xf numFmtId="0" fontId="108" fillId="0" borderId="6" xfId="0" applyFont="1" applyFill="1" applyBorder="1" applyAlignment="1" applyProtection="1">
      <alignment horizontal="center"/>
    </xf>
    <xf numFmtId="167" fontId="100" fillId="0" borderId="0" xfId="141" applyFont="1" applyFill="1" applyBorder="1"/>
    <xf numFmtId="168" fontId="100" fillId="0" borderId="0" xfId="141" applyNumberFormat="1" applyFont="1" applyFill="1"/>
    <xf numFmtId="39" fontId="100" fillId="0" borderId="0" xfId="141" applyNumberFormat="1" applyFont="1" applyFill="1"/>
    <xf numFmtId="167" fontId="100" fillId="0" borderId="0" xfId="141" applyFont="1" applyFill="1" applyBorder="1" applyAlignment="1">
      <alignment horizontal="right"/>
    </xf>
    <xf numFmtId="168" fontId="100" fillId="0" borderId="0" xfId="250" applyNumberFormat="1" applyFont="1" applyFill="1" applyBorder="1" applyAlignment="1">
      <alignment horizontal="right"/>
    </xf>
    <xf numFmtId="167" fontId="100" fillId="0" borderId="21" xfId="141" applyFont="1" applyFill="1" applyBorder="1"/>
    <xf numFmtId="43" fontId="100" fillId="0" borderId="0" xfId="141" applyNumberFormat="1" applyFont="1" applyFill="1"/>
    <xf numFmtId="39" fontId="100" fillId="0" borderId="0" xfId="141" applyNumberFormat="1" applyFont="1" applyFill="1" applyBorder="1"/>
    <xf numFmtId="43" fontId="100" fillId="0" borderId="20" xfId="141" applyNumberFormat="1" applyFont="1" applyFill="1" applyBorder="1"/>
    <xf numFmtId="0" fontId="100" fillId="0" borderId="0" xfId="0" applyFont="1"/>
    <xf numFmtId="169" fontId="100" fillId="0" borderId="0" xfId="0" applyNumberFormat="1" applyFont="1"/>
    <xf numFmtId="43" fontId="9" fillId="0" borderId="23" xfId="160" applyNumberFormat="1" applyFont="1" applyFill="1" applyBorder="1" applyAlignment="1">
      <alignment horizontal="center"/>
    </xf>
    <xf numFmtId="0" fontId="111" fillId="0" borderId="0" xfId="0" applyFont="1" applyFill="1" applyProtection="1"/>
    <xf numFmtId="0" fontId="9" fillId="0" borderId="0" xfId="0" applyFont="1" applyAlignment="1">
      <alignment horizontal="center" vertical="center"/>
    </xf>
    <xf numFmtId="0" fontId="112" fillId="0" borderId="0" xfId="0" applyFont="1" applyFill="1" applyProtection="1"/>
    <xf numFmtId="0" fontId="9" fillId="0" borderId="0" xfId="0" applyFont="1" applyFill="1" applyAlignment="1" applyProtection="1">
      <alignment horizontal="center"/>
    </xf>
    <xf numFmtId="40" fontId="9" fillId="0" borderId="0" xfId="0" applyNumberFormat="1" applyFont="1" applyFill="1" applyAlignment="1" applyProtection="1">
      <alignment horizontal="left"/>
    </xf>
    <xf numFmtId="0" fontId="9" fillId="0" borderId="21" xfId="0" applyFont="1" applyFill="1" applyBorder="1" applyAlignment="1" applyProtection="1">
      <alignment horizontal="center"/>
    </xf>
    <xf numFmtId="0" fontId="9" fillId="0" borderId="21" xfId="0" quotePrefix="1" applyFont="1" applyFill="1" applyBorder="1" applyAlignment="1" applyProtection="1">
      <alignment horizontal="center"/>
    </xf>
    <xf numFmtId="0" fontId="9" fillId="0" borderId="0" xfId="0" applyFont="1" applyFill="1" applyAlignment="1" applyProtection="1">
      <alignment vertical="center"/>
    </xf>
    <xf numFmtId="0" fontId="9" fillId="0" borderId="0" xfId="0" applyFont="1" applyFill="1" applyAlignment="1" applyProtection="1">
      <alignment horizontal="center" vertical="center" wrapText="1"/>
    </xf>
    <xf numFmtId="169" fontId="9" fillId="0" borderId="0" xfId="0" applyNumberFormat="1" applyFont="1" applyFill="1" applyAlignment="1" applyProtection="1">
      <alignment horizontal="left"/>
    </xf>
    <xf numFmtId="2" fontId="9" fillId="0" borderId="0" xfId="0" applyNumberFormat="1" applyFont="1" applyFill="1" applyAlignment="1" applyProtection="1">
      <alignment horizontal="center"/>
    </xf>
    <xf numFmtId="210" fontId="9" fillId="0" borderId="0" xfId="0" applyNumberFormat="1" applyFont="1" applyFill="1" applyAlignment="1" applyProtection="1">
      <alignment horizontal="center"/>
    </xf>
    <xf numFmtId="0" fontId="9" fillId="0" borderId="0" xfId="0" quotePrefix="1" applyFont="1" applyFill="1" applyAlignment="1" applyProtection="1">
      <alignment horizontal="center"/>
    </xf>
    <xf numFmtId="0" fontId="9" fillId="0" borderId="6" xfId="0" applyFont="1" applyFill="1" applyBorder="1" applyAlignment="1" applyProtection="1">
      <alignment horizontal="center"/>
    </xf>
    <xf numFmtId="0" fontId="9" fillId="0" borderId="21" xfId="0" quotePrefix="1"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6" xfId="0" applyFont="1" applyFill="1" applyBorder="1" applyAlignment="1" applyProtection="1">
      <alignment horizontal="center" vertical="center"/>
    </xf>
    <xf numFmtId="172" fontId="13" fillId="0" borderId="0" xfId="0" applyNumberFormat="1" applyFont="1" applyFill="1" applyAlignment="1" applyProtection="1">
      <alignment horizontal="left"/>
    </xf>
    <xf numFmtId="172" fontId="9" fillId="0" borderId="0" xfId="0" applyNumberFormat="1" applyFont="1" applyFill="1" applyAlignment="1" applyProtection="1">
      <alignment horizontal="left"/>
    </xf>
    <xf numFmtId="15" fontId="9" fillId="0" borderId="21" xfId="0" quotePrefix="1" applyNumberFormat="1" applyFont="1" applyFill="1" applyBorder="1" applyAlignment="1" applyProtection="1">
      <alignment horizontal="center"/>
    </xf>
    <xf numFmtId="172" fontId="9" fillId="0" borderId="0" xfId="0" applyNumberFormat="1" applyFont="1" applyFill="1" applyAlignment="1" applyProtection="1">
      <alignment horizontal="right" wrapText="1"/>
    </xf>
    <xf numFmtId="172" fontId="9" fillId="0" borderId="0" xfId="0" applyNumberFormat="1" applyFont="1" applyFill="1" applyAlignment="1" applyProtection="1">
      <alignment vertical="center"/>
    </xf>
    <xf numFmtId="172" fontId="9" fillId="0" borderId="0" xfId="0" applyNumberFormat="1" applyFont="1" applyFill="1" applyAlignment="1" applyProtection="1">
      <alignment horizontal="left" vertical="center"/>
    </xf>
    <xf numFmtId="172" fontId="9" fillId="0" borderId="0" xfId="0" applyNumberFormat="1" applyFont="1" applyFill="1" applyAlignment="1" applyProtection="1">
      <alignment horizontal="justify"/>
    </xf>
    <xf numFmtId="172" fontId="9" fillId="0" borderId="0" xfId="0" applyNumberFormat="1" applyFont="1" applyFill="1" applyAlignment="1" applyProtection="1">
      <alignment horizontal="center" vertical="center" wrapText="1"/>
    </xf>
    <xf numFmtId="0" fontId="9" fillId="0" borderId="6" xfId="0" quotePrefix="1" applyFont="1" applyFill="1" applyBorder="1" applyAlignment="1" applyProtection="1">
      <alignment horizontal="center"/>
    </xf>
    <xf numFmtId="0" fontId="9" fillId="0" borderId="0" xfId="0" quotePrefix="1" applyFont="1" applyFill="1" applyAlignment="1" applyProtection="1">
      <alignment horizontal="left"/>
    </xf>
    <xf numFmtId="167" fontId="9" fillId="0" borderId="0" xfId="502" applyFont="1" applyFill="1" applyBorder="1" applyAlignment="1"/>
    <xf numFmtId="171" fontId="9" fillId="0" borderId="0" xfId="0" applyNumberFormat="1" applyFont="1" applyAlignment="1">
      <alignment horizontal="center"/>
    </xf>
    <xf numFmtId="173" fontId="9" fillId="0" borderId="23" xfId="121" applyNumberFormat="1" applyFont="1" applyFill="1" applyBorder="1" applyAlignment="1"/>
    <xf numFmtId="39" fontId="13" fillId="0" borderId="0" xfId="2845" applyNumberFormat="1" applyFont="1"/>
    <xf numFmtId="39" fontId="13" fillId="0" borderId="0" xfId="2845" applyNumberFormat="1" applyFont="1" applyAlignment="1">
      <alignment horizontal="center"/>
    </xf>
    <xf numFmtId="39" fontId="9" fillId="0" borderId="0" xfId="2845" quotePrefix="1" applyNumberFormat="1" applyFont="1" applyAlignment="1">
      <alignment horizontal="left"/>
    </xf>
    <xf numFmtId="167" fontId="114" fillId="0" borderId="0" xfId="473" applyFont="1" applyFill="1" applyAlignment="1">
      <alignment horizontal="center"/>
    </xf>
    <xf numFmtId="167" fontId="114" fillId="0" borderId="0" xfId="160" applyFont="1" applyFill="1" applyAlignment="1">
      <alignment horizontal="center"/>
    </xf>
    <xf numFmtId="4" fontId="9" fillId="0" borderId="0" xfId="0" applyNumberFormat="1" applyFont="1" applyAlignment="1">
      <alignment horizontal="center"/>
    </xf>
    <xf numFmtId="4" fontId="9" fillId="0" borderId="0" xfId="0" applyNumberFormat="1" applyFont="1"/>
    <xf numFmtId="167" fontId="9" fillId="0" borderId="20" xfId="121" applyFont="1" applyFill="1" applyBorder="1" applyAlignment="1">
      <alignment horizontal="center"/>
    </xf>
    <xf numFmtId="39" fontId="9" fillId="0" borderId="0" xfId="160" applyNumberFormat="1" applyFont="1" applyFill="1" applyBorder="1" applyAlignment="1">
      <alignment horizontal="center"/>
    </xf>
    <xf numFmtId="167" fontId="9" fillId="0" borderId="23" xfId="121" applyFont="1" applyFill="1" applyBorder="1" applyAlignment="1">
      <alignment horizontal="center"/>
    </xf>
    <xf numFmtId="172" fontId="2" fillId="0" borderId="0" xfId="0" applyNumberFormat="1" applyFont="1" applyFill="1" applyAlignment="1" applyProtection="1">
      <alignment horizontal="center"/>
    </xf>
    <xf numFmtId="0" fontId="9" fillId="0" borderId="0" xfId="2849" applyFont="1"/>
    <xf numFmtId="171" fontId="106" fillId="0" borderId="0" xfId="0" applyNumberFormat="1" applyFont="1" applyFill="1"/>
    <xf numFmtId="171" fontId="106" fillId="0" borderId="0" xfId="473" applyNumberFormat="1" applyFont="1" applyFill="1" applyBorder="1"/>
    <xf numFmtId="167" fontId="106" fillId="0" borderId="0" xfId="121" applyFont="1" applyFill="1" applyBorder="1"/>
    <xf numFmtId="167" fontId="106" fillId="0" borderId="0" xfId="121" applyFont="1" applyFill="1"/>
    <xf numFmtId="210" fontId="100" fillId="0" borderId="0" xfId="2765" applyNumberFormat="1" applyFont="1" applyAlignment="1">
      <alignment horizontal="center"/>
    </xf>
    <xf numFmtId="0" fontId="106" fillId="0" borderId="0" xfId="2893" applyFont="1" applyFill="1" applyAlignment="1">
      <alignment horizontal="center"/>
    </xf>
    <xf numFmtId="0" fontId="106" fillId="0" borderId="0" xfId="2893" applyFont="1" applyFill="1" applyAlignment="1">
      <alignment horizontal="left"/>
    </xf>
    <xf numFmtId="0" fontId="106" fillId="0" borderId="0" xfId="2893" applyFont="1" applyFill="1"/>
    <xf numFmtId="167" fontId="9" fillId="0" borderId="0" xfId="121" applyFont="1" applyFill="1" applyBorder="1" applyAlignment="1">
      <alignment horizontal="right"/>
    </xf>
    <xf numFmtId="167" fontId="9" fillId="0" borderId="20" xfId="121" applyFont="1" applyFill="1" applyBorder="1" applyAlignment="1">
      <alignment horizontal="right"/>
    </xf>
    <xf numFmtId="40" fontId="2" fillId="0" borderId="0" xfId="0" applyNumberFormat="1" applyFont="1" applyFill="1" applyAlignment="1" applyProtection="1">
      <alignment horizontal="left"/>
    </xf>
    <xf numFmtId="40" fontId="2" fillId="0" borderId="0" xfId="0" applyNumberFormat="1" applyFont="1" applyFill="1" applyProtection="1"/>
    <xf numFmtId="171" fontId="9" fillId="0" borderId="0" xfId="2893" applyNumberFormat="1" applyFont="1" applyFill="1"/>
    <xf numFmtId="172" fontId="9" fillId="0" borderId="0" xfId="2893" applyNumberFormat="1" applyFont="1" applyFill="1" applyProtection="1"/>
    <xf numFmtId="0" fontId="106" fillId="0" borderId="0" xfId="0" quotePrefix="1" applyFont="1" applyFill="1" applyAlignment="1">
      <alignment horizontal="left"/>
    </xf>
    <xf numFmtId="0" fontId="106" fillId="0" borderId="0" xfId="0" quotePrefix="1" applyFont="1" applyFill="1"/>
    <xf numFmtId="0" fontId="9" fillId="0" borderId="0" xfId="0" quotePrefix="1" applyFont="1" applyFill="1" applyAlignment="1" applyProtection="1">
      <alignment horizontal="center" vertical="center"/>
    </xf>
    <xf numFmtId="15" fontId="9" fillId="0" borderId="6" xfId="0" quotePrefix="1" applyNumberFormat="1" applyFont="1" applyFill="1" applyBorder="1" applyAlignment="1" applyProtection="1">
      <alignment horizontal="center"/>
    </xf>
    <xf numFmtId="169" fontId="3" fillId="0" borderId="0" xfId="0" quotePrefix="1" applyNumberFormat="1" applyFont="1" applyFill="1" applyProtection="1"/>
    <xf numFmtId="0" fontId="106" fillId="0" borderId="6" xfId="2893" quotePrefix="1" applyFont="1" applyBorder="1" applyAlignment="1">
      <alignment horizontal="center"/>
    </xf>
    <xf numFmtId="214" fontId="9" fillId="0" borderId="0" xfId="191" quotePrefix="1" applyNumberFormat="1" applyFont="1" applyFill="1" applyBorder="1" applyAlignment="1"/>
    <xf numFmtId="39" fontId="9" fillId="0" borderId="0" xfId="3843" quotePrefix="1" applyNumberFormat="1" applyFont="1" applyAlignment="1">
      <alignment horizontal="center"/>
    </xf>
    <xf numFmtId="167" fontId="2" fillId="0" borderId="0" xfId="122" quotePrefix="1" applyFont="1" applyFill="1" applyAlignment="1">
      <alignment horizontal="center"/>
    </xf>
    <xf numFmtId="39" fontId="100" fillId="0" borderId="23" xfId="160" applyNumberFormat="1" applyFont="1" applyFill="1" applyBorder="1"/>
    <xf numFmtId="39" fontId="100" fillId="0" borderId="21" xfId="160" applyNumberFormat="1" applyFont="1" applyFill="1" applyBorder="1"/>
    <xf numFmtId="167" fontId="9" fillId="0" borderId="22" xfId="121" quotePrefix="1" applyFont="1" applyFill="1" applyBorder="1" applyAlignment="1"/>
    <xf numFmtId="167" fontId="9" fillId="0" borderId="0" xfId="191" quotePrefix="1" applyFont="1" applyFill="1" applyBorder="1" applyAlignment="1"/>
    <xf numFmtId="167" fontId="9" fillId="0" borderId="0" xfId="191" applyFont="1" applyFill="1"/>
    <xf numFmtId="15" fontId="9" fillId="0" borderId="0" xfId="0" quotePrefix="1" applyNumberFormat="1" applyFont="1"/>
    <xf numFmtId="167" fontId="100" fillId="0" borderId="0" xfId="121" applyFont="1" applyFill="1" applyBorder="1"/>
    <xf numFmtId="167" fontId="100" fillId="0" borderId="0" xfId="141" applyFont="1" applyFill="1"/>
    <xf numFmtId="215" fontId="100" fillId="0" borderId="0" xfId="141" applyNumberFormat="1" applyFont="1" applyFill="1"/>
    <xf numFmtId="167" fontId="100" fillId="0" borderId="0" xfId="2505" applyNumberFormat="1" applyFont="1" applyFill="1"/>
    <xf numFmtId="174" fontId="100" fillId="0" borderId="0" xfId="141" applyNumberFormat="1" applyFont="1" applyFill="1" applyBorder="1"/>
    <xf numFmtId="39" fontId="9" fillId="0" borderId="21" xfId="3813" applyNumberFormat="1" applyFont="1" applyBorder="1"/>
    <xf numFmtId="43" fontId="100" fillId="0" borderId="0" xfId="141" applyNumberFormat="1" applyFont="1" applyFill="1" applyBorder="1"/>
    <xf numFmtId="171" fontId="9" fillId="0" borderId="0" xfId="473" applyNumberFormat="1" applyFont="1" applyFill="1" applyAlignment="1"/>
    <xf numFmtId="168" fontId="9" fillId="0" borderId="0" xfId="473" applyNumberFormat="1" applyFont="1" applyFill="1" applyAlignment="1"/>
    <xf numFmtId="0" fontId="13" fillId="0" borderId="0" xfId="0" applyFont="1" applyFill="1" applyAlignment="1" applyProtection="1">
      <alignment vertical="center"/>
    </xf>
    <xf numFmtId="39" fontId="13" fillId="0" borderId="0" xfId="3842" applyFont="1"/>
    <xf numFmtId="39" fontId="9" fillId="0" borderId="0" xfId="2656" applyNumberFormat="1" applyFont="1"/>
    <xf numFmtId="169" fontId="9" fillId="0" borderId="0" xfId="0" applyNumberFormat="1" applyFont="1" applyFill="1" applyAlignment="1">
      <alignment vertical="center"/>
    </xf>
    <xf numFmtId="0" fontId="13" fillId="0" borderId="0" xfId="0" applyFont="1" applyFill="1" applyAlignment="1" applyProtection="1">
      <alignment horizontal="left"/>
    </xf>
    <xf numFmtId="0" fontId="9" fillId="0" borderId="6" xfId="0" quotePrefix="1" applyFont="1" applyFill="1" applyBorder="1" applyAlignment="1">
      <alignment horizontal="center"/>
    </xf>
    <xf numFmtId="0" fontId="13" fillId="0" borderId="0" xfId="0" applyFont="1"/>
    <xf numFmtId="0" fontId="2" fillId="0" borderId="0" xfId="0" applyFont="1" applyFill="1"/>
    <xf numFmtId="40" fontId="3" fillId="0" borderId="0" xfId="0" applyNumberFormat="1" applyFont="1" applyFill="1" applyAlignment="1" applyProtection="1">
      <alignment horizontal="left"/>
    </xf>
    <xf numFmtId="0" fontId="2" fillId="0" borderId="21" xfId="0" quotePrefix="1" applyFont="1" applyFill="1" applyBorder="1" applyAlignment="1" applyProtection="1">
      <alignment horizontal="center"/>
    </xf>
    <xf numFmtId="0" fontId="108" fillId="0" borderId="0" xfId="2893" applyFont="1" applyFill="1" applyProtection="1"/>
    <xf numFmtId="0" fontId="100" fillId="0" borderId="0" xfId="2893" applyFont="1" applyFill="1"/>
    <xf numFmtId="169" fontId="100" fillId="0" borderId="0" xfId="2893" applyNumberFormat="1" applyFont="1" applyFill="1" applyProtection="1"/>
    <xf numFmtId="0" fontId="2" fillId="0" borderId="0" xfId="2893" applyFont="1" applyFill="1"/>
    <xf numFmtId="0" fontId="9" fillId="0" borderId="0" xfId="2893" applyFont="1" applyFill="1" applyAlignment="1">
      <alignment horizontal="center" wrapText="1"/>
    </xf>
    <xf numFmtId="172" fontId="13" fillId="0" borderId="0" xfId="2893" applyNumberFormat="1" applyFont="1" applyFill="1" applyProtection="1"/>
    <xf numFmtId="0" fontId="9" fillId="0" borderId="0" xfId="2893" quotePrefix="1" applyFont="1" applyAlignment="1">
      <alignment horizontal="center"/>
    </xf>
    <xf numFmtId="0" fontId="100" fillId="0" borderId="0" xfId="2893" applyFont="1" applyAlignment="1">
      <alignment horizontal="center"/>
    </xf>
    <xf numFmtId="0" fontId="108" fillId="0" borderId="0" xfId="2893" applyFont="1" applyFill="1" applyAlignment="1" applyProtection="1">
      <alignment horizontal="center"/>
    </xf>
    <xf numFmtId="0" fontId="108" fillId="0" borderId="21" xfId="2893" applyFont="1" applyFill="1" applyBorder="1" applyAlignment="1" applyProtection="1">
      <alignment horizontal="center"/>
    </xf>
    <xf numFmtId="0" fontId="100" fillId="0" borderId="21" xfId="2893" applyFont="1" applyBorder="1" applyAlignment="1">
      <alignment horizontal="center"/>
    </xf>
    <xf numFmtId="0" fontId="100" fillId="0" borderId="0" xfId="2893" applyFont="1" applyFill="1" applyAlignment="1" applyProtection="1">
      <alignment horizontal="left"/>
    </xf>
    <xf numFmtId="0" fontId="114" fillId="0" borderId="0" xfId="2893" applyFont="1" applyAlignment="1">
      <alignment horizontal="center"/>
    </xf>
    <xf numFmtId="167" fontId="100" fillId="0" borderId="0" xfId="2893" applyNumberFormat="1" applyFont="1" applyAlignment="1">
      <alignment horizontal="center"/>
    </xf>
    <xf numFmtId="167" fontId="114" fillId="0" borderId="0" xfId="2893" applyNumberFormat="1" applyFont="1" applyAlignment="1">
      <alignment horizontal="center"/>
    </xf>
    <xf numFmtId="0" fontId="100" fillId="0" borderId="0" xfId="2893" applyFont="1" applyFill="1" applyAlignment="1">
      <alignment horizontal="left"/>
    </xf>
    <xf numFmtId="0" fontId="100" fillId="0" borderId="0" xfId="2893" applyFont="1"/>
    <xf numFmtId="39" fontId="100" fillId="0" borderId="0" xfId="2893" applyNumberFormat="1" applyFont="1"/>
    <xf numFmtId="169" fontId="9" fillId="0" borderId="0" xfId="0" quotePrefix="1" applyNumberFormat="1" applyFont="1" applyFill="1" applyProtection="1"/>
    <xf numFmtId="0" fontId="100" fillId="0" borderId="0" xfId="0" applyFont="1" applyAlignment="1">
      <alignment horizontal="center"/>
    </xf>
    <xf numFmtId="0" fontId="2" fillId="0" borderId="21" xfId="0" applyFont="1" applyFill="1" applyBorder="1" applyProtection="1"/>
    <xf numFmtId="0" fontId="100" fillId="0" borderId="21" xfId="0" applyFont="1" applyBorder="1" applyAlignment="1">
      <alignment horizontal="center"/>
    </xf>
    <xf numFmtId="0" fontId="9" fillId="0" borderId="21" xfId="0" applyFont="1" applyBorder="1" applyAlignment="1">
      <alignment horizontal="center"/>
    </xf>
    <xf numFmtId="0" fontId="100" fillId="0" borderId="21" xfId="160" quotePrefix="1" applyNumberFormat="1" applyFont="1" applyFill="1" applyBorder="1" applyAlignment="1">
      <alignment horizontal="center"/>
    </xf>
    <xf numFmtId="167" fontId="100" fillId="0" borderId="0" xfId="121" applyFont="1" applyFill="1" applyAlignment="1">
      <alignment horizontal="center"/>
    </xf>
    <xf numFmtId="167" fontId="100" fillId="0" borderId="0" xfId="160" applyFont="1" applyFill="1" applyAlignment="1">
      <alignment horizontal="right"/>
    </xf>
    <xf numFmtId="0" fontId="100" fillId="0" borderId="0" xfId="2765" applyFont="1" applyAlignment="1">
      <alignment horizontal="right"/>
    </xf>
    <xf numFmtId="167" fontId="100" fillId="0" borderId="0" xfId="160" applyFont="1" applyFill="1" applyBorder="1" applyAlignment="1">
      <alignment horizontal="right"/>
    </xf>
    <xf numFmtId="167" fontId="100" fillId="0" borderId="0" xfId="160" applyFont="1" applyFill="1" applyBorder="1" applyAlignment="1">
      <alignment horizontal="center"/>
    </xf>
    <xf numFmtId="167" fontId="100" fillId="0" borderId="0" xfId="160" applyFont="1" applyFill="1" applyBorder="1" applyAlignment="1"/>
    <xf numFmtId="167" fontId="9" fillId="0" borderId="0" xfId="160" quotePrefix="1" applyFont="1" applyFill="1" applyBorder="1" applyAlignment="1">
      <alignment horizontal="center"/>
    </xf>
    <xf numFmtId="216" fontId="9" fillId="0" borderId="0" xfId="160" quotePrefix="1" applyNumberFormat="1" applyFont="1" applyFill="1" applyAlignment="1">
      <alignment horizontal="center"/>
    </xf>
    <xf numFmtId="0" fontId="115" fillId="0" borderId="0" xfId="0" applyFont="1"/>
    <xf numFmtId="0" fontId="13" fillId="0" borderId="0" xfId="0" quotePrefix="1" applyFont="1" applyFill="1" applyAlignment="1">
      <alignment horizontal="left"/>
    </xf>
    <xf numFmtId="15" fontId="9" fillId="0" borderId="6" xfId="0" quotePrefix="1" applyNumberFormat="1" applyFont="1" applyFill="1" applyBorder="1" applyAlignment="1">
      <alignment horizontal="center" vertical="center"/>
    </xf>
    <xf numFmtId="39" fontId="9" fillId="0" borderId="21" xfId="160" applyNumberFormat="1" applyFont="1" applyFill="1" applyBorder="1" applyAlignment="1"/>
    <xf numFmtId="167" fontId="2" fillId="0" borderId="6" xfId="0" quotePrefix="1" applyNumberFormat="1" applyFont="1" applyFill="1" applyBorder="1" applyAlignment="1" applyProtection="1">
      <alignment horizontal="center"/>
    </xf>
    <xf numFmtId="217" fontId="9" fillId="0" borderId="0" xfId="121" applyNumberFormat="1" applyFont="1" applyFill="1" applyBorder="1"/>
    <xf numFmtId="213" fontId="9" fillId="0" borderId="0" xfId="121" quotePrefix="1" applyNumberFormat="1" applyFont="1" applyFill="1" applyBorder="1" applyAlignment="1"/>
    <xf numFmtId="213" fontId="9" fillId="0" borderId="21" xfId="473" applyNumberFormat="1" applyFont="1" applyFill="1" applyBorder="1"/>
    <xf numFmtId="168" fontId="9" fillId="0" borderId="0" xfId="0" applyNumberFormat="1" applyFont="1" applyAlignment="1">
      <alignment horizontal="right"/>
    </xf>
    <xf numFmtId="15" fontId="9" fillId="0" borderId="0" xfId="0" quotePrefix="1" applyNumberFormat="1" applyFont="1" applyAlignment="1">
      <alignment horizontal="center" vertical="center"/>
    </xf>
    <xf numFmtId="0" fontId="9" fillId="0" borderId="0" xfId="0" quotePrefix="1" applyFont="1" applyAlignment="1">
      <alignment horizontal="center" vertical="center"/>
    </xf>
    <xf numFmtId="208" fontId="9" fillId="0" borderId="0" xfId="121" applyNumberFormat="1" applyFont="1" applyFill="1"/>
    <xf numFmtId="39" fontId="9" fillId="0" borderId="21" xfId="473" applyNumberFormat="1" applyFont="1" applyFill="1" applyBorder="1"/>
    <xf numFmtId="15" fontId="9" fillId="0" borderId="0" xfId="473" quotePrefix="1" applyNumberFormat="1" applyFont="1" applyFill="1" applyBorder="1" applyAlignment="1">
      <alignment horizontal="center"/>
    </xf>
    <xf numFmtId="9" fontId="9" fillId="0" borderId="0" xfId="3818" applyFont="1" applyFill="1" applyBorder="1" applyAlignment="1">
      <alignment horizontal="center"/>
    </xf>
    <xf numFmtId="43" fontId="100" fillId="0" borderId="0" xfId="160" applyNumberFormat="1" applyFont="1" applyFill="1" applyBorder="1" applyAlignment="1">
      <alignment horizontal="center"/>
    </xf>
    <xf numFmtId="43" fontId="100" fillId="0" borderId="21" xfId="160" applyNumberFormat="1" applyFont="1" applyFill="1" applyBorder="1" applyAlignment="1">
      <alignment horizontal="center"/>
    </xf>
    <xf numFmtId="167" fontId="9" fillId="0" borderId="21" xfId="141" applyFont="1" applyFill="1" applyBorder="1" applyAlignment="1">
      <alignment horizontal="center"/>
    </xf>
    <xf numFmtId="0" fontId="102" fillId="0" borderId="0" xfId="0" applyFont="1" applyAlignment="1">
      <alignment horizontal="center"/>
    </xf>
    <xf numFmtId="0" fontId="9" fillId="0" borderId="0" xfId="2893" quotePrefix="1" applyFont="1"/>
    <xf numFmtId="37" fontId="9" fillId="0" borderId="0" xfId="2893" applyNumberFormat="1" applyFont="1"/>
    <xf numFmtId="0" fontId="9" fillId="0" borderId="0" xfId="2893" applyFont="1" applyFill="1" applyAlignment="1">
      <alignment vertical="center"/>
    </xf>
    <xf numFmtId="0" fontId="9" fillId="0" borderId="0" xfId="2893" applyFont="1" applyFill="1" applyAlignment="1">
      <alignment horizontal="center" vertical="center"/>
    </xf>
    <xf numFmtId="0" fontId="9" fillId="0" borderId="0" xfId="2893" applyFont="1" applyAlignment="1">
      <alignment vertical="center"/>
    </xf>
    <xf numFmtId="0" fontId="106" fillId="0" borderId="0" xfId="2893" quotePrefix="1" applyFont="1" applyAlignment="1">
      <alignment horizontal="center" vertical="center" wrapText="1"/>
    </xf>
    <xf numFmtId="10" fontId="9" fillId="0" borderId="0" xfId="2893" applyNumberFormat="1" applyFont="1" applyAlignment="1">
      <alignment horizontal="center" vertical="center" wrapText="1"/>
    </xf>
    <xf numFmtId="0" fontId="9" fillId="0" borderId="0" xfId="2893" applyFont="1" applyAlignment="1">
      <alignment horizontal="center" vertical="center"/>
    </xf>
    <xf numFmtId="0" fontId="106" fillId="0" borderId="0" xfId="2893" applyFont="1" applyAlignment="1">
      <alignment horizontal="center" vertical="center" wrapText="1"/>
    </xf>
    <xf numFmtId="171" fontId="13" fillId="0" borderId="0" xfId="2765" quotePrefix="1" applyNumberFormat="1" applyFont="1"/>
    <xf numFmtId="171" fontId="9" fillId="0" borderId="6" xfId="2765" applyNumberFormat="1" applyFont="1" applyBorder="1" applyAlignment="1">
      <alignment horizontal="center"/>
    </xf>
    <xf numFmtId="171" fontId="9" fillId="0" borderId="21" xfId="2765" quotePrefix="1" applyNumberFormat="1" applyFont="1" applyBorder="1" applyAlignment="1">
      <alignment horizontal="center"/>
    </xf>
    <xf numFmtId="39" fontId="100" fillId="0" borderId="0" xfId="160" applyNumberFormat="1" applyFont="1" applyFill="1" applyBorder="1"/>
    <xf numFmtId="0" fontId="9" fillId="0" borderId="6" xfId="2765" applyFont="1" applyBorder="1" applyAlignment="1">
      <alignment horizontal="center"/>
    </xf>
    <xf numFmtId="0" fontId="104" fillId="0" borderId="0" xfId="2893" applyFont="1" applyFill="1"/>
    <xf numFmtId="167" fontId="9" fillId="0" borderId="20" xfId="127" applyFont="1" applyFill="1" applyBorder="1"/>
    <xf numFmtId="0" fontId="109" fillId="0" borderId="0" xfId="2893" applyFont="1" applyFill="1"/>
    <xf numFmtId="39" fontId="117" fillId="0" borderId="0" xfId="0" quotePrefix="1" applyNumberFormat="1" applyFont="1" applyAlignment="1">
      <alignment horizontal="left"/>
    </xf>
    <xf numFmtId="39" fontId="117" fillId="0" borderId="0" xfId="0" quotePrefix="1" applyNumberFormat="1" applyFont="1" applyAlignment="1">
      <alignment horizontal="center"/>
    </xf>
    <xf numFmtId="39" fontId="117" fillId="0" borderId="0" xfId="0" applyNumberFormat="1" applyFont="1"/>
    <xf numFmtId="0" fontId="9" fillId="0" borderId="21" xfId="0" applyFont="1" applyBorder="1" applyAlignment="1">
      <alignment horizontal="center" vertical="center"/>
    </xf>
    <xf numFmtId="171" fontId="9" fillId="0" borderId="0" xfId="0" applyNumberFormat="1" applyFont="1" applyAlignment="1">
      <alignment horizontal="center" vertical="center"/>
    </xf>
    <xf numFmtId="214" fontId="9" fillId="0" borderId="20" xfId="191" quotePrefix="1" applyNumberFormat="1" applyFont="1" applyFill="1" applyBorder="1" applyAlignment="1"/>
    <xf numFmtId="171" fontId="9" fillId="0" borderId="0" xfId="0" applyNumberFormat="1" applyFont="1" applyAlignment="1">
      <alignment vertical="center"/>
    </xf>
    <xf numFmtId="171" fontId="13" fillId="0" borderId="0" xfId="0" applyNumberFormat="1" applyFont="1" applyAlignment="1">
      <alignment vertical="center"/>
    </xf>
    <xf numFmtId="167" fontId="9" fillId="0" borderId="0" xfId="121" applyFont="1" applyFill="1" applyBorder="1" applyAlignment="1">
      <alignment vertical="center"/>
    </xf>
    <xf numFmtId="171" fontId="9" fillId="0" borderId="0" xfId="473" applyNumberFormat="1" applyFont="1" applyFill="1" applyAlignment="1">
      <alignment vertical="center"/>
    </xf>
    <xf numFmtId="171" fontId="9" fillId="0" borderId="0" xfId="0" quotePrefix="1" applyNumberFormat="1" applyFont="1" applyAlignment="1">
      <alignment horizontal="left"/>
    </xf>
    <xf numFmtId="171" fontId="9" fillId="0" borderId="0" xfId="0" quotePrefix="1" applyNumberFormat="1" applyFont="1" applyAlignment="1">
      <alignment horizontal="center"/>
    </xf>
    <xf numFmtId="171" fontId="9" fillId="0" borderId="0" xfId="0" applyNumberFormat="1" applyFont="1" applyAlignment="1">
      <alignment horizontal="left"/>
    </xf>
    <xf numFmtId="39" fontId="13" fillId="0" borderId="0" xfId="0" quotePrefix="1" applyNumberFormat="1" applyFont="1"/>
    <xf numFmtId="39" fontId="13" fillId="0" borderId="0" xfId="0" applyNumberFormat="1" applyFont="1"/>
    <xf numFmtId="39" fontId="9" fillId="0" borderId="0" xfId="0" quotePrefix="1" applyNumberFormat="1" applyFont="1" applyAlignment="1">
      <alignment horizontal="left"/>
    </xf>
    <xf numFmtId="218" fontId="9" fillId="0" borderId="0" xfId="160" applyNumberFormat="1" applyFont="1" applyFill="1" applyBorder="1" applyAlignment="1">
      <alignment horizontal="center"/>
    </xf>
    <xf numFmtId="213" fontId="9" fillId="0" borderId="0" xfId="473" applyNumberFormat="1" applyFont="1" applyFill="1" applyBorder="1"/>
    <xf numFmtId="43" fontId="114" fillId="0" borderId="0" xfId="141" applyNumberFormat="1" applyFont="1" applyFill="1"/>
    <xf numFmtId="167" fontId="114" fillId="0" borderId="0" xfId="141" applyFont="1" applyFill="1" applyBorder="1"/>
    <xf numFmtId="0" fontId="106" fillId="0" borderId="0" xfId="0" quotePrefix="1" applyFont="1" applyAlignment="1">
      <alignment horizontal="center" vertical="center" wrapText="1"/>
    </xf>
    <xf numFmtId="171" fontId="9" fillId="0" borderId="21" xfId="0" applyNumberFormat="1" applyFont="1" applyFill="1" applyBorder="1" applyAlignment="1">
      <alignment horizontal="center" vertical="center"/>
    </xf>
    <xf numFmtId="213" fontId="9" fillId="0" borderId="20" xfId="473" applyNumberFormat="1" applyFont="1" applyFill="1" applyBorder="1"/>
    <xf numFmtId="39" fontId="9" fillId="0" borderId="0" xfId="0" applyNumberFormat="1" applyFont="1" applyFill="1" applyAlignment="1">
      <alignment wrapText="1"/>
    </xf>
    <xf numFmtId="0" fontId="2" fillId="0" borderId="0" xfId="0" quotePrefix="1" applyFont="1" applyFill="1" applyAlignment="1" applyProtection="1">
      <alignment horizontal="left"/>
    </xf>
    <xf numFmtId="169" fontId="2" fillId="0" borderId="21" xfId="0" applyNumberFormat="1" applyFont="1" applyFill="1" applyBorder="1" applyAlignment="1" applyProtection="1">
      <alignment horizontal="center"/>
    </xf>
    <xf numFmtId="0" fontId="13" fillId="0" borderId="0" xfId="0" quotePrefix="1" applyFont="1" applyFill="1"/>
    <xf numFmtId="168" fontId="9" fillId="0" borderId="0" xfId="127" applyNumberFormat="1" applyFont="1" applyFill="1" applyBorder="1" applyAlignment="1">
      <alignment horizontal="center"/>
    </xf>
    <xf numFmtId="167" fontId="9" fillId="0" borderId="22" xfId="2505" applyNumberFormat="1" applyFont="1" applyFill="1" applyBorder="1" applyAlignment="1">
      <alignment horizontal="center"/>
    </xf>
    <xf numFmtId="0" fontId="13" fillId="0" borderId="0" xfId="0" applyFont="1" applyAlignment="1">
      <alignment horizontal="left"/>
    </xf>
    <xf numFmtId="0" fontId="9" fillId="0" borderId="0" xfId="0" quotePrefix="1" applyFont="1" applyFill="1" applyAlignment="1">
      <alignment horizontal="right"/>
    </xf>
    <xf numFmtId="167" fontId="9" fillId="0" borderId="21" xfId="121" applyFont="1" applyFill="1" applyBorder="1" applyAlignment="1">
      <alignment vertical="center"/>
    </xf>
    <xf numFmtId="167" fontId="9" fillId="0" borderId="20" xfId="121" applyFont="1" applyFill="1" applyBorder="1" applyAlignment="1">
      <alignment vertical="center"/>
    </xf>
    <xf numFmtId="214" fontId="9" fillId="0" borderId="21" xfId="191" quotePrefix="1" applyNumberFormat="1" applyFont="1" applyFill="1" applyBorder="1" applyAlignment="1"/>
    <xf numFmtId="40" fontId="9" fillId="0" borderId="0" xfId="2893" applyNumberFormat="1" applyFont="1" applyFill="1" applyProtection="1"/>
    <xf numFmtId="0" fontId="100" fillId="0" borderId="21" xfId="2765" applyFont="1" applyBorder="1"/>
    <xf numFmtId="0" fontId="110" fillId="0" borderId="21" xfId="2765" applyFont="1" applyBorder="1"/>
    <xf numFmtId="171" fontId="13" fillId="0" borderId="0" xfId="0" applyNumberFormat="1" applyFont="1" applyAlignment="1">
      <alignment horizontal="left"/>
    </xf>
    <xf numFmtId="0" fontId="9" fillId="0" borderId="0" xfId="2893" quotePrefix="1" applyFont="1" applyFill="1" applyAlignment="1">
      <alignment horizontal="center" wrapText="1"/>
    </xf>
    <xf numFmtId="171" fontId="9" fillId="0" borderId="21" xfId="0" applyNumberFormat="1" applyFont="1" applyFill="1" applyBorder="1" applyAlignment="1">
      <alignment horizontal="center"/>
    </xf>
    <xf numFmtId="0" fontId="13" fillId="0" borderId="0" xfId="0" applyFont="1" applyFill="1" applyAlignment="1">
      <alignment horizontal="left"/>
    </xf>
    <xf numFmtId="171" fontId="9" fillId="0" borderId="21" xfId="0" quotePrefix="1" applyNumberFormat="1" applyFont="1" applyFill="1" applyBorder="1" applyAlignment="1">
      <alignment horizontal="center"/>
    </xf>
    <xf numFmtId="168" fontId="9" fillId="0" borderId="0" xfId="2765" applyNumberFormat="1" applyFont="1"/>
    <xf numFmtId="168" fontId="9" fillId="0" borderId="21" xfId="2765" applyNumberFormat="1" applyFont="1" applyBorder="1"/>
    <xf numFmtId="168" fontId="9" fillId="0" borderId="20" xfId="2765" applyNumberFormat="1" applyFont="1" applyBorder="1"/>
    <xf numFmtId="171" fontId="9" fillId="0" borderId="0" xfId="2765" applyNumberFormat="1" applyFont="1" applyAlignment="1">
      <alignment vertical="center"/>
    </xf>
    <xf numFmtId="0" fontId="100" fillId="0" borderId="21" xfId="2893" applyFont="1" applyFill="1" applyBorder="1" applyAlignment="1">
      <alignment horizontal="left"/>
    </xf>
    <xf numFmtId="9" fontId="9" fillId="0" borderId="0" xfId="0" applyNumberFormat="1" applyFont="1" applyAlignment="1">
      <alignment horizontal="center"/>
    </xf>
    <xf numFmtId="0" fontId="9" fillId="0" borderId="0" xfId="0" applyFont="1" applyAlignment="1">
      <alignment horizontal="left"/>
    </xf>
    <xf numFmtId="0" fontId="9" fillId="0" borderId="0" xfId="0" applyFont="1" applyAlignment="1">
      <alignment horizontal="right"/>
    </xf>
    <xf numFmtId="167" fontId="9" fillId="0" borderId="22" xfId="121" applyFont="1" applyFill="1" applyBorder="1" applyAlignment="1">
      <alignment vertical="center"/>
    </xf>
    <xf numFmtId="171" fontId="9" fillId="0" borderId="0" xfId="473" applyNumberFormat="1" applyFont="1" applyFill="1" applyBorder="1" applyAlignment="1">
      <alignment vertical="center"/>
    </xf>
    <xf numFmtId="168" fontId="9" fillId="0" borderId="0" xfId="121" applyNumberFormat="1" applyFont="1" applyFill="1" applyBorder="1"/>
    <xf numFmtId="168" fontId="9" fillId="0" borderId="0" xfId="121" applyNumberFormat="1" applyFont="1" applyFill="1"/>
    <xf numFmtId="168" fontId="106" fillId="0" borderId="0" xfId="473" applyNumberFormat="1" applyFont="1" applyFill="1" applyBorder="1"/>
    <xf numFmtId="168" fontId="106" fillId="0" borderId="0" xfId="121" applyNumberFormat="1" applyFont="1" applyFill="1"/>
    <xf numFmtId="0" fontId="109" fillId="0" borderId="0" xfId="0" applyFont="1"/>
    <xf numFmtId="39" fontId="9" fillId="0" borderId="0" xfId="2753" quotePrefix="1" applyNumberFormat="1" applyFont="1"/>
    <xf numFmtId="167" fontId="106" fillId="0" borderId="0" xfId="2893" applyNumberFormat="1" applyFont="1"/>
    <xf numFmtId="39" fontId="9" fillId="0" borderId="0" xfId="2893" applyNumberFormat="1" applyFont="1" applyFill="1" applyProtection="1"/>
    <xf numFmtId="171" fontId="9" fillId="0" borderId="0" xfId="2962" applyNumberFormat="1" applyFont="1"/>
    <xf numFmtId="167" fontId="9" fillId="0" borderId="20" xfId="2893" applyNumberFormat="1" applyFont="1" applyFill="1" applyBorder="1"/>
    <xf numFmtId="167" fontId="9" fillId="0" borderId="0" xfId="2893" applyNumberFormat="1" applyFont="1" applyFill="1"/>
    <xf numFmtId="0" fontId="13" fillId="0" borderId="0" xfId="2893" quotePrefix="1" applyFont="1" applyFill="1"/>
    <xf numFmtId="171" fontId="13" fillId="0" borderId="0" xfId="2962" applyNumberFormat="1" applyFont="1"/>
    <xf numFmtId="0" fontId="9" fillId="0" borderId="0" xfId="2893" quotePrefix="1" applyFont="1" applyFill="1" applyAlignment="1">
      <alignment horizontal="center"/>
    </xf>
    <xf numFmtId="15" fontId="9" fillId="0" borderId="6" xfId="2893" applyNumberFormat="1" applyFont="1" applyFill="1" applyBorder="1" applyAlignment="1">
      <alignment horizontal="center"/>
    </xf>
    <xf numFmtId="0" fontId="9" fillId="0" borderId="0" xfId="2893" applyFont="1" applyFill="1" applyAlignment="1">
      <alignment horizontal="left"/>
    </xf>
    <xf numFmtId="167" fontId="9" fillId="0" borderId="23" xfId="2893" applyNumberFormat="1" applyFont="1" applyFill="1" applyBorder="1"/>
    <xf numFmtId="168" fontId="9" fillId="0" borderId="0" xfId="2893" applyNumberFormat="1" applyFont="1" applyFill="1"/>
    <xf numFmtId="39" fontId="9" fillId="0" borderId="21" xfId="0" applyNumberFormat="1" applyFont="1" applyFill="1" applyBorder="1"/>
    <xf numFmtId="39" fontId="13" fillId="0" borderId="0" xfId="0" applyNumberFormat="1" applyFont="1" applyFill="1"/>
    <xf numFmtId="39" fontId="9" fillId="0" borderId="0" xfId="2753" applyNumberFormat="1" applyFont="1" applyAlignment="1">
      <alignment horizontal="left"/>
    </xf>
    <xf numFmtId="168" fontId="109" fillId="0" borderId="0" xfId="3814" applyNumberFormat="1" applyFont="1" applyAlignment="1">
      <alignment horizontal="center"/>
    </xf>
    <xf numFmtId="168" fontId="9" fillId="0" borderId="0" xfId="3814" applyNumberFormat="1" applyFont="1" applyAlignment="1">
      <alignment horizontal="center"/>
    </xf>
    <xf numFmtId="168" fontId="109" fillId="0" borderId="0" xfId="3814" applyNumberFormat="1" applyFont="1" applyAlignment="1">
      <alignment horizontal="left"/>
    </xf>
    <xf numFmtId="168" fontId="9" fillId="0" borderId="0" xfId="2730" applyNumberFormat="1" applyFont="1"/>
    <xf numFmtId="0" fontId="116" fillId="0" borderId="0" xfId="0" applyFont="1" applyFill="1"/>
    <xf numFmtId="168" fontId="9" fillId="0" borderId="21" xfId="3745" applyNumberFormat="1" applyFont="1" applyBorder="1"/>
    <xf numFmtId="0" fontId="9" fillId="0" borderId="0" xfId="2893" quotePrefix="1" applyFont="1" applyFill="1" applyAlignment="1">
      <alignment horizontal="left"/>
    </xf>
    <xf numFmtId="17" fontId="9" fillId="0" borderId="0" xfId="2893" quotePrefix="1" applyNumberFormat="1" applyFont="1" applyFill="1" applyAlignment="1">
      <alignment horizontal="left"/>
    </xf>
    <xf numFmtId="211" fontId="9" fillId="0" borderId="0" xfId="2765" applyNumberFormat="1" applyFont="1" applyAlignment="1">
      <alignment horizontal="left"/>
    </xf>
    <xf numFmtId="40" fontId="9" fillId="0" borderId="0" xfId="3814" applyNumberFormat="1" applyFont="1" applyAlignment="1">
      <alignment horizontal="center"/>
    </xf>
    <xf numFmtId="168" fontId="101" fillId="0" borderId="0" xfId="121" applyNumberFormat="1" applyFont="1" applyFill="1"/>
    <xf numFmtId="168" fontId="9" fillId="0" borderId="21" xfId="0" applyNumberFormat="1" applyFont="1" applyFill="1" applyBorder="1"/>
    <xf numFmtId="168" fontId="101" fillId="0" borderId="21" xfId="121" applyNumberFormat="1" applyFont="1" applyFill="1" applyBorder="1"/>
    <xf numFmtId="168" fontId="9" fillId="0" borderId="20" xfId="0" applyNumberFormat="1" applyFont="1" applyFill="1" applyBorder="1"/>
    <xf numFmtId="168" fontId="106" fillId="0" borderId="0" xfId="0" applyNumberFormat="1" applyFont="1" applyFill="1"/>
    <xf numFmtId="168" fontId="101" fillId="0" borderId="20" xfId="121" applyNumberFormat="1" applyFont="1" applyFill="1" applyBorder="1"/>
    <xf numFmtId="171" fontId="106" fillId="0" borderId="22" xfId="0" applyNumberFormat="1" applyFont="1" applyFill="1" applyBorder="1"/>
    <xf numFmtId="39" fontId="9" fillId="0" borderId="21" xfId="0" applyNumberFormat="1" applyFont="1" applyBorder="1"/>
    <xf numFmtId="0" fontId="106" fillId="0" borderId="0" xfId="0" applyFont="1" applyAlignment="1">
      <alignment horizontal="center" vertical="center" wrapText="1"/>
    </xf>
    <xf numFmtId="0" fontId="106" fillId="0" borderId="0" xfId="2765" quotePrefix="1" applyFont="1" applyAlignment="1">
      <alignment horizontal="center"/>
    </xf>
    <xf numFmtId="0" fontId="106" fillId="0" borderId="0" xfId="2765" applyFont="1" applyAlignment="1">
      <alignment horizontal="center"/>
    </xf>
    <xf numFmtId="0" fontId="106" fillId="0" borderId="0" xfId="2893" applyFont="1" applyAlignment="1">
      <alignment horizontal="center"/>
    </xf>
    <xf numFmtId="0" fontId="106" fillId="0" borderId="21" xfId="2765" applyFont="1" applyBorder="1" applyAlignment="1">
      <alignment horizontal="center"/>
    </xf>
    <xf numFmtId="0" fontId="106" fillId="0" borderId="21" xfId="2893" applyFont="1" applyBorder="1" applyAlignment="1">
      <alignment horizontal="center"/>
    </xf>
    <xf numFmtId="0" fontId="9" fillId="0" borderId="0" xfId="0" applyFont="1" applyFill="1" applyProtection="1"/>
    <xf numFmtId="0" fontId="9" fillId="0" borderId="21" xfId="0" applyFont="1" applyFill="1" applyBorder="1" applyAlignment="1" applyProtection="1">
      <alignment horizontal="center"/>
    </xf>
    <xf numFmtId="0" fontId="3" fillId="0" borderId="0" xfId="0" applyFont="1" applyFill="1" applyAlignment="1" applyProtection="1">
      <alignment horizontal="center"/>
    </xf>
    <xf numFmtId="0" fontId="9" fillId="0" borderId="0" xfId="0" applyFont="1" applyFill="1" applyAlignment="1" applyProtection="1">
      <alignment horizontal="center"/>
    </xf>
    <xf numFmtId="168" fontId="9" fillId="0" borderId="0" xfId="0" applyNumberFormat="1" applyFont="1" applyFill="1" applyAlignment="1" applyProtection="1">
      <alignment horizontal="left"/>
    </xf>
    <xf numFmtId="0" fontId="9" fillId="0" borderId="0" xfId="0" applyFont="1" applyFill="1" applyAlignment="1" applyProtection="1">
      <alignment horizontal="left"/>
    </xf>
    <xf numFmtId="0" fontId="9" fillId="0" borderId="0" xfId="0" quotePrefix="1" applyFont="1" applyFill="1" applyAlignment="1" applyProtection="1">
      <alignment horizontal="center"/>
    </xf>
    <xf numFmtId="0" fontId="13" fillId="0" borderId="0" xfId="0" applyFont="1" applyFill="1" applyAlignment="1" applyProtection="1">
      <alignment horizontal="left"/>
    </xf>
    <xf numFmtId="0" fontId="9" fillId="0" borderId="6" xfId="0" applyFont="1" applyFill="1" applyBorder="1" applyAlignment="1" applyProtection="1">
      <alignment horizontal="center"/>
    </xf>
    <xf numFmtId="171" fontId="9" fillId="0" borderId="21" xfId="0" applyNumberFormat="1" applyFont="1" applyFill="1" applyBorder="1" applyAlignment="1">
      <alignment horizontal="center"/>
    </xf>
    <xf numFmtId="171" fontId="9" fillId="0" borderId="21" xfId="0" applyNumberFormat="1" applyFont="1" applyFill="1" applyBorder="1" applyAlignment="1">
      <alignment horizontal="center" vertical="center"/>
    </xf>
    <xf numFmtId="0" fontId="2" fillId="0" borderId="6" xfId="0" applyFont="1" applyFill="1" applyBorder="1" applyAlignment="1" applyProtection="1">
      <alignment horizontal="center"/>
    </xf>
    <xf numFmtId="0" fontId="2" fillId="0" borderId="21" xfId="0" applyFont="1" applyFill="1" applyBorder="1" applyAlignment="1" applyProtection="1">
      <alignment horizontal="center"/>
    </xf>
    <xf numFmtId="0" fontId="9" fillId="0" borderId="21" xfId="0" applyFont="1" applyFill="1" applyBorder="1" applyAlignment="1">
      <alignment horizontal="center"/>
    </xf>
    <xf numFmtId="167" fontId="9" fillId="0" borderId="21" xfId="121" applyFont="1" applyFill="1" applyBorder="1" applyAlignment="1">
      <alignment horizontal="center"/>
    </xf>
    <xf numFmtId="171" fontId="9" fillId="0" borderId="0" xfId="0" applyNumberFormat="1" applyFont="1" applyFill="1" applyAlignment="1">
      <alignment horizontal="center"/>
    </xf>
    <xf numFmtId="171" fontId="9" fillId="0" borderId="6" xfId="0" applyNumberFormat="1" applyFont="1" applyFill="1" applyBorder="1" applyAlignment="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167" fontId="2" fillId="0" borderId="6" xfId="0" applyNumberFormat="1" applyFont="1" applyFill="1" applyBorder="1" applyAlignment="1" applyProtection="1">
      <alignment horizontal="center"/>
    </xf>
    <xf numFmtId="39" fontId="2" fillId="0" borderId="6" xfId="0" applyNumberFormat="1" applyFont="1" applyFill="1" applyBorder="1" applyAlignment="1" applyProtection="1">
      <alignment horizontal="center"/>
    </xf>
    <xf numFmtId="171" fontId="9" fillId="0" borderId="0" xfId="2765" quotePrefix="1" applyNumberFormat="1" applyFont="1" applyAlignment="1">
      <alignment horizontal="center"/>
    </xf>
    <xf numFmtId="171" fontId="9" fillId="0" borderId="21" xfId="2765" applyNumberFormat="1" applyFont="1" applyBorder="1" applyAlignment="1">
      <alignment horizontal="center"/>
    </xf>
    <xf numFmtId="171" fontId="9" fillId="0" borderId="6" xfId="2765" applyNumberFormat="1" applyFont="1" applyBorder="1" applyAlignment="1">
      <alignment horizontal="center"/>
    </xf>
    <xf numFmtId="39" fontId="9" fillId="0" borderId="6" xfId="473" applyNumberFormat="1" applyFont="1" applyFill="1" applyBorder="1" applyAlignment="1">
      <alignment horizontal="center"/>
    </xf>
    <xf numFmtId="0" fontId="108" fillId="0" borderId="21" xfId="2893" applyFont="1" applyFill="1" applyBorder="1" applyAlignment="1" applyProtection="1">
      <alignment horizontal="center"/>
    </xf>
    <xf numFmtId="0" fontId="108" fillId="0" borderId="0" xfId="2893" applyFont="1" applyFill="1" applyProtection="1"/>
    <xf numFmtId="0" fontId="100" fillId="0" borderId="21" xfId="2765" applyFont="1" applyBorder="1" applyAlignment="1">
      <alignment horizontal="center" vertical="center"/>
    </xf>
    <xf numFmtId="0" fontId="100" fillId="0" borderId="21" xfId="2893" applyFont="1" applyFill="1" applyBorder="1" applyAlignment="1">
      <alignment horizontal="center" vertical="center"/>
    </xf>
    <xf numFmtId="0" fontId="9" fillId="0" borderId="0" xfId="2765" applyFont="1" applyAlignment="1">
      <alignment horizontal="center"/>
    </xf>
    <xf numFmtId="0" fontId="110" fillId="0" borderId="21" xfId="2765" applyFont="1" applyBorder="1" applyAlignment="1">
      <alignment horizontal="center"/>
    </xf>
    <xf numFmtId="0" fontId="100" fillId="0" borderId="0" xfId="2765" applyFont="1" applyAlignment="1">
      <alignment horizontal="center" vertical="center"/>
    </xf>
    <xf numFmtId="0" fontId="100" fillId="0" borderId="0" xfId="2893" applyFont="1" applyFill="1" applyAlignment="1">
      <alignment horizontal="center" vertical="center"/>
    </xf>
    <xf numFmtId="15" fontId="9" fillId="0" borderId="21" xfId="0" quotePrefix="1" applyNumberFormat="1" applyFont="1" applyBorder="1" applyAlignment="1">
      <alignment horizontal="center" vertical="center"/>
    </xf>
    <xf numFmtId="0" fontId="9" fillId="0" borderId="21" xfId="0" applyFont="1" applyBorder="1" applyAlignment="1">
      <alignment horizontal="center" vertical="center"/>
    </xf>
    <xf numFmtId="0" fontId="100" fillId="0" borderId="0" xfId="0" applyFont="1" applyFill="1" applyAlignment="1">
      <alignment horizontal="center" vertical="center"/>
    </xf>
    <xf numFmtId="0" fontId="9" fillId="0" borderId="21" xfId="2765" applyFont="1" applyBorder="1" applyAlignment="1">
      <alignment horizontal="center"/>
    </xf>
    <xf numFmtId="0" fontId="9" fillId="0" borderId="0" xfId="2765" applyFont="1" applyAlignment="1">
      <alignment horizontal="center" wrapText="1"/>
    </xf>
    <xf numFmtId="0" fontId="9" fillId="0" borderId="22" xfId="2765" applyFont="1" applyBorder="1" applyAlignment="1">
      <alignment horizontal="center"/>
    </xf>
    <xf numFmtId="0" fontId="9" fillId="0" borderId="0" xfId="0" applyFont="1" applyFill="1" applyAlignment="1">
      <alignment horizontal="center" vertical="center"/>
    </xf>
    <xf numFmtId="0" fontId="100" fillId="0" borderId="22" xfId="2893" applyFont="1" applyFill="1" applyBorder="1" applyAlignment="1">
      <alignment horizontal="center" vertical="center"/>
    </xf>
    <xf numFmtId="0" fontId="9" fillId="0" borderId="21" xfId="2765" quotePrefix="1" applyFont="1" applyBorder="1" applyAlignment="1">
      <alignment horizontal="center"/>
    </xf>
    <xf numFmtId="0" fontId="9" fillId="0" borderId="21" xfId="2765" applyFont="1" applyBorder="1" applyAlignment="1">
      <alignment horizontal="center" vertical="center"/>
    </xf>
    <xf numFmtId="10" fontId="9" fillId="0" borderId="21" xfId="160" applyNumberFormat="1" applyFont="1" applyFill="1" applyBorder="1" applyAlignment="1">
      <alignment horizontal="center"/>
    </xf>
    <xf numFmtId="0" fontId="9" fillId="0" borderId="0" xfId="0" applyFont="1" applyFill="1" applyAlignment="1">
      <alignment horizontal="center"/>
    </xf>
    <xf numFmtId="10" fontId="9" fillId="0" borderId="21" xfId="0" applyNumberFormat="1" applyFont="1" applyFill="1" applyBorder="1" applyAlignment="1">
      <alignment horizontal="center"/>
    </xf>
    <xf numFmtId="37" fontId="9" fillId="0" borderId="0" xfId="0" applyNumberFormat="1" applyFont="1" applyFill="1" applyAlignment="1" applyProtection="1">
      <alignment horizontal="center"/>
    </xf>
    <xf numFmtId="0" fontId="9" fillId="0" borderId="21" xfId="2893" applyFont="1" applyFill="1" applyBorder="1" applyAlignment="1">
      <alignment horizontal="center"/>
    </xf>
    <xf numFmtId="0" fontId="2" fillId="0" borderId="21" xfId="2893" applyFont="1" applyFill="1" applyBorder="1" applyAlignment="1" applyProtection="1">
      <alignment horizontal="center"/>
    </xf>
    <xf numFmtId="0" fontId="9" fillId="0" borderId="0" xfId="2765" quotePrefix="1" applyFont="1" applyAlignment="1">
      <alignment horizontal="center"/>
    </xf>
    <xf numFmtId="10" fontId="9" fillId="0" borderId="21" xfId="2765" applyNumberFormat="1" applyFont="1" applyBorder="1" applyAlignment="1">
      <alignment horizontal="center" vertical="center"/>
    </xf>
    <xf numFmtId="172" fontId="9" fillId="0" borderId="21" xfId="2765" applyNumberFormat="1" applyFont="1" applyBorder="1" applyAlignment="1">
      <alignment horizontal="center" vertical="center"/>
    </xf>
    <xf numFmtId="4" fontId="9" fillId="0" borderId="0" xfId="0" applyNumberFormat="1" applyFont="1" applyAlignment="1">
      <alignment horizontal="center"/>
    </xf>
    <xf numFmtId="9" fontId="9" fillId="0" borderId="0" xfId="0" applyNumberFormat="1" applyFont="1" applyAlignment="1">
      <alignment horizontal="center"/>
    </xf>
    <xf numFmtId="0" fontId="9" fillId="0" borderId="0" xfId="0" applyFont="1" applyAlignment="1">
      <alignment horizontal="center"/>
    </xf>
    <xf numFmtId="10" fontId="9" fillId="0" borderId="21" xfId="0" applyNumberFormat="1" applyFont="1" applyBorder="1" applyAlignment="1">
      <alignment horizontal="center" vertical="center"/>
    </xf>
    <xf numFmtId="172" fontId="9" fillId="0" borderId="21" xfId="0" applyNumberFormat="1" applyFont="1" applyBorder="1" applyAlignment="1">
      <alignment horizontal="center" vertical="center"/>
    </xf>
    <xf numFmtId="0" fontId="9" fillId="0" borderId="22" xfId="0" applyFont="1" applyFill="1" applyBorder="1" applyProtection="1"/>
    <xf numFmtId="0" fontId="2" fillId="0" borderId="21" xfId="0" quotePrefix="1" applyFont="1" applyFill="1" applyBorder="1" applyAlignment="1" applyProtection="1">
      <alignment horizontal="center"/>
    </xf>
    <xf numFmtId="15" fontId="2" fillId="0" borderId="21" xfId="0" quotePrefix="1" applyNumberFormat="1" applyFont="1" applyFill="1" applyBorder="1" applyAlignment="1" applyProtection="1">
      <alignment horizontal="center"/>
    </xf>
    <xf numFmtId="0" fontId="2" fillId="0" borderId="21" xfId="0" applyFont="1" applyFill="1" applyBorder="1" applyAlignment="1" applyProtection="1">
      <alignment horizontal="center" vertical="center"/>
    </xf>
    <xf numFmtId="0" fontId="108" fillId="0" borderId="6" xfId="0" applyFont="1" applyFill="1" applyBorder="1" applyAlignment="1" applyProtection="1">
      <alignment horizontal="center"/>
    </xf>
    <xf numFmtId="0" fontId="108" fillId="0" borderId="21" xfId="0" applyFont="1" applyFill="1" applyBorder="1" applyAlignment="1" applyProtection="1">
      <alignment horizontal="center"/>
    </xf>
    <xf numFmtId="15" fontId="9" fillId="0" borderId="6" xfId="2765" quotePrefix="1" applyNumberFormat="1" applyFont="1" applyBorder="1" applyAlignment="1">
      <alignment horizontal="center"/>
    </xf>
    <xf numFmtId="0" fontId="9" fillId="0" borderId="6" xfId="2765" applyFont="1" applyBorder="1" applyAlignment="1">
      <alignment horizontal="center"/>
    </xf>
    <xf numFmtId="0" fontId="9" fillId="0" borderId="6" xfId="2765" quotePrefix="1" applyFont="1" applyBorder="1" applyAlignment="1">
      <alignment horizontal="center"/>
    </xf>
    <xf numFmtId="0" fontId="2" fillId="0" borderId="0" xfId="2893" applyFont="1" applyFill="1" applyAlignment="1" applyProtection="1">
      <alignment horizontal="center"/>
    </xf>
    <xf numFmtId="0" fontId="2" fillId="0" borderId="6" xfId="2893" applyFont="1" applyFill="1" applyBorder="1" applyAlignment="1" applyProtection="1">
      <alignment horizontal="center" wrapText="1"/>
    </xf>
    <xf numFmtId="0" fontId="2" fillId="0" borderId="6" xfId="2893" applyFont="1" applyFill="1" applyBorder="1" applyAlignment="1" applyProtection="1">
      <alignment horizontal="center"/>
    </xf>
    <xf numFmtId="0" fontId="2" fillId="0" borderId="21" xfId="2893" applyFont="1" applyFill="1" applyBorder="1" applyAlignment="1" applyProtection="1">
      <alignment horizontal="center" wrapText="1"/>
    </xf>
    <xf numFmtId="0" fontId="2" fillId="0" borderId="22" xfId="2893" applyFont="1" applyFill="1" applyBorder="1" applyAlignment="1" applyProtection="1">
      <alignment horizontal="center" vertical="center"/>
    </xf>
    <xf numFmtId="0" fontId="2" fillId="0" borderId="0" xfId="2893" applyFont="1" applyFill="1" applyAlignment="1" applyProtection="1">
      <alignment horizontal="center" vertical="center"/>
    </xf>
    <xf numFmtId="0" fontId="2" fillId="0" borderId="21" xfId="2893" applyFont="1" applyFill="1" applyBorder="1" applyAlignment="1" applyProtection="1">
      <alignment horizontal="center" vertical="center"/>
    </xf>
    <xf numFmtId="0" fontId="9" fillId="0" borderId="22" xfId="2893" applyFont="1" applyFill="1" applyBorder="1" applyAlignment="1">
      <alignment horizontal="center" vertical="center"/>
    </xf>
    <xf numFmtId="0" fontId="9" fillId="0" borderId="0" xfId="2893" applyFont="1" applyFill="1" applyAlignment="1">
      <alignment horizontal="center" vertical="center"/>
    </xf>
    <xf numFmtId="0" fontId="9" fillId="0" borderId="21" xfId="2893" applyFont="1" applyFill="1" applyBorder="1" applyAlignment="1">
      <alignment horizontal="center" vertical="center"/>
    </xf>
    <xf numFmtId="15" fontId="2" fillId="0" borderId="6" xfId="0" quotePrefix="1" applyNumberFormat="1" applyFont="1" applyFill="1" applyBorder="1" applyAlignment="1" applyProtection="1">
      <alignment horizontal="center" vertical="center"/>
    </xf>
    <xf numFmtId="0" fontId="2" fillId="0" borderId="6" xfId="0" applyFont="1" applyFill="1" applyBorder="1" applyAlignment="1" applyProtection="1">
      <alignment horizontal="center" vertical="center"/>
    </xf>
    <xf numFmtId="0" fontId="2" fillId="0" borderId="6" xfId="0" quotePrefix="1" applyFont="1" applyFill="1" applyBorder="1" applyAlignment="1" applyProtection="1">
      <alignment horizontal="center" vertical="center"/>
    </xf>
  </cellXfs>
  <cellStyles count="3844">
    <cellStyle name="0,0_x000d__x000a_NA_x000d__x000a_" xfId="1" xr:uid="{00000000-0005-0000-0000-000000000000}"/>
    <cellStyle name="0,0_x000d__x000a_NA_x000d__x000a_ 2" xfId="2" xr:uid="{00000000-0005-0000-0000-000001000000}"/>
    <cellStyle name="20% - Accent1 2" xfId="3" xr:uid="{00000000-0005-0000-0000-000002000000}"/>
    <cellStyle name="20% - Accent1 3" xfId="4" xr:uid="{00000000-0005-0000-0000-000003000000}"/>
    <cellStyle name="20% - Accent2 2" xfId="5" xr:uid="{00000000-0005-0000-0000-000004000000}"/>
    <cellStyle name="20% - Accent2 3" xfId="6" xr:uid="{00000000-0005-0000-0000-000005000000}"/>
    <cellStyle name="20% - Accent3 2" xfId="7" xr:uid="{00000000-0005-0000-0000-000006000000}"/>
    <cellStyle name="20% - Accent3 3" xfId="8" xr:uid="{00000000-0005-0000-0000-000007000000}"/>
    <cellStyle name="20% - Accent4 2" xfId="9" xr:uid="{00000000-0005-0000-0000-000008000000}"/>
    <cellStyle name="20% - Accent4 3" xfId="10" xr:uid="{00000000-0005-0000-0000-000009000000}"/>
    <cellStyle name="20% - Accent5 2" xfId="11" xr:uid="{00000000-0005-0000-0000-00000A000000}"/>
    <cellStyle name="20% - Accent5 3" xfId="12" xr:uid="{00000000-0005-0000-0000-00000B000000}"/>
    <cellStyle name="20% - Accent6 2" xfId="13" xr:uid="{00000000-0005-0000-0000-00000C000000}"/>
    <cellStyle name="20% - Accent6 3" xfId="14" xr:uid="{00000000-0005-0000-0000-00000D000000}"/>
    <cellStyle name="20% - ส่วนที่ถูกเน้น1 2" xfId="15" xr:uid="{00000000-0005-0000-0000-00000E000000}"/>
    <cellStyle name="20% - ส่วนที่ถูกเน้น1 2 2" xfId="16" xr:uid="{00000000-0005-0000-0000-00000F000000}"/>
    <cellStyle name="20% - ส่วนที่ถูกเน้น2 2" xfId="17" xr:uid="{00000000-0005-0000-0000-000010000000}"/>
    <cellStyle name="20% - ส่วนที่ถูกเน้น2 2 2" xfId="18" xr:uid="{00000000-0005-0000-0000-000011000000}"/>
    <cellStyle name="20% - ส่วนที่ถูกเน้น3 2" xfId="19" xr:uid="{00000000-0005-0000-0000-000012000000}"/>
    <cellStyle name="20% - ส่วนที่ถูกเน้น3 2 2" xfId="20" xr:uid="{00000000-0005-0000-0000-000013000000}"/>
    <cellStyle name="20% - ส่วนที่ถูกเน้น4 2" xfId="21" xr:uid="{00000000-0005-0000-0000-000014000000}"/>
    <cellStyle name="20% - ส่วนที่ถูกเน้น4 2 2" xfId="22" xr:uid="{00000000-0005-0000-0000-000015000000}"/>
    <cellStyle name="20% - ส่วนที่ถูกเน้น5 2" xfId="23" xr:uid="{00000000-0005-0000-0000-000016000000}"/>
    <cellStyle name="20% - ส่วนที่ถูกเน้น5 2 2" xfId="24" xr:uid="{00000000-0005-0000-0000-000017000000}"/>
    <cellStyle name="20% - ส่วนที่ถูกเน้น6 2" xfId="25" xr:uid="{00000000-0005-0000-0000-000018000000}"/>
    <cellStyle name="20% - ส่วนที่ถูกเน้น6 2 2" xfId="26" xr:uid="{00000000-0005-0000-0000-000019000000}"/>
    <cellStyle name="๒Wลว - Style1" xfId="27" xr:uid="{00000000-0005-0000-0000-00001A000000}"/>
    <cellStyle name="๒Wลว - Style2" xfId="28" xr:uid="{00000000-0005-0000-0000-00001B000000}"/>
    <cellStyle name="๒Wลว - Style3" xfId="29" xr:uid="{00000000-0005-0000-0000-00001C000000}"/>
    <cellStyle name="๒Wลว - Style4" xfId="30" xr:uid="{00000000-0005-0000-0000-00001D000000}"/>
    <cellStyle name="๒Wลว - Style5" xfId="31" xr:uid="{00000000-0005-0000-0000-00001E000000}"/>
    <cellStyle name="๒Wลว - Style6" xfId="32" xr:uid="{00000000-0005-0000-0000-00001F000000}"/>
    <cellStyle name="๒Wลว - Style7" xfId="33" xr:uid="{00000000-0005-0000-0000-000020000000}"/>
    <cellStyle name="๒Wลว - Style8" xfId="34" xr:uid="{00000000-0005-0000-0000-000021000000}"/>
    <cellStyle name="40% - Accent1 2" xfId="35" xr:uid="{00000000-0005-0000-0000-000022000000}"/>
    <cellStyle name="40% - Accent1 3" xfId="36" xr:uid="{00000000-0005-0000-0000-000023000000}"/>
    <cellStyle name="40% - Accent2 2" xfId="37" xr:uid="{00000000-0005-0000-0000-000024000000}"/>
    <cellStyle name="40% - Accent2 3" xfId="38" xr:uid="{00000000-0005-0000-0000-000025000000}"/>
    <cellStyle name="40% - Accent3 2" xfId="39" xr:uid="{00000000-0005-0000-0000-000026000000}"/>
    <cellStyle name="40% - Accent3 3" xfId="40" xr:uid="{00000000-0005-0000-0000-000027000000}"/>
    <cellStyle name="40% - Accent4 2" xfId="41" xr:uid="{00000000-0005-0000-0000-000028000000}"/>
    <cellStyle name="40% - Accent4 3" xfId="42" xr:uid="{00000000-0005-0000-0000-000029000000}"/>
    <cellStyle name="40% - Accent5 2" xfId="43" xr:uid="{00000000-0005-0000-0000-00002A000000}"/>
    <cellStyle name="40% - Accent5 3" xfId="44" xr:uid="{00000000-0005-0000-0000-00002B000000}"/>
    <cellStyle name="40% - Accent6 2" xfId="45" xr:uid="{00000000-0005-0000-0000-00002C000000}"/>
    <cellStyle name="40% - Accent6 3" xfId="46" xr:uid="{00000000-0005-0000-0000-00002D000000}"/>
    <cellStyle name="40% - ส่วนที่ถูกเน้น1 2" xfId="47" xr:uid="{00000000-0005-0000-0000-00002E000000}"/>
    <cellStyle name="40% - ส่วนที่ถูกเน้น1 2 2" xfId="48" xr:uid="{00000000-0005-0000-0000-00002F000000}"/>
    <cellStyle name="40% - ส่วนที่ถูกเน้น2 2" xfId="49" xr:uid="{00000000-0005-0000-0000-000030000000}"/>
    <cellStyle name="40% - ส่วนที่ถูกเน้น2 2 2" xfId="50" xr:uid="{00000000-0005-0000-0000-000031000000}"/>
    <cellStyle name="40% - ส่วนที่ถูกเน้น3 2" xfId="51" xr:uid="{00000000-0005-0000-0000-000032000000}"/>
    <cellStyle name="40% - ส่วนที่ถูกเน้น3 2 2" xfId="52" xr:uid="{00000000-0005-0000-0000-000033000000}"/>
    <cellStyle name="40% - ส่วนที่ถูกเน้น4 2" xfId="53" xr:uid="{00000000-0005-0000-0000-000034000000}"/>
    <cellStyle name="40% - ส่วนที่ถูกเน้น4 2 2" xfId="54" xr:uid="{00000000-0005-0000-0000-000035000000}"/>
    <cellStyle name="40% - ส่วนที่ถูกเน้น5 2" xfId="55" xr:uid="{00000000-0005-0000-0000-000036000000}"/>
    <cellStyle name="40% - ส่วนที่ถูกเน้น5 2 2" xfId="56" xr:uid="{00000000-0005-0000-0000-000037000000}"/>
    <cellStyle name="40% - ส่วนที่ถูกเน้น6 2" xfId="57" xr:uid="{00000000-0005-0000-0000-000038000000}"/>
    <cellStyle name="40% - ส่วนที่ถูกเน้น6 2 2" xfId="58" xr:uid="{00000000-0005-0000-0000-000039000000}"/>
    <cellStyle name="60% - Accent1 2" xfId="59" xr:uid="{00000000-0005-0000-0000-00003A000000}"/>
    <cellStyle name="60% - Accent1 3" xfId="60" xr:uid="{00000000-0005-0000-0000-00003B000000}"/>
    <cellStyle name="60% - Accent2 2" xfId="61" xr:uid="{00000000-0005-0000-0000-00003C000000}"/>
    <cellStyle name="60% - Accent2 3" xfId="62" xr:uid="{00000000-0005-0000-0000-00003D000000}"/>
    <cellStyle name="60% - Accent3 2" xfId="63" xr:uid="{00000000-0005-0000-0000-00003E000000}"/>
    <cellStyle name="60% - Accent3 3" xfId="64" xr:uid="{00000000-0005-0000-0000-00003F000000}"/>
    <cellStyle name="60% - Accent4 2" xfId="65" xr:uid="{00000000-0005-0000-0000-000040000000}"/>
    <cellStyle name="60% - Accent4 3" xfId="66" xr:uid="{00000000-0005-0000-0000-000041000000}"/>
    <cellStyle name="60% - Accent5 2" xfId="67" xr:uid="{00000000-0005-0000-0000-000042000000}"/>
    <cellStyle name="60% - Accent5 3" xfId="68" xr:uid="{00000000-0005-0000-0000-000043000000}"/>
    <cellStyle name="60% - Accent6 2" xfId="69" xr:uid="{00000000-0005-0000-0000-000044000000}"/>
    <cellStyle name="60% - Accent6 3" xfId="70" xr:uid="{00000000-0005-0000-0000-000045000000}"/>
    <cellStyle name="75" xfId="71" xr:uid="{00000000-0005-0000-0000-000046000000}"/>
    <cellStyle name="75 2" xfId="72" xr:uid="{00000000-0005-0000-0000-000047000000}"/>
    <cellStyle name="Accent1 - 20%" xfId="73" xr:uid="{00000000-0005-0000-0000-000048000000}"/>
    <cellStyle name="Accent1 - 40%" xfId="74" xr:uid="{00000000-0005-0000-0000-000049000000}"/>
    <cellStyle name="Accent1 - 60%" xfId="75" xr:uid="{00000000-0005-0000-0000-00004A000000}"/>
    <cellStyle name="Accent1 2" xfId="76" xr:uid="{00000000-0005-0000-0000-00004B000000}"/>
    <cellStyle name="Accent1 3" xfId="77" xr:uid="{00000000-0005-0000-0000-00004C000000}"/>
    <cellStyle name="Accent2 - 20%" xfId="78" xr:uid="{00000000-0005-0000-0000-00004D000000}"/>
    <cellStyle name="Accent2 - 40%" xfId="79" xr:uid="{00000000-0005-0000-0000-00004E000000}"/>
    <cellStyle name="Accent2 - 60%" xfId="80" xr:uid="{00000000-0005-0000-0000-00004F000000}"/>
    <cellStyle name="Accent2 2" xfId="81" xr:uid="{00000000-0005-0000-0000-000050000000}"/>
    <cellStyle name="Accent2 3" xfId="82" xr:uid="{00000000-0005-0000-0000-000051000000}"/>
    <cellStyle name="Accent3 - 20%" xfId="83" xr:uid="{00000000-0005-0000-0000-000052000000}"/>
    <cellStyle name="Accent3 - 40%" xfId="84" xr:uid="{00000000-0005-0000-0000-000053000000}"/>
    <cellStyle name="Accent3 - 60%" xfId="85" xr:uid="{00000000-0005-0000-0000-000054000000}"/>
    <cellStyle name="Accent3 2" xfId="86" xr:uid="{00000000-0005-0000-0000-000055000000}"/>
    <cellStyle name="Accent3 3" xfId="87" xr:uid="{00000000-0005-0000-0000-000056000000}"/>
    <cellStyle name="Accent4 - 20%" xfId="88" xr:uid="{00000000-0005-0000-0000-000057000000}"/>
    <cellStyle name="Accent4 - 40%" xfId="89" xr:uid="{00000000-0005-0000-0000-000058000000}"/>
    <cellStyle name="Accent4 - 60%" xfId="90" xr:uid="{00000000-0005-0000-0000-000059000000}"/>
    <cellStyle name="Accent4 2" xfId="91" xr:uid="{00000000-0005-0000-0000-00005A000000}"/>
    <cellStyle name="Accent4 3" xfId="92" xr:uid="{00000000-0005-0000-0000-00005B000000}"/>
    <cellStyle name="Accent5 - 20%" xfId="93" xr:uid="{00000000-0005-0000-0000-00005C000000}"/>
    <cellStyle name="Accent5 - 40%" xfId="94" xr:uid="{00000000-0005-0000-0000-00005D000000}"/>
    <cellStyle name="Accent5 - 60%" xfId="95" xr:uid="{00000000-0005-0000-0000-00005E000000}"/>
    <cellStyle name="Accent5 2" xfId="96" xr:uid="{00000000-0005-0000-0000-00005F000000}"/>
    <cellStyle name="Accent5 3" xfId="97" xr:uid="{00000000-0005-0000-0000-000060000000}"/>
    <cellStyle name="Accent6 - 20%" xfId="98" xr:uid="{00000000-0005-0000-0000-000061000000}"/>
    <cellStyle name="Accent6 - 40%" xfId="99" xr:uid="{00000000-0005-0000-0000-000062000000}"/>
    <cellStyle name="Accent6 - 60%" xfId="100" xr:uid="{00000000-0005-0000-0000-000063000000}"/>
    <cellStyle name="Accent6 2" xfId="101" xr:uid="{00000000-0005-0000-0000-000064000000}"/>
    <cellStyle name="Accent6 3" xfId="102" xr:uid="{00000000-0005-0000-0000-000065000000}"/>
    <cellStyle name="Bad 2" xfId="103" xr:uid="{00000000-0005-0000-0000-000066000000}"/>
    <cellStyle name="Bad 3" xfId="104" xr:uid="{00000000-0005-0000-0000-000067000000}"/>
    <cellStyle name="BOLDl" xfId="105" xr:uid="{00000000-0005-0000-0000-000068000000}"/>
    <cellStyle name="BOLDSH - Style1" xfId="106" xr:uid="{00000000-0005-0000-0000-000069000000}"/>
    <cellStyle name="Calc Currency (0)" xfId="107" xr:uid="{00000000-0005-0000-0000-00006A000000}"/>
    <cellStyle name="Calc Currency (2)" xfId="108" xr:uid="{00000000-0005-0000-0000-00006B000000}"/>
    <cellStyle name="Calc Percent (0)" xfId="109" xr:uid="{00000000-0005-0000-0000-00006C000000}"/>
    <cellStyle name="Calc Percent (1)" xfId="110" xr:uid="{00000000-0005-0000-0000-00006D000000}"/>
    <cellStyle name="Calc Percent (2)" xfId="111" xr:uid="{00000000-0005-0000-0000-00006E000000}"/>
    <cellStyle name="Calc Units (0)" xfId="112" xr:uid="{00000000-0005-0000-0000-00006F000000}"/>
    <cellStyle name="Calc Units (1)" xfId="113" xr:uid="{00000000-0005-0000-0000-000070000000}"/>
    <cellStyle name="Calc Units (2)" xfId="114" xr:uid="{00000000-0005-0000-0000-000071000000}"/>
    <cellStyle name="Calculation 2" xfId="115" xr:uid="{00000000-0005-0000-0000-000072000000}"/>
    <cellStyle name="Calculation 3" xfId="116" xr:uid="{00000000-0005-0000-0000-000073000000}"/>
    <cellStyle name="category" xfId="117" xr:uid="{00000000-0005-0000-0000-000074000000}"/>
    <cellStyle name="Check Cell 2" xfId="118" xr:uid="{00000000-0005-0000-0000-000075000000}"/>
    <cellStyle name="Check Cell 3" xfId="119" xr:uid="{00000000-0005-0000-0000-000076000000}"/>
    <cellStyle name="Comma" xfId="3841" builtinId="3"/>
    <cellStyle name="Comma [00]" xfId="120" xr:uid="{00000000-0005-0000-0000-000077000000}"/>
    <cellStyle name="Comma 10" xfId="121" xr:uid="{00000000-0005-0000-0000-000078000000}"/>
    <cellStyle name="Comma 10 2" xfId="122" xr:uid="{00000000-0005-0000-0000-000079000000}"/>
    <cellStyle name="Comma 10 2 2" xfId="123" xr:uid="{00000000-0005-0000-0000-00007A000000}"/>
    <cellStyle name="Comma 10 2 2 2" xfId="124" xr:uid="{00000000-0005-0000-0000-00007B000000}"/>
    <cellStyle name="Comma 10 2 2 2 2" xfId="125" xr:uid="{00000000-0005-0000-0000-00007C000000}"/>
    <cellStyle name="Comma 10 2 2 2 2 2" xfId="126" xr:uid="{00000000-0005-0000-0000-00007D000000}"/>
    <cellStyle name="Comma 10 2 2 2 2 2 2 2 4" xfId="127" xr:uid="{00000000-0005-0000-0000-00007E000000}"/>
    <cellStyle name="Comma 10 2 2 2 2 2 2 2 4 2" xfId="128" xr:uid="{00000000-0005-0000-0000-00007F000000}"/>
    <cellStyle name="Comma 10 2 2 2 2 2 2 2 4 2 2" xfId="129" xr:uid="{00000000-0005-0000-0000-000080000000}"/>
    <cellStyle name="Comma 10 2 2 2 2 2 2 2 4 3" xfId="130" xr:uid="{00000000-0005-0000-0000-000081000000}"/>
    <cellStyle name="Comma 10 2 2 2 2 2 2 2 4 3 2" xfId="131" xr:uid="{00000000-0005-0000-0000-000082000000}"/>
    <cellStyle name="Comma 10 2 2 2 2 2 2 2 4 4" xfId="132" xr:uid="{00000000-0005-0000-0000-000083000000}"/>
    <cellStyle name="Comma 10 2 2 2 2 2 2 2 4 4 2" xfId="133" xr:uid="{00000000-0005-0000-0000-000084000000}"/>
    <cellStyle name="Comma 10 2 2 2 2 2 2 2 4 5" xfId="134" xr:uid="{00000000-0005-0000-0000-000085000000}"/>
    <cellStyle name="Comma 10 2 2 2 2 2 2 2 4 6" xfId="135" xr:uid="{00000000-0005-0000-0000-000086000000}"/>
    <cellStyle name="Comma 10 2 2 2 2 2 3" xfId="136" xr:uid="{00000000-0005-0000-0000-000087000000}"/>
    <cellStyle name="Comma 10 2 2 2 3" xfId="137" xr:uid="{00000000-0005-0000-0000-000088000000}"/>
    <cellStyle name="Comma 10 2 2 2 3 2" xfId="138" xr:uid="{00000000-0005-0000-0000-000089000000}"/>
    <cellStyle name="Comma 10 2 2 2 4" xfId="139" xr:uid="{00000000-0005-0000-0000-00008A000000}"/>
    <cellStyle name="Comma 10 2 2 2 4 2" xfId="140" xr:uid="{00000000-0005-0000-0000-00008B000000}"/>
    <cellStyle name="Comma 10 2 2 2 5" xfId="141" xr:uid="{00000000-0005-0000-0000-00008C000000}"/>
    <cellStyle name="Comma 10 2 2 2 5 2" xfId="142" xr:uid="{00000000-0005-0000-0000-00008D000000}"/>
    <cellStyle name="Comma 10 2 2 2 5 2 2" xfId="143" xr:uid="{00000000-0005-0000-0000-00008E000000}"/>
    <cellStyle name="Comma 10 2 2 2 5 3" xfId="144" xr:uid="{00000000-0005-0000-0000-00008F000000}"/>
    <cellStyle name="Comma 10 2 2 2 5 3 2" xfId="145" xr:uid="{00000000-0005-0000-0000-000090000000}"/>
    <cellStyle name="Comma 10 2 2 2 5 4" xfId="146" xr:uid="{00000000-0005-0000-0000-000091000000}"/>
    <cellStyle name="Comma 10 2 2 2 5 4 2" xfId="147" xr:uid="{00000000-0005-0000-0000-000092000000}"/>
    <cellStyle name="Comma 10 2 2 2 5 5" xfId="148" xr:uid="{00000000-0005-0000-0000-000093000000}"/>
    <cellStyle name="Comma 10 2 2 2 5 6" xfId="149" xr:uid="{00000000-0005-0000-0000-000094000000}"/>
    <cellStyle name="Comma 10 2 2 2 6" xfId="150" xr:uid="{00000000-0005-0000-0000-000095000000}"/>
    <cellStyle name="Comma 10 2 2 2 7" xfId="151" xr:uid="{00000000-0005-0000-0000-000096000000}"/>
    <cellStyle name="Comma 10 2 2 3" xfId="152" xr:uid="{00000000-0005-0000-0000-000097000000}"/>
    <cellStyle name="Comma 10 2 2 3 2" xfId="153" xr:uid="{00000000-0005-0000-0000-000098000000}"/>
    <cellStyle name="Comma 10 2 3" xfId="154" xr:uid="{00000000-0005-0000-0000-000099000000}"/>
    <cellStyle name="Comma 10 2 3 2" xfId="155" xr:uid="{00000000-0005-0000-0000-00009A000000}"/>
    <cellStyle name="Comma 10 2 4" xfId="156" xr:uid="{00000000-0005-0000-0000-00009B000000}"/>
    <cellStyle name="Comma 10 2 4 2" xfId="157" xr:uid="{00000000-0005-0000-0000-00009C000000}"/>
    <cellStyle name="Comma 10 2 5" xfId="158" xr:uid="{00000000-0005-0000-0000-00009D000000}"/>
    <cellStyle name="Comma 10 2 5 2" xfId="159" xr:uid="{00000000-0005-0000-0000-00009E000000}"/>
    <cellStyle name="Comma 10 2 6" xfId="160" xr:uid="{00000000-0005-0000-0000-00009F000000}"/>
    <cellStyle name="Comma 10 2 6 2" xfId="161" xr:uid="{00000000-0005-0000-0000-0000A0000000}"/>
    <cellStyle name="Comma 10 2 6 2 2" xfId="162" xr:uid="{00000000-0005-0000-0000-0000A1000000}"/>
    <cellStyle name="Comma 10 2 6 3" xfId="163" xr:uid="{00000000-0005-0000-0000-0000A2000000}"/>
    <cellStyle name="Comma 10 2 6 3 2" xfId="164" xr:uid="{00000000-0005-0000-0000-0000A3000000}"/>
    <cellStyle name="Comma 10 2 6 4" xfId="165" xr:uid="{00000000-0005-0000-0000-0000A4000000}"/>
    <cellStyle name="Comma 10 2 6 4 2" xfId="166" xr:uid="{00000000-0005-0000-0000-0000A5000000}"/>
    <cellStyle name="Comma 10 2 6 5" xfId="167" xr:uid="{00000000-0005-0000-0000-0000A6000000}"/>
    <cellStyle name="Comma 10 2 6 6" xfId="168" xr:uid="{00000000-0005-0000-0000-0000A7000000}"/>
    <cellStyle name="Comma 10 2 7" xfId="169" xr:uid="{00000000-0005-0000-0000-0000A8000000}"/>
    <cellStyle name="Comma 10 2 8" xfId="170" xr:uid="{00000000-0005-0000-0000-0000A9000000}"/>
    <cellStyle name="Comma 10 3" xfId="171" xr:uid="{00000000-0005-0000-0000-0000AA000000}"/>
    <cellStyle name="Comma 10 3 2" xfId="172" xr:uid="{00000000-0005-0000-0000-0000AB000000}"/>
    <cellStyle name="Comma 10 3 2 2" xfId="173" xr:uid="{00000000-0005-0000-0000-0000AC000000}"/>
    <cellStyle name="Comma 10 3 2 2 2 2 2 2 2" xfId="174" xr:uid="{00000000-0005-0000-0000-0000AD000000}"/>
    <cellStyle name="Comma 10 3 2 2 2 2 2 2 2 2" xfId="175" xr:uid="{00000000-0005-0000-0000-0000AE000000}"/>
    <cellStyle name="Comma 10 3 2 2 2 2 2 2 2 2 2" xfId="176" xr:uid="{00000000-0005-0000-0000-0000AF000000}"/>
    <cellStyle name="Comma 10 3 2 2 2 2 2 2 2 3" xfId="177" xr:uid="{00000000-0005-0000-0000-0000B0000000}"/>
    <cellStyle name="Comma 10 3 2 2 2 2 2 2 2 3 2" xfId="178" xr:uid="{00000000-0005-0000-0000-0000B1000000}"/>
    <cellStyle name="Comma 10 3 2 2 2 2 2 2 2 4" xfId="179" xr:uid="{00000000-0005-0000-0000-0000B2000000}"/>
    <cellStyle name="Comma 10 3 2 2 2 2 2 2 2 4 2" xfId="180" xr:uid="{00000000-0005-0000-0000-0000B3000000}"/>
    <cellStyle name="Comma 10 3 2 2 2 2 2 2 2 5" xfId="181" xr:uid="{00000000-0005-0000-0000-0000B4000000}"/>
    <cellStyle name="Comma 10 3 2 2 2 2 2 2 2 6" xfId="182" xr:uid="{00000000-0005-0000-0000-0000B5000000}"/>
    <cellStyle name="Comma 10 3 3" xfId="183" xr:uid="{00000000-0005-0000-0000-0000B6000000}"/>
    <cellStyle name="Comma 10 3 3 2" xfId="184" xr:uid="{00000000-0005-0000-0000-0000B7000000}"/>
    <cellStyle name="Comma 10 3 4" xfId="185" xr:uid="{00000000-0005-0000-0000-0000B8000000}"/>
    <cellStyle name="Comma 10 3 4 2" xfId="186" xr:uid="{00000000-0005-0000-0000-0000B9000000}"/>
    <cellStyle name="Comma 10 3 5" xfId="187" xr:uid="{00000000-0005-0000-0000-0000BA000000}"/>
    <cellStyle name="Comma 10 3 6" xfId="188" xr:uid="{00000000-0005-0000-0000-0000BB000000}"/>
    <cellStyle name="Comma 10 4" xfId="189" xr:uid="{00000000-0005-0000-0000-0000BC000000}"/>
    <cellStyle name="Comma 10 4 2" xfId="190" xr:uid="{00000000-0005-0000-0000-0000BD000000}"/>
    <cellStyle name="Comma 10 4 2 2" xfId="191" xr:uid="{00000000-0005-0000-0000-0000BE000000}"/>
    <cellStyle name="Comma 10 4 3" xfId="192" xr:uid="{00000000-0005-0000-0000-0000BF000000}"/>
    <cellStyle name="Comma 10 4 3 2" xfId="193" xr:uid="{00000000-0005-0000-0000-0000C0000000}"/>
    <cellStyle name="Comma 10 4 4" xfId="194" xr:uid="{00000000-0005-0000-0000-0000C1000000}"/>
    <cellStyle name="Comma 10 4 4 2" xfId="195" xr:uid="{00000000-0005-0000-0000-0000C2000000}"/>
    <cellStyle name="Comma 10 4 5" xfId="196" xr:uid="{00000000-0005-0000-0000-0000C3000000}"/>
    <cellStyle name="Comma 10 4 6" xfId="197" xr:uid="{00000000-0005-0000-0000-0000C4000000}"/>
    <cellStyle name="Comma 10 5" xfId="198" xr:uid="{00000000-0005-0000-0000-0000C5000000}"/>
    <cellStyle name="Comma 10 5 2" xfId="199" xr:uid="{00000000-0005-0000-0000-0000C6000000}"/>
    <cellStyle name="Comma 10 6" xfId="200" xr:uid="{00000000-0005-0000-0000-0000C7000000}"/>
    <cellStyle name="Comma 10 6 2" xfId="201" xr:uid="{00000000-0005-0000-0000-0000C8000000}"/>
    <cellStyle name="Comma 10 7" xfId="202" xr:uid="{00000000-0005-0000-0000-0000C9000000}"/>
    <cellStyle name="Comma 10 7 2" xfId="203" xr:uid="{00000000-0005-0000-0000-0000CA000000}"/>
    <cellStyle name="Comma 10 8" xfId="204" xr:uid="{00000000-0005-0000-0000-0000CB000000}"/>
    <cellStyle name="Comma 10 9" xfId="205" xr:uid="{00000000-0005-0000-0000-0000CC000000}"/>
    <cellStyle name="Comma 103" xfId="206" xr:uid="{00000000-0005-0000-0000-0000CD000000}"/>
    <cellStyle name="Comma 103 2" xfId="207" xr:uid="{00000000-0005-0000-0000-0000CE000000}"/>
    <cellStyle name="Comma 105" xfId="208" xr:uid="{00000000-0005-0000-0000-0000CF000000}"/>
    <cellStyle name="Comma 105 2" xfId="209" xr:uid="{00000000-0005-0000-0000-0000D0000000}"/>
    <cellStyle name="Comma 109" xfId="210" xr:uid="{00000000-0005-0000-0000-0000D1000000}"/>
    <cellStyle name="Comma 109 2" xfId="211" xr:uid="{00000000-0005-0000-0000-0000D2000000}"/>
    <cellStyle name="Comma 11" xfId="212" xr:uid="{00000000-0005-0000-0000-0000D3000000}"/>
    <cellStyle name="Comma 11 2" xfId="213" xr:uid="{00000000-0005-0000-0000-0000D4000000}"/>
    <cellStyle name="Comma 11 2 2" xfId="214" xr:uid="{00000000-0005-0000-0000-0000D5000000}"/>
    <cellStyle name="Comma 11 2 2 2" xfId="215" xr:uid="{00000000-0005-0000-0000-0000D6000000}"/>
    <cellStyle name="Comma 11 2 2 2 2" xfId="216" xr:uid="{00000000-0005-0000-0000-0000D7000000}"/>
    <cellStyle name="Comma 11 2 2 3" xfId="217" xr:uid="{00000000-0005-0000-0000-0000D8000000}"/>
    <cellStyle name="Comma 11 2 2 3 2" xfId="218" xr:uid="{00000000-0005-0000-0000-0000D9000000}"/>
    <cellStyle name="Comma 11 2 2 4" xfId="219" xr:uid="{00000000-0005-0000-0000-0000DA000000}"/>
    <cellStyle name="Comma 11 2 2 4 2" xfId="220" xr:uid="{00000000-0005-0000-0000-0000DB000000}"/>
    <cellStyle name="Comma 11 2 2 5" xfId="221" xr:uid="{00000000-0005-0000-0000-0000DC000000}"/>
    <cellStyle name="Comma 11 2 2 6" xfId="222" xr:uid="{00000000-0005-0000-0000-0000DD000000}"/>
    <cellStyle name="Comma 11 2 3" xfId="223" xr:uid="{00000000-0005-0000-0000-0000DE000000}"/>
    <cellStyle name="Comma 11 2 3 2" xfId="224" xr:uid="{00000000-0005-0000-0000-0000DF000000}"/>
    <cellStyle name="Comma 11 2 4" xfId="225" xr:uid="{00000000-0005-0000-0000-0000E0000000}"/>
    <cellStyle name="Comma 11 2 4 2" xfId="226" xr:uid="{00000000-0005-0000-0000-0000E1000000}"/>
    <cellStyle name="Comma 11 2 5" xfId="227" xr:uid="{00000000-0005-0000-0000-0000E2000000}"/>
    <cellStyle name="Comma 11 2 5 2" xfId="228" xr:uid="{00000000-0005-0000-0000-0000E3000000}"/>
    <cellStyle name="Comma 11 2 6" xfId="229" xr:uid="{00000000-0005-0000-0000-0000E4000000}"/>
    <cellStyle name="Comma 11 2 7" xfId="230" xr:uid="{00000000-0005-0000-0000-0000E5000000}"/>
    <cellStyle name="Comma 11 3" xfId="231" xr:uid="{00000000-0005-0000-0000-0000E6000000}"/>
    <cellStyle name="Comma 11 3 2" xfId="232" xr:uid="{00000000-0005-0000-0000-0000E7000000}"/>
    <cellStyle name="Comma 11 3 2 2" xfId="233" xr:uid="{00000000-0005-0000-0000-0000E8000000}"/>
    <cellStyle name="Comma 11 3 3" xfId="234" xr:uid="{00000000-0005-0000-0000-0000E9000000}"/>
    <cellStyle name="Comma 11 3 3 2" xfId="235" xr:uid="{00000000-0005-0000-0000-0000EA000000}"/>
    <cellStyle name="Comma 11 3 4" xfId="236" xr:uid="{00000000-0005-0000-0000-0000EB000000}"/>
    <cellStyle name="Comma 11 3 4 2" xfId="237" xr:uid="{00000000-0005-0000-0000-0000EC000000}"/>
    <cellStyle name="Comma 11 3 5" xfId="238" xr:uid="{00000000-0005-0000-0000-0000ED000000}"/>
    <cellStyle name="Comma 11 3 6" xfId="239" xr:uid="{00000000-0005-0000-0000-0000EE000000}"/>
    <cellStyle name="Comma 11 4" xfId="240" xr:uid="{00000000-0005-0000-0000-0000EF000000}"/>
    <cellStyle name="Comma 11 4 2" xfId="241" xr:uid="{00000000-0005-0000-0000-0000F0000000}"/>
    <cellStyle name="Comma 11 4 2 2" xfId="242" xr:uid="{00000000-0005-0000-0000-0000F1000000}"/>
    <cellStyle name="Comma 11 4 3" xfId="243" xr:uid="{00000000-0005-0000-0000-0000F2000000}"/>
    <cellStyle name="Comma 11 4 3 2" xfId="244" xr:uid="{00000000-0005-0000-0000-0000F3000000}"/>
    <cellStyle name="Comma 11 4 4" xfId="245" xr:uid="{00000000-0005-0000-0000-0000F4000000}"/>
    <cellStyle name="Comma 11 4 4 2" xfId="246" xr:uid="{00000000-0005-0000-0000-0000F5000000}"/>
    <cellStyle name="Comma 11 4 5" xfId="247" xr:uid="{00000000-0005-0000-0000-0000F6000000}"/>
    <cellStyle name="Comma 11 4 6" xfId="248" xr:uid="{00000000-0005-0000-0000-0000F7000000}"/>
    <cellStyle name="Comma 11 5" xfId="249" xr:uid="{00000000-0005-0000-0000-0000F8000000}"/>
    <cellStyle name="Comma 11 5 2" xfId="250" xr:uid="{00000000-0005-0000-0000-0000F9000000}"/>
    <cellStyle name="Comma 11 5 2 2" xfId="251" xr:uid="{00000000-0005-0000-0000-0000FA000000}"/>
    <cellStyle name="Comma 11 5 3" xfId="252" xr:uid="{00000000-0005-0000-0000-0000FB000000}"/>
    <cellStyle name="Comma 11 5 3 2" xfId="253" xr:uid="{00000000-0005-0000-0000-0000FC000000}"/>
    <cellStyle name="Comma 11 5 4" xfId="254" xr:uid="{00000000-0005-0000-0000-0000FD000000}"/>
    <cellStyle name="Comma 11 5 4 2" xfId="255" xr:uid="{00000000-0005-0000-0000-0000FE000000}"/>
    <cellStyle name="Comma 11 5 5" xfId="256" xr:uid="{00000000-0005-0000-0000-0000FF000000}"/>
    <cellStyle name="Comma 11 5 6" xfId="257" xr:uid="{00000000-0005-0000-0000-000000010000}"/>
    <cellStyle name="Comma 11 8" xfId="258" xr:uid="{00000000-0005-0000-0000-000001010000}"/>
    <cellStyle name="Comma 11 8 2" xfId="259" xr:uid="{00000000-0005-0000-0000-000002010000}"/>
    <cellStyle name="Comma 11 8 2 2" xfId="260" xr:uid="{00000000-0005-0000-0000-000003010000}"/>
    <cellStyle name="Comma 11 8 3" xfId="261" xr:uid="{00000000-0005-0000-0000-000004010000}"/>
    <cellStyle name="Comma 12" xfId="262" xr:uid="{00000000-0005-0000-0000-000005010000}"/>
    <cellStyle name="Comma 12 2" xfId="263" xr:uid="{00000000-0005-0000-0000-000006010000}"/>
    <cellStyle name="Comma 12 2 2" xfId="264" xr:uid="{00000000-0005-0000-0000-000007010000}"/>
    <cellStyle name="Comma 12 2 2 2" xfId="265" xr:uid="{00000000-0005-0000-0000-000008010000}"/>
    <cellStyle name="Comma 12 2 2 2 2" xfId="266" xr:uid="{00000000-0005-0000-0000-000009010000}"/>
    <cellStyle name="Comma 12 2 2 3" xfId="267" xr:uid="{00000000-0005-0000-0000-00000A010000}"/>
    <cellStyle name="Comma 12 2 2 3 2" xfId="268" xr:uid="{00000000-0005-0000-0000-00000B010000}"/>
    <cellStyle name="Comma 12 2 2 4" xfId="269" xr:uid="{00000000-0005-0000-0000-00000C010000}"/>
    <cellStyle name="Comma 12 2 2 4 2" xfId="270" xr:uid="{00000000-0005-0000-0000-00000D010000}"/>
    <cellStyle name="Comma 12 2 2 5" xfId="271" xr:uid="{00000000-0005-0000-0000-00000E010000}"/>
    <cellStyle name="Comma 12 2 2 6" xfId="272" xr:uid="{00000000-0005-0000-0000-00000F010000}"/>
    <cellStyle name="Comma 12 3" xfId="273" xr:uid="{00000000-0005-0000-0000-000010010000}"/>
    <cellStyle name="Comma 12 3 2" xfId="274" xr:uid="{00000000-0005-0000-0000-000011010000}"/>
    <cellStyle name="Comma 12 3 2 2" xfId="275" xr:uid="{00000000-0005-0000-0000-000012010000}"/>
    <cellStyle name="Comma 12 3 3" xfId="276" xr:uid="{00000000-0005-0000-0000-000013010000}"/>
    <cellStyle name="Comma 12 3 3 2" xfId="277" xr:uid="{00000000-0005-0000-0000-000014010000}"/>
    <cellStyle name="Comma 12 3 4" xfId="278" xr:uid="{00000000-0005-0000-0000-000015010000}"/>
    <cellStyle name="Comma 12 3 4 2" xfId="279" xr:uid="{00000000-0005-0000-0000-000016010000}"/>
    <cellStyle name="Comma 12 3 5" xfId="280" xr:uid="{00000000-0005-0000-0000-000017010000}"/>
    <cellStyle name="Comma 12 3 6" xfId="281" xr:uid="{00000000-0005-0000-0000-000018010000}"/>
    <cellStyle name="Comma 12 4" xfId="282" xr:uid="{00000000-0005-0000-0000-000019010000}"/>
    <cellStyle name="Comma 12 4 2" xfId="283" xr:uid="{00000000-0005-0000-0000-00001A010000}"/>
    <cellStyle name="Comma 12 4 2 2" xfId="284" xr:uid="{00000000-0005-0000-0000-00001B010000}"/>
    <cellStyle name="Comma 12 4 3" xfId="285" xr:uid="{00000000-0005-0000-0000-00001C010000}"/>
    <cellStyle name="Comma 12 4 3 2" xfId="286" xr:uid="{00000000-0005-0000-0000-00001D010000}"/>
    <cellStyle name="Comma 12 4 4" xfId="287" xr:uid="{00000000-0005-0000-0000-00001E010000}"/>
    <cellStyle name="Comma 12 4 4 2" xfId="288" xr:uid="{00000000-0005-0000-0000-00001F010000}"/>
    <cellStyle name="Comma 12 4 5" xfId="289" xr:uid="{00000000-0005-0000-0000-000020010000}"/>
    <cellStyle name="Comma 12 4 6" xfId="290" xr:uid="{00000000-0005-0000-0000-000021010000}"/>
    <cellStyle name="Comma 12 5" xfId="291" xr:uid="{00000000-0005-0000-0000-000022010000}"/>
    <cellStyle name="Comma 12 5 2" xfId="292" xr:uid="{00000000-0005-0000-0000-000023010000}"/>
    <cellStyle name="Comma 12 5 2 2" xfId="293" xr:uid="{00000000-0005-0000-0000-000024010000}"/>
    <cellStyle name="Comma 12 5 3" xfId="294" xr:uid="{00000000-0005-0000-0000-000025010000}"/>
    <cellStyle name="Comma 12 5 3 2" xfId="295" xr:uid="{00000000-0005-0000-0000-000026010000}"/>
    <cellStyle name="Comma 12 5 4" xfId="296" xr:uid="{00000000-0005-0000-0000-000027010000}"/>
    <cellStyle name="Comma 12 5 4 2" xfId="297" xr:uid="{00000000-0005-0000-0000-000028010000}"/>
    <cellStyle name="Comma 12 5 5" xfId="298" xr:uid="{00000000-0005-0000-0000-000029010000}"/>
    <cellStyle name="Comma 12 5 6" xfId="299" xr:uid="{00000000-0005-0000-0000-00002A010000}"/>
    <cellStyle name="Comma 12_HH-2" xfId="300" xr:uid="{00000000-0005-0000-0000-00002B010000}"/>
    <cellStyle name="Comma 13" xfId="301" xr:uid="{00000000-0005-0000-0000-00002C010000}"/>
    <cellStyle name="Comma 13 2" xfId="302" xr:uid="{00000000-0005-0000-0000-00002D010000}"/>
    <cellStyle name="Comma 13 2 2" xfId="303" xr:uid="{00000000-0005-0000-0000-00002E010000}"/>
    <cellStyle name="Comma 13 2 2 2" xfId="304" xr:uid="{00000000-0005-0000-0000-00002F010000}"/>
    <cellStyle name="Comma 13 2 3" xfId="305" xr:uid="{00000000-0005-0000-0000-000030010000}"/>
    <cellStyle name="Comma 13 3" xfId="306" xr:uid="{00000000-0005-0000-0000-000031010000}"/>
    <cellStyle name="Comma 13 3 2" xfId="307" xr:uid="{00000000-0005-0000-0000-000032010000}"/>
    <cellStyle name="Comma 13 3 2 2" xfId="308" xr:uid="{00000000-0005-0000-0000-000033010000}"/>
    <cellStyle name="Comma 13 3 3" xfId="309" xr:uid="{00000000-0005-0000-0000-000034010000}"/>
    <cellStyle name="Comma 14" xfId="310" xr:uid="{00000000-0005-0000-0000-000035010000}"/>
    <cellStyle name="Comma 14 2" xfId="311" xr:uid="{00000000-0005-0000-0000-000036010000}"/>
    <cellStyle name="Comma 14 2 2" xfId="312" xr:uid="{00000000-0005-0000-0000-000037010000}"/>
    <cellStyle name="Comma 14 2 2 2" xfId="313" xr:uid="{00000000-0005-0000-0000-000038010000}"/>
    <cellStyle name="Comma 14 2 3" xfId="314" xr:uid="{00000000-0005-0000-0000-000039010000}"/>
    <cellStyle name="Comma 14 3" xfId="315" xr:uid="{00000000-0005-0000-0000-00003A010000}"/>
    <cellStyle name="Comma 14 3 2" xfId="316" xr:uid="{00000000-0005-0000-0000-00003B010000}"/>
    <cellStyle name="Comma 14 3 2 2" xfId="317" xr:uid="{00000000-0005-0000-0000-00003C010000}"/>
    <cellStyle name="Comma 14 3 3" xfId="318" xr:uid="{00000000-0005-0000-0000-00003D010000}"/>
    <cellStyle name="Comma 14 3 3 2" xfId="319" xr:uid="{00000000-0005-0000-0000-00003E010000}"/>
    <cellStyle name="Comma 14 3 4" xfId="320" xr:uid="{00000000-0005-0000-0000-00003F010000}"/>
    <cellStyle name="Comma 14 3 4 2" xfId="321" xr:uid="{00000000-0005-0000-0000-000040010000}"/>
    <cellStyle name="Comma 14 3 5" xfId="322" xr:uid="{00000000-0005-0000-0000-000041010000}"/>
    <cellStyle name="Comma 14 3 6" xfId="323" xr:uid="{00000000-0005-0000-0000-000042010000}"/>
    <cellStyle name="Comma 14 4" xfId="324" xr:uid="{00000000-0005-0000-0000-000043010000}"/>
    <cellStyle name="Comma 14 4 2" xfId="325" xr:uid="{00000000-0005-0000-0000-000044010000}"/>
    <cellStyle name="Comma 14 4 2 2" xfId="326" xr:uid="{00000000-0005-0000-0000-000045010000}"/>
    <cellStyle name="Comma 14 4 3" xfId="327" xr:uid="{00000000-0005-0000-0000-000046010000}"/>
    <cellStyle name="Comma 15" xfId="328" xr:uid="{00000000-0005-0000-0000-000047010000}"/>
    <cellStyle name="Comma 15 2" xfId="329" xr:uid="{00000000-0005-0000-0000-000048010000}"/>
    <cellStyle name="Comma 15 2 2" xfId="330" xr:uid="{00000000-0005-0000-0000-000049010000}"/>
    <cellStyle name="Comma 15 2 2 2" xfId="331" xr:uid="{00000000-0005-0000-0000-00004A010000}"/>
    <cellStyle name="Comma 15 2 3" xfId="332" xr:uid="{00000000-0005-0000-0000-00004B010000}"/>
    <cellStyle name="Comma 15 3" xfId="333" xr:uid="{00000000-0005-0000-0000-00004C010000}"/>
    <cellStyle name="Comma 15 3 2" xfId="334" xr:uid="{00000000-0005-0000-0000-00004D010000}"/>
    <cellStyle name="Comma 15 3 2 2" xfId="335" xr:uid="{00000000-0005-0000-0000-00004E010000}"/>
    <cellStyle name="Comma 15 3 3" xfId="336" xr:uid="{00000000-0005-0000-0000-00004F010000}"/>
    <cellStyle name="Comma 16" xfId="337" xr:uid="{00000000-0005-0000-0000-000050010000}"/>
    <cellStyle name="Comma 16 2" xfId="338" xr:uid="{00000000-0005-0000-0000-000051010000}"/>
    <cellStyle name="Comma 16 2 2" xfId="339" xr:uid="{00000000-0005-0000-0000-000052010000}"/>
    <cellStyle name="Comma 16 2 2 2" xfId="340" xr:uid="{00000000-0005-0000-0000-000053010000}"/>
    <cellStyle name="Comma 16 2 3" xfId="341" xr:uid="{00000000-0005-0000-0000-000054010000}"/>
    <cellStyle name="Comma 16 3" xfId="342" xr:uid="{00000000-0005-0000-0000-000055010000}"/>
    <cellStyle name="Comma 16 3 2" xfId="343" xr:uid="{00000000-0005-0000-0000-000056010000}"/>
    <cellStyle name="Comma 16 3 2 2" xfId="344" xr:uid="{00000000-0005-0000-0000-000057010000}"/>
    <cellStyle name="Comma 16 3 3" xfId="345" xr:uid="{00000000-0005-0000-0000-000058010000}"/>
    <cellStyle name="Comma 17" xfId="346" xr:uid="{00000000-0005-0000-0000-000059010000}"/>
    <cellStyle name="Comma 17 2" xfId="347" xr:uid="{00000000-0005-0000-0000-00005A010000}"/>
    <cellStyle name="Comma 17 2 2" xfId="348" xr:uid="{00000000-0005-0000-0000-00005B010000}"/>
    <cellStyle name="Comma 17 2 2 2" xfId="349" xr:uid="{00000000-0005-0000-0000-00005C010000}"/>
    <cellStyle name="Comma 17 2 3" xfId="350" xr:uid="{00000000-0005-0000-0000-00005D010000}"/>
    <cellStyle name="Comma 17 2 3 2" xfId="351" xr:uid="{00000000-0005-0000-0000-00005E010000}"/>
    <cellStyle name="Comma 17 2 4" xfId="352" xr:uid="{00000000-0005-0000-0000-00005F010000}"/>
    <cellStyle name="Comma 17 2 4 2" xfId="353" xr:uid="{00000000-0005-0000-0000-000060010000}"/>
    <cellStyle name="Comma 17 2 5" xfId="354" xr:uid="{00000000-0005-0000-0000-000061010000}"/>
    <cellStyle name="Comma 17 2 6" xfId="355" xr:uid="{00000000-0005-0000-0000-000062010000}"/>
    <cellStyle name="Comma 18" xfId="356" xr:uid="{00000000-0005-0000-0000-000063010000}"/>
    <cellStyle name="Comma 18 2" xfId="357" xr:uid="{00000000-0005-0000-0000-000064010000}"/>
    <cellStyle name="Comma 18 2 2" xfId="358" xr:uid="{00000000-0005-0000-0000-000065010000}"/>
    <cellStyle name="Comma 18 2 2 2" xfId="359" xr:uid="{00000000-0005-0000-0000-000066010000}"/>
    <cellStyle name="Comma 18 2 2 2 2" xfId="360" xr:uid="{00000000-0005-0000-0000-000067010000}"/>
    <cellStyle name="Comma 18 2 2 3" xfId="361" xr:uid="{00000000-0005-0000-0000-000068010000}"/>
    <cellStyle name="Comma 18 2 2 3 2" xfId="362" xr:uid="{00000000-0005-0000-0000-000069010000}"/>
    <cellStyle name="Comma 18 2 2 4" xfId="363" xr:uid="{00000000-0005-0000-0000-00006A010000}"/>
    <cellStyle name="Comma 18 2 2 4 2" xfId="364" xr:uid="{00000000-0005-0000-0000-00006B010000}"/>
    <cellStyle name="Comma 18 2 2 5" xfId="365" xr:uid="{00000000-0005-0000-0000-00006C010000}"/>
    <cellStyle name="Comma 18 2 2 6" xfId="366" xr:uid="{00000000-0005-0000-0000-00006D010000}"/>
    <cellStyle name="Comma 18 2 3" xfId="367" xr:uid="{00000000-0005-0000-0000-00006E010000}"/>
    <cellStyle name="Comma 18 2 3 2" xfId="368" xr:uid="{00000000-0005-0000-0000-00006F010000}"/>
    <cellStyle name="Comma 18 2 4" xfId="369" xr:uid="{00000000-0005-0000-0000-000070010000}"/>
    <cellStyle name="Comma 18 2 4 2" xfId="370" xr:uid="{00000000-0005-0000-0000-000071010000}"/>
    <cellStyle name="Comma 18 2 5" xfId="371" xr:uid="{00000000-0005-0000-0000-000072010000}"/>
    <cellStyle name="Comma 18 2 5 2" xfId="372" xr:uid="{00000000-0005-0000-0000-000073010000}"/>
    <cellStyle name="Comma 18 2 6" xfId="373" xr:uid="{00000000-0005-0000-0000-000074010000}"/>
    <cellStyle name="Comma 18 2 7" xfId="374" xr:uid="{00000000-0005-0000-0000-000075010000}"/>
    <cellStyle name="Comma 19" xfId="375" xr:uid="{00000000-0005-0000-0000-000076010000}"/>
    <cellStyle name="Comma 19 2" xfId="376" xr:uid="{00000000-0005-0000-0000-000077010000}"/>
    <cellStyle name="Comma 19 2 2" xfId="377" xr:uid="{00000000-0005-0000-0000-000078010000}"/>
    <cellStyle name="Comma 19 2 2 2" xfId="378" xr:uid="{00000000-0005-0000-0000-000079010000}"/>
    <cellStyle name="Comma 19 2 3" xfId="379" xr:uid="{00000000-0005-0000-0000-00007A010000}"/>
    <cellStyle name="Comma 19 2 3 2" xfId="380" xr:uid="{00000000-0005-0000-0000-00007B010000}"/>
    <cellStyle name="Comma 19 2 4" xfId="381" xr:uid="{00000000-0005-0000-0000-00007C010000}"/>
    <cellStyle name="Comma 19 2 4 2" xfId="382" xr:uid="{00000000-0005-0000-0000-00007D010000}"/>
    <cellStyle name="Comma 19 2 5" xfId="383" xr:uid="{00000000-0005-0000-0000-00007E010000}"/>
    <cellStyle name="Comma 19 2 6" xfId="384" xr:uid="{00000000-0005-0000-0000-00007F010000}"/>
    <cellStyle name="Comma 2" xfId="385" xr:uid="{00000000-0005-0000-0000-000080010000}"/>
    <cellStyle name="Comma 2 10" xfId="386" xr:uid="{00000000-0005-0000-0000-000081010000}"/>
    <cellStyle name="Comma 2 10 2" xfId="387" xr:uid="{00000000-0005-0000-0000-000082010000}"/>
    <cellStyle name="Comma 2 10 2 2" xfId="388" xr:uid="{00000000-0005-0000-0000-000083010000}"/>
    <cellStyle name="Comma 2 10 2 2 2" xfId="389" xr:uid="{00000000-0005-0000-0000-000084010000}"/>
    <cellStyle name="Comma 2 10 2 3" xfId="390" xr:uid="{00000000-0005-0000-0000-000085010000}"/>
    <cellStyle name="Comma 2 10 3" xfId="391" xr:uid="{00000000-0005-0000-0000-000086010000}"/>
    <cellStyle name="Comma 2 10 3 2" xfId="392" xr:uid="{00000000-0005-0000-0000-000087010000}"/>
    <cellStyle name="Comma 2 10 4" xfId="393" xr:uid="{00000000-0005-0000-0000-000088010000}"/>
    <cellStyle name="Comma 2 11" xfId="394" xr:uid="{00000000-0005-0000-0000-000089010000}"/>
    <cellStyle name="Comma 2 11 2" xfId="395" xr:uid="{00000000-0005-0000-0000-00008A010000}"/>
    <cellStyle name="Comma 2 11 2 2" xfId="396" xr:uid="{00000000-0005-0000-0000-00008B010000}"/>
    <cellStyle name="Comma 2 11 2 2 2" xfId="397" xr:uid="{00000000-0005-0000-0000-00008C010000}"/>
    <cellStyle name="Comma 2 11 2 3" xfId="398" xr:uid="{00000000-0005-0000-0000-00008D010000}"/>
    <cellStyle name="Comma 2 11 3" xfId="399" xr:uid="{00000000-0005-0000-0000-00008E010000}"/>
    <cellStyle name="Comma 2 11 3 2" xfId="400" xr:uid="{00000000-0005-0000-0000-00008F010000}"/>
    <cellStyle name="Comma 2 11 4" xfId="401" xr:uid="{00000000-0005-0000-0000-000090010000}"/>
    <cellStyle name="Comma 2 12" xfId="402" xr:uid="{00000000-0005-0000-0000-000091010000}"/>
    <cellStyle name="Comma 2 12 2" xfId="403" xr:uid="{00000000-0005-0000-0000-000092010000}"/>
    <cellStyle name="Comma 2 12 2 2" xfId="404" xr:uid="{00000000-0005-0000-0000-000093010000}"/>
    <cellStyle name="Comma 2 12 2 2 2" xfId="405" xr:uid="{00000000-0005-0000-0000-000094010000}"/>
    <cellStyle name="Comma 2 12 2 3" xfId="406" xr:uid="{00000000-0005-0000-0000-000095010000}"/>
    <cellStyle name="Comma 2 12 3" xfId="407" xr:uid="{00000000-0005-0000-0000-000096010000}"/>
    <cellStyle name="Comma 2 12 3 2" xfId="408" xr:uid="{00000000-0005-0000-0000-000097010000}"/>
    <cellStyle name="Comma 2 12 4" xfId="409" xr:uid="{00000000-0005-0000-0000-000098010000}"/>
    <cellStyle name="Comma 2 13" xfId="410" xr:uid="{00000000-0005-0000-0000-000099010000}"/>
    <cellStyle name="Comma 2 13 2" xfId="411" xr:uid="{00000000-0005-0000-0000-00009A010000}"/>
    <cellStyle name="Comma 2 13 2 2" xfId="412" xr:uid="{00000000-0005-0000-0000-00009B010000}"/>
    <cellStyle name="Comma 2 13 2 2 2" xfId="413" xr:uid="{00000000-0005-0000-0000-00009C010000}"/>
    <cellStyle name="Comma 2 13 2 3" xfId="414" xr:uid="{00000000-0005-0000-0000-00009D010000}"/>
    <cellStyle name="Comma 2 13 3" xfId="415" xr:uid="{00000000-0005-0000-0000-00009E010000}"/>
    <cellStyle name="Comma 2 13 3 2" xfId="416" xr:uid="{00000000-0005-0000-0000-00009F010000}"/>
    <cellStyle name="Comma 2 13 4" xfId="417" xr:uid="{00000000-0005-0000-0000-0000A0010000}"/>
    <cellStyle name="Comma 2 14" xfId="418" xr:uid="{00000000-0005-0000-0000-0000A1010000}"/>
    <cellStyle name="Comma 2 14 2" xfId="419" xr:uid="{00000000-0005-0000-0000-0000A2010000}"/>
    <cellStyle name="Comma 2 14 2 2" xfId="420" xr:uid="{00000000-0005-0000-0000-0000A3010000}"/>
    <cellStyle name="Comma 2 14 2 2 2" xfId="421" xr:uid="{00000000-0005-0000-0000-0000A4010000}"/>
    <cellStyle name="Comma 2 14 2 3" xfId="422" xr:uid="{00000000-0005-0000-0000-0000A5010000}"/>
    <cellStyle name="Comma 2 14 3" xfId="423" xr:uid="{00000000-0005-0000-0000-0000A6010000}"/>
    <cellStyle name="Comma 2 14 3 2" xfId="424" xr:uid="{00000000-0005-0000-0000-0000A7010000}"/>
    <cellStyle name="Comma 2 14 4" xfId="425" xr:uid="{00000000-0005-0000-0000-0000A8010000}"/>
    <cellStyle name="Comma 2 15" xfId="426" xr:uid="{00000000-0005-0000-0000-0000A9010000}"/>
    <cellStyle name="Comma 2 15 2" xfId="427" xr:uid="{00000000-0005-0000-0000-0000AA010000}"/>
    <cellStyle name="Comma 2 15 2 2" xfId="428" xr:uid="{00000000-0005-0000-0000-0000AB010000}"/>
    <cellStyle name="Comma 2 15 2 2 2" xfId="429" xr:uid="{00000000-0005-0000-0000-0000AC010000}"/>
    <cellStyle name="Comma 2 15 2 3" xfId="430" xr:uid="{00000000-0005-0000-0000-0000AD010000}"/>
    <cellStyle name="Comma 2 15 3" xfId="431" xr:uid="{00000000-0005-0000-0000-0000AE010000}"/>
    <cellStyle name="Comma 2 15 3 2" xfId="432" xr:uid="{00000000-0005-0000-0000-0000AF010000}"/>
    <cellStyle name="Comma 2 15 4" xfId="433" xr:uid="{00000000-0005-0000-0000-0000B0010000}"/>
    <cellStyle name="Comma 2 16" xfId="434" xr:uid="{00000000-0005-0000-0000-0000B1010000}"/>
    <cellStyle name="Comma 2 16 2" xfId="435" xr:uid="{00000000-0005-0000-0000-0000B2010000}"/>
    <cellStyle name="Comma 2 16 2 2" xfId="436" xr:uid="{00000000-0005-0000-0000-0000B3010000}"/>
    <cellStyle name="Comma 2 16 2 2 2" xfId="437" xr:uid="{00000000-0005-0000-0000-0000B4010000}"/>
    <cellStyle name="Comma 2 16 2 3" xfId="438" xr:uid="{00000000-0005-0000-0000-0000B5010000}"/>
    <cellStyle name="Comma 2 16 3" xfId="439" xr:uid="{00000000-0005-0000-0000-0000B6010000}"/>
    <cellStyle name="Comma 2 16 3 2" xfId="440" xr:uid="{00000000-0005-0000-0000-0000B7010000}"/>
    <cellStyle name="Comma 2 16 4" xfId="441" xr:uid="{00000000-0005-0000-0000-0000B8010000}"/>
    <cellStyle name="Comma 2 17" xfId="442" xr:uid="{00000000-0005-0000-0000-0000B9010000}"/>
    <cellStyle name="Comma 2 17 2" xfId="443" xr:uid="{00000000-0005-0000-0000-0000BA010000}"/>
    <cellStyle name="Comma 2 17 2 2" xfId="444" xr:uid="{00000000-0005-0000-0000-0000BB010000}"/>
    <cellStyle name="Comma 2 17 3" xfId="445" xr:uid="{00000000-0005-0000-0000-0000BC010000}"/>
    <cellStyle name="Comma 2 17 3 2" xfId="446" xr:uid="{00000000-0005-0000-0000-0000BD010000}"/>
    <cellStyle name="Comma 2 17 4" xfId="447" xr:uid="{00000000-0005-0000-0000-0000BE010000}"/>
    <cellStyle name="Comma 2 17 4 2" xfId="448" xr:uid="{00000000-0005-0000-0000-0000BF010000}"/>
    <cellStyle name="Comma 2 17 5" xfId="449" xr:uid="{00000000-0005-0000-0000-0000C0010000}"/>
    <cellStyle name="Comma 2 17 6" xfId="450" xr:uid="{00000000-0005-0000-0000-0000C1010000}"/>
    <cellStyle name="Comma 2 18" xfId="451" xr:uid="{00000000-0005-0000-0000-0000C2010000}"/>
    <cellStyle name="Comma 2 18 2" xfId="452" xr:uid="{00000000-0005-0000-0000-0000C3010000}"/>
    <cellStyle name="Comma 2 18 2 2" xfId="453" xr:uid="{00000000-0005-0000-0000-0000C4010000}"/>
    <cellStyle name="Comma 2 18 2 2 2" xfId="454" xr:uid="{00000000-0005-0000-0000-0000C5010000}"/>
    <cellStyle name="Comma 2 18 2 3" xfId="455" xr:uid="{00000000-0005-0000-0000-0000C6010000}"/>
    <cellStyle name="Comma 2 18 2 3 2" xfId="456" xr:uid="{00000000-0005-0000-0000-0000C7010000}"/>
    <cellStyle name="Comma 2 18 2 4" xfId="457" xr:uid="{00000000-0005-0000-0000-0000C8010000}"/>
    <cellStyle name="Comma 2 18 2 4 2" xfId="458" xr:uid="{00000000-0005-0000-0000-0000C9010000}"/>
    <cellStyle name="Comma 2 18 2 5" xfId="459" xr:uid="{00000000-0005-0000-0000-0000CA010000}"/>
    <cellStyle name="Comma 2 18 2 6" xfId="460" xr:uid="{00000000-0005-0000-0000-0000CB010000}"/>
    <cellStyle name="Comma 2 18 3" xfId="461" xr:uid="{00000000-0005-0000-0000-0000CC010000}"/>
    <cellStyle name="Comma 2 18 3 2" xfId="462" xr:uid="{00000000-0005-0000-0000-0000CD010000}"/>
    <cellStyle name="Comma 2 18 4" xfId="463" xr:uid="{00000000-0005-0000-0000-0000CE010000}"/>
    <cellStyle name="Comma 2 18 4 2" xfId="464" xr:uid="{00000000-0005-0000-0000-0000CF010000}"/>
    <cellStyle name="Comma 2 18 5" xfId="465" xr:uid="{00000000-0005-0000-0000-0000D0010000}"/>
    <cellStyle name="Comma 2 18 5 2" xfId="466" xr:uid="{00000000-0005-0000-0000-0000D1010000}"/>
    <cellStyle name="Comma 2 18 6" xfId="467" xr:uid="{00000000-0005-0000-0000-0000D2010000}"/>
    <cellStyle name="Comma 2 18 7" xfId="468" xr:uid="{00000000-0005-0000-0000-0000D3010000}"/>
    <cellStyle name="Comma 2 19" xfId="469" xr:uid="{00000000-0005-0000-0000-0000D4010000}"/>
    <cellStyle name="Comma 2 19 2" xfId="470" xr:uid="{00000000-0005-0000-0000-0000D5010000}"/>
    <cellStyle name="Comma 2 19 2 2" xfId="471" xr:uid="{00000000-0005-0000-0000-0000D6010000}"/>
    <cellStyle name="Comma 2 19 3" xfId="472" xr:uid="{00000000-0005-0000-0000-0000D7010000}"/>
    <cellStyle name="Comma 2 2" xfId="473" xr:uid="{00000000-0005-0000-0000-0000D8010000}"/>
    <cellStyle name="Comma 2 2 10" xfId="474" xr:uid="{00000000-0005-0000-0000-0000D9010000}"/>
    <cellStyle name="Comma 2 2 10 2" xfId="475" xr:uid="{00000000-0005-0000-0000-0000DA010000}"/>
    <cellStyle name="Comma 2 2 10 2 2" xfId="476" xr:uid="{00000000-0005-0000-0000-0000DB010000}"/>
    <cellStyle name="Comma 2 2 10 3" xfId="477" xr:uid="{00000000-0005-0000-0000-0000DC010000}"/>
    <cellStyle name="Comma 2 2 10 3 2" xfId="478" xr:uid="{00000000-0005-0000-0000-0000DD010000}"/>
    <cellStyle name="Comma 2 2 10 4" xfId="479" xr:uid="{00000000-0005-0000-0000-0000DE010000}"/>
    <cellStyle name="Comma 2 2 10 4 2" xfId="480" xr:uid="{00000000-0005-0000-0000-0000DF010000}"/>
    <cellStyle name="Comma 2 2 10 5" xfId="481" xr:uid="{00000000-0005-0000-0000-0000E0010000}"/>
    <cellStyle name="Comma 2 2 10 6" xfId="482" xr:uid="{00000000-0005-0000-0000-0000E1010000}"/>
    <cellStyle name="Comma 2 2 11" xfId="483" xr:uid="{00000000-0005-0000-0000-0000E2010000}"/>
    <cellStyle name="Comma 2 2 11 2" xfId="484" xr:uid="{00000000-0005-0000-0000-0000E3010000}"/>
    <cellStyle name="Comma 2 2 11 2 2" xfId="485" xr:uid="{00000000-0005-0000-0000-0000E4010000}"/>
    <cellStyle name="Comma 2 2 11 3" xfId="486" xr:uid="{00000000-0005-0000-0000-0000E5010000}"/>
    <cellStyle name="Comma 2 2 11 3 2" xfId="487" xr:uid="{00000000-0005-0000-0000-0000E6010000}"/>
    <cellStyle name="Comma 2 2 11 4" xfId="488" xr:uid="{00000000-0005-0000-0000-0000E7010000}"/>
    <cellStyle name="Comma 2 2 11 4 2" xfId="489" xr:uid="{00000000-0005-0000-0000-0000E8010000}"/>
    <cellStyle name="Comma 2 2 11 5" xfId="490" xr:uid="{00000000-0005-0000-0000-0000E9010000}"/>
    <cellStyle name="Comma 2 2 11 6" xfId="491" xr:uid="{00000000-0005-0000-0000-0000EA010000}"/>
    <cellStyle name="Comma 2 2 12" xfId="492" xr:uid="{00000000-0005-0000-0000-0000EB010000}"/>
    <cellStyle name="Comma 2 2 12 2" xfId="493" xr:uid="{00000000-0005-0000-0000-0000EC010000}"/>
    <cellStyle name="Comma 2 2 12 2 2" xfId="494" xr:uid="{00000000-0005-0000-0000-0000ED010000}"/>
    <cellStyle name="Comma 2 2 12 3" xfId="495" xr:uid="{00000000-0005-0000-0000-0000EE010000}"/>
    <cellStyle name="Comma 2 2 12 3 2" xfId="496" xr:uid="{00000000-0005-0000-0000-0000EF010000}"/>
    <cellStyle name="Comma 2 2 12 4" xfId="497" xr:uid="{00000000-0005-0000-0000-0000F0010000}"/>
    <cellStyle name="Comma 2 2 12 4 2" xfId="498" xr:uid="{00000000-0005-0000-0000-0000F1010000}"/>
    <cellStyle name="Comma 2 2 12 5" xfId="499" xr:uid="{00000000-0005-0000-0000-0000F2010000}"/>
    <cellStyle name="Comma 2 2 12 6" xfId="500" xr:uid="{00000000-0005-0000-0000-0000F3010000}"/>
    <cellStyle name="Comma 2 2 13" xfId="501" xr:uid="{00000000-0005-0000-0000-0000F4010000}"/>
    <cellStyle name="Comma 2 2 13 2" xfId="502" xr:uid="{00000000-0005-0000-0000-0000F5010000}"/>
    <cellStyle name="Comma 2 2 13 2 2" xfId="503" xr:uid="{00000000-0005-0000-0000-0000F6010000}"/>
    <cellStyle name="Comma 2 2 13 3" xfId="504" xr:uid="{00000000-0005-0000-0000-0000F7010000}"/>
    <cellStyle name="Comma 2 2 13 3 2" xfId="505" xr:uid="{00000000-0005-0000-0000-0000F8010000}"/>
    <cellStyle name="Comma 2 2 13 4" xfId="506" xr:uid="{00000000-0005-0000-0000-0000F9010000}"/>
    <cellStyle name="Comma 2 2 13 4 2" xfId="507" xr:uid="{00000000-0005-0000-0000-0000FA010000}"/>
    <cellStyle name="Comma 2 2 13 5" xfId="508" xr:uid="{00000000-0005-0000-0000-0000FB010000}"/>
    <cellStyle name="Comma 2 2 13 6" xfId="509" xr:uid="{00000000-0005-0000-0000-0000FC010000}"/>
    <cellStyle name="Comma 2 2 14" xfId="510" xr:uid="{00000000-0005-0000-0000-0000FD010000}"/>
    <cellStyle name="Comma 2 2 14 2" xfId="511" xr:uid="{00000000-0005-0000-0000-0000FE010000}"/>
    <cellStyle name="Comma 2 2 14 2 2" xfId="512" xr:uid="{00000000-0005-0000-0000-0000FF010000}"/>
    <cellStyle name="Comma 2 2 14 3" xfId="513" xr:uid="{00000000-0005-0000-0000-000000020000}"/>
    <cellStyle name="Comma 2 2 14 3 2" xfId="514" xr:uid="{00000000-0005-0000-0000-000001020000}"/>
    <cellStyle name="Comma 2 2 14 4" xfId="515" xr:uid="{00000000-0005-0000-0000-000002020000}"/>
    <cellStyle name="Comma 2 2 14 4 2" xfId="516" xr:uid="{00000000-0005-0000-0000-000003020000}"/>
    <cellStyle name="Comma 2 2 14 5" xfId="517" xr:uid="{00000000-0005-0000-0000-000004020000}"/>
    <cellStyle name="Comma 2 2 14 6" xfId="518" xr:uid="{00000000-0005-0000-0000-000005020000}"/>
    <cellStyle name="Comma 2 2 15" xfId="519" xr:uid="{00000000-0005-0000-0000-000006020000}"/>
    <cellStyle name="Comma 2 2 15 2" xfId="520" xr:uid="{00000000-0005-0000-0000-000007020000}"/>
    <cellStyle name="Comma 2 2 15 2 2" xfId="521" xr:uid="{00000000-0005-0000-0000-000008020000}"/>
    <cellStyle name="Comma 2 2 15 3" xfId="522" xr:uid="{00000000-0005-0000-0000-000009020000}"/>
    <cellStyle name="Comma 2 2 15 3 2" xfId="523" xr:uid="{00000000-0005-0000-0000-00000A020000}"/>
    <cellStyle name="Comma 2 2 15 4" xfId="524" xr:uid="{00000000-0005-0000-0000-00000B020000}"/>
    <cellStyle name="Comma 2 2 15 4 2" xfId="525" xr:uid="{00000000-0005-0000-0000-00000C020000}"/>
    <cellStyle name="Comma 2 2 15 5" xfId="526" xr:uid="{00000000-0005-0000-0000-00000D020000}"/>
    <cellStyle name="Comma 2 2 15 6" xfId="527" xr:uid="{00000000-0005-0000-0000-00000E020000}"/>
    <cellStyle name="Comma 2 2 16" xfId="528" xr:uid="{00000000-0005-0000-0000-00000F020000}"/>
    <cellStyle name="Comma 2 2 16 2" xfId="529" xr:uid="{00000000-0005-0000-0000-000010020000}"/>
    <cellStyle name="Comma 2 2 16 2 2" xfId="530" xr:uid="{00000000-0005-0000-0000-000011020000}"/>
    <cellStyle name="Comma 2 2 16 3" xfId="531" xr:uid="{00000000-0005-0000-0000-000012020000}"/>
    <cellStyle name="Comma 2 2 16 3 2" xfId="532" xr:uid="{00000000-0005-0000-0000-000013020000}"/>
    <cellStyle name="Comma 2 2 16 4" xfId="533" xr:uid="{00000000-0005-0000-0000-000014020000}"/>
    <cellStyle name="Comma 2 2 16 4 2" xfId="534" xr:uid="{00000000-0005-0000-0000-000015020000}"/>
    <cellStyle name="Comma 2 2 16 5" xfId="535" xr:uid="{00000000-0005-0000-0000-000016020000}"/>
    <cellStyle name="Comma 2 2 16 6" xfId="536" xr:uid="{00000000-0005-0000-0000-000017020000}"/>
    <cellStyle name="Comma 2 2 17" xfId="537" xr:uid="{00000000-0005-0000-0000-000018020000}"/>
    <cellStyle name="Comma 2 2 17 2" xfId="538" xr:uid="{00000000-0005-0000-0000-000019020000}"/>
    <cellStyle name="Comma 2 2 17 2 2" xfId="539" xr:uid="{00000000-0005-0000-0000-00001A020000}"/>
    <cellStyle name="Comma 2 2 17 3" xfId="540" xr:uid="{00000000-0005-0000-0000-00001B020000}"/>
    <cellStyle name="Comma 2 2 17 3 2" xfId="541" xr:uid="{00000000-0005-0000-0000-00001C020000}"/>
    <cellStyle name="Comma 2 2 17 4" xfId="542" xr:uid="{00000000-0005-0000-0000-00001D020000}"/>
    <cellStyle name="Comma 2 2 17 4 2" xfId="543" xr:uid="{00000000-0005-0000-0000-00001E020000}"/>
    <cellStyle name="Comma 2 2 17 5" xfId="544" xr:uid="{00000000-0005-0000-0000-00001F020000}"/>
    <cellStyle name="Comma 2 2 17 6" xfId="545" xr:uid="{00000000-0005-0000-0000-000020020000}"/>
    <cellStyle name="Comma 2 2 18" xfId="546" xr:uid="{00000000-0005-0000-0000-000021020000}"/>
    <cellStyle name="Comma 2 2 18 2" xfId="547" xr:uid="{00000000-0005-0000-0000-000022020000}"/>
    <cellStyle name="Comma 2 2 18 2 2" xfId="548" xr:uid="{00000000-0005-0000-0000-000023020000}"/>
    <cellStyle name="Comma 2 2 18 3" xfId="549" xr:uid="{00000000-0005-0000-0000-000024020000}"/>
    <cellStyle name="Comma 2 2 18 3 2" xfId="550" xr:uid="{00000000-0005-0000-0000-000025020000}"/>
    <cellStyle name="Comma 2 2 18 4" xfId="551" xr:uid="{00000000-0005-0000-0000-000026020000}"/>
    <cellStyle name="Comma 2 2 18 4 2" xfId="552" xr:uid="{00000000-0005-0000-0000-000027020000}"/>
    <cellStyle name="Comma 2 2 18 5" xfId="553" xr:uid="{00000000-0005-0000-0000-000028020000}"/>
    <cellStyle name="Comma 2 2 18 6" xfId="554" xr:uid="{00000000-0005-0000-0000-000029020000}"/>
    <cellStyle name="Comma 2 2 19" xfId="555" xr:uid="{00000000-0005-0000-0000-00002A020000}"/>
    <cellStyle name="Comma 2 2 19 2" xfId="556" xr:uid="{00000000-0005-0000-0000-00002B020000}"/>
    <cellStyle name="Comma 2 2 19 2 2" xfId="557" xr:uid="{00000000-0005-0000-0000-00002C020000}"/>
    <cellStyle name="Comma 2 2 19 3" xfId="558" xr:uid="{00000000-0005-0000-0000-00002D020000}"/>
    <cellStyle name="Comma 2 2 19 3 2" xfId="559" xr:uid="{00000000-0005-0000-0000-00002E020000}"/>
    <cellStyle name="Comma 2 2 19 4" xfId="560" xr:uid="{00000000-0005-0000-0000-00002F020000}"/>
    <cellStyle name="Comma 2 2 19 4 2" xfId="561" xr:uid="{00000000-0005-0000-0000-000030020000}"/>
    <cellStyle name="Comma 2 2 19 5" xfId="562" xr:uid="{00000000-0005-0000-0000-000031020000}"/>
    <cellStyle name="Comma 2 2 19 6" xfId="563" xr:uid="{00000000-0005-0000-0000-000032020000}"/>
    <cellStyle name="Comma 2 2 2" xfId="564" xr:uid="{00000000-0005-0000-0000-000033020000}"/>
    <cellStyle name="Comma 2 2 2 2" xfId="565" xr:uid="{00000000-0005-0000-0000-000034020000}"/>
    <cellStyle name="Comma 2 2 2 2 2" xfId="566" xr:uid="{00000000-0005-0000-0000-000035020000}"/>
    <cellStyle name="Comma 2 2 2 2 2 2" xfId="567" xr:uid="{00000000-0005-0000-0000-000036020000}"/>
    <cellStyle name="Comma 2 2 2 2 3" xfId="568" xr:uid="{00000000-0005-0000-0000-000037020000}"/>
    <cellStyle name="Comma 2 2 2 2 3 2" xfId="569" xr:uid="{00000000-0005-0000-0000-000038020000}"/>
    <cellStyle name="Comma 2 2 2 2 4" xfId="570" xr:uid="{00000000-0005-0000-0000-000039020000}"/>
    <cellStyle name="Comma 2 2 2 2 4 2" xfId="571" xr:uid="{00000000-0005-0000-0000-00003A020000}"/>
    <cellStyle name="Comma 2 2 2 2 5" xfId="572" xr:uid="{00000000-0005-0000-0000-00003B020000}"/>
    <cellStyle name="Comma 2 2 2 2 6" xfId="573" xr:uid="{00000000-0005-0000-0000-00003C020000}"/>
    <cellStyle name="Comma 2 2 2 3" xfId="574" xr:uid="{00000000-0005-0000-0000-00003D020000}"/>
    <cellStyle name="Comma 2 2 2 4" xfId="575" xr:uid="{00000000-0005-0000-0000-00003E020000}"/>
    <cellStyle name="Comma 2 2 2 4 2" xfId="576" xr:uid="{00000000-0005-0000-0000-00003F020000}"/>
    <cellStyle name="Comma 2 2 2 5" xfId="577" xr:uid="{00000000-0005-0000-0000-000040020000}"/>
    <cellStyle name="Comma 2 2 2 5 2" xfId="578" xr:uid="{00000000-0005-0000-0000-000041020000}"/>
    <cellStyle name="Comma 2 2 2 6" xfId="579" xr:uid="{00000000-0005-0000-0000-000042020000}"/>
    <cellStyle name="Comma 2 2 2 6 2" xfId="580" xr:uid="{00000000-0005-0000-0000-000043020000}"/>
    <cellStyle name="Comma 2 2 2 7" xfId="581" xr:uid="{00000000-0005-0000-0000-000044020000}"/>
    <cellStyle name="Comma 2 2 2 8" xfId="582" xr:uid="{00000000-0005-0000-0000-000045020000}"/>
    <cellStyle name="Comma 2 2 20" xfId="583" xr:uid="{00000000-0005-0000-0000-000046020000}"/>
    <cellStyle name="Comma 2 2 20 2" xfId="584" xr:uid="{00000000-0005-0000-0000-000047020000}"/>
    <cellStyle name="Comma 2 2 20 2 2" xfId="585" xr:uid="{00000000-0005-0000-0000-000048020000}"/>
    <cellStyle name="Comma 2 2 20 3" xfId="586" xr:uid="{00000000-0005-0000-0000-000049020000}"/>
    <cellStyle name="Comma 2 2 20 3 2" xfId="587" xr:uid="{00000000-0005-0000-0000-00004A020000}"/>
    <cellStyle name="Comma 2 2 20 4" xfId="588" xr:uid="{00000000-0005-0000-0000-00004B020000}"/>
    <cellStyle name="Comma 2 2 20 4 2" xfId="589" xr:uid="{00000000-0005-0000-0000-00004C020000}"/>
    <cellStyle name="Comma 2 2 20 5" xfId="590" xr:uid="{00000000-0005-0000-0000-00004D020000}"/>
    <cellStyle name="Comma 2 2 20 6" xfId="591" xr:uid="{00000000-0005-0000-0000-00004E020000}"/>
    <cellStyle name="Comma 2 2 21" xfId="592" xr:uid="{00000000-0005-0000-0000-00004F020000}"/>
    <cellStyle name="Comma 2 2 21 2" xfId="593" xr:uid="{00000000-0005-0000-0000-000050020000}"/>
    <cellStyle name="Comma 2 2 21 2 2" xfId="594" xr:uid="{00000000-0005-0000-0000-000051020000}"/>
    <cellStyle name="Comma 2 2 21 3" xfId="595" xr:uid="{00000000-0005-0000-0000-000052020000}"/>
    <cellStyle name="Comma 2 2 21 3 2" xfId="596" xr:uid="{00000000-0005-0000-0000-000053020000}"/>
    <cellStyle name="Comma 2 2 21 4" xfId="597" xr:uid="{00000000-0005-0000-0000-000054020000}"/>
    <cellStyle name="Comma 2 2 21 4 2" xfId="598" xr:uid="{00000000-0005-0000-0000-000055020000}"/>
    <cellStyle name="Comma 2 2 21 5" xfId="599" xr:uid="{00000000-0005-0000-0000-000056020000}"/>
    <cellStyle name="Comma 2 2 21 6" xfId="600" xr:uid="{00000000-0005-0000-0000-000057020000}"/>
    <cellStyle name="Comma 2 2 22" xfId="601" xr:uid="{00000000-0005-0000-0000-000058020000}"/>
    <cellStyle name="Comma 2 2 22 2" xfId="602" xr:uid="{00000000-0005-0000-0000-000059020000}"/>
    <cellStyle name="Comma 2 2 22 2 2" xfId="603" xr:uid="{00000000-0005-0000-0000-00005A020000}"/>
    <cellStyle name="Comma 2 2 22 3" xfId="604" xr:uid="{00000000-0005-0000-0000-00005B020000}"/>
    <cellStyle name="Comma 2 2 22 3 2" xfId="605" xr:uid="{00000000-0005-0000-0000-00005C020000}"/>
    <cellStyle name="Comma 2 2 22 4" xfId="606" xr:uid="{00000000-0005-0000-0000-00005D020000}"/>
    <cellStyle name="Comma 2 2 22 4 2" xfId="607" xr:uid="{00000000-0005-0000-0000-00005E020000}"/>
    <cellStyle name="Comma 2 2 22 5" xfId="608" xr:uid="{00000000-0005-0000-0000-00005F020000}"/>
    <cellStyle name="Comma 2 2 22 6" xfId="609" xr:uid="{00000000-0005-0000-0000-000060020000}"/>
    <cellStyle name="Comma 2 2 23" xfId="610" xr:uid="{00000000-0005-0000-0000-000061020000}"/>
    <cellStyle name="Comma 2 2 23 2" xfId="611" xr:uid="{00000000-0005-0000-0000-000062020000}"/>
    <cellStyle name="Comma 2 2 23 2 2" xfId="612" xr:uid="{00000000-0005-0000-0000-000063020000}"/>
    <cellStyle name="Comma 2 2 23 3" xfId="613" xr:uid="{00000000-0005-0000-0000-000064020000}"/>
    <cellStyle name="Comma 2 2 23 3 2" xfId="614" xr:uid="{00000000-0005-0000-0000-000065020000}"/>
    <cellStyle name="Comma 2 2 23 4" xfId="615" xr:uid="{00000000-0005-0000-0000-000066020000}"/>
    <cellStyle name="Comma 2 2 23 4 2" xfId="616" xr:uid="{00000000-0005-0000-0000-000067020000}"/>
    <cellStyle name="Comma 2 2 23 5" xfId="617" xr:uid="{00000000-0005-0000-0000-000068020000}"/>
    <cellStyle name="Comma 2 2 23 6" xfId="618" xr:uid="{00000000-0005-0000-0000-000069020000}"/>
    <cellStyle name="Comma 2 2 24" xfId="619" xr:uid="{00000000-0005-0000-0000-00006A020000}"/>
    <cellStyle name="Comma 2 2 24 2" xfId="620" xr:uid="{00000000-0005-0000-0000-00006B020000}"/>
    <cellStyle name="Comma 2 2 25" xfId="621" xr:uid="{00000000-0005-0000-0000-00006C020000}"/>
    <cellStyle name="Comma 2 2 25 2" xfId="622" xr:uid="{00000000-0005-0000-0000-00006D020000}"/>
    <cellStyle name="Comma 2 2 26" xfId="623" xr:uid="{00000000-0005-0000-0000-00006E020000}"/>
    <cellStyle name="Comma 2 2 26 2" xfId="624" xr:uid="{00000000-0005-0000-0000-00006F020000}"/>
    <cellStyle name="Comma 2 2 27" xfId="625" xr:uid="{00000000-0005-0000-0000-000070020000}"/>
    <cellStyle name="Comma 2 2 28" xfId="626" xr:uid="{00000000-0005-0000-0000-000071020000}"/>
    <cellStyle name="Comma 2 2 3" xfId="627" xr:uid="{00000000-0005-0000-0000-000072020000}"/>
    <cellStyle name="Comma 2 2 3 2" xfId="628" xr:uid="{00000000-0005-0000-0000-000073020000}"/>
    <cellStyle name="Comma 2 2 3 2 2" xfId="629" xr:uid="{00000000-0005-0000-0000-000074020000}"/>
    <cellStyle name="Comma 2 2 3 3" xfId="630" xr:uid="{00000000-0005-0000-0000-000075020000}"/>
    <cellStyle name="Comma 2 2 3 3 2" xfId="631" xr:uid="{00000000-0005-0000-0000-000076020000}"/>
    <cellStyle name="Comma 2 2 3 4" xfId="632" xr:uid="{00000000-0005-0000-0000-000077020000}"/>
    <cellStyle name="Comma 2 2 3 4 2" xfId="633" xr:uid="{00000000-0005-0000-0000-000078020000}"/>
    <cellStyle name="Comma 2 2 3 5" xfId="634" xr:uid="{00000000-0005-0000-0000-000079020000}"/>
    <cellStyle name="Comma 2 2 3 6" xfId="635" xr:uid="{00000000-0005-0000-0000-00007A020000}"/>
    <cellStyle name="Comma 2 2 4" xfId="636" xr:uid="{00000000-0005-0000-0000-00007B020000}"/>
    <cellStyle name="Comma 2 2 4 2" xfId="637" xr:uid="{00000000-0005-0000-0000-00007C020000}"/>
    <cellStyle name="Comma 2 2 4 2 2" xfId="638" xr:uid="{00000000-0005-0000-0000-00007D020000}"/>
    <cellStyle name="Comma 2 2 4 3" xfId="639" xr:uid="{00000000-0005-0000-0000-00007E020000}"/>
    <cellStyle name="Comma 2 2 5" xfId="640" xr:uid="{00000000-0005-0000-0000-00007F020000}"/>
    <cellStyle name="Comma 2 2 5 2" xfId="641" xr:uid="{00000000-0005-0000-0000-000080020000}"/>
    <cellStyle name="Comma 2 2 5 2 2" xfId="642" xr:uid="{00000000-0005-0000-0000-000081020000}"/>
    <cellStyle name="Comma 2 2 5 3" xfId="643" xr:uid="{00000000-0005-0000-0000-000082020000}"/>
    <cellStyle name="Comma 2 2 5 3 2" xfId="644" xr:uid="{00000000-0005-0000-0000-000083020000}"/>
    <cellStyle name="Comma 2 2 5 4" xfId="645" xr:uid="{00000000-0005-0000-0000-000084020000}"/>
    <cellStyle name="Comma 2 2 5 4 2" xfId="646" xr:uid="{00000000-0005-0000-0000-000085020000}"/>
    <cellStyle name="Comma 2 2 5 5" xfId="647" xr:uid="{00000000-0005-0000-0000-000086020000}"/>
    <cellStyle name="Comma 2 2 5 6" xfId="648" xr:uid="{00000000-0005-0000-0000-000087020000}"/>
    <cellStyle name="Comma 2 2 6" xfId="649" xr:uid="{00000000-0005-0000-0000-000088020000}"/>
    <cellStyle name="Comma 2 2 6 2" xfId="650" xr:uid="{00000000-0005-0000-0000-000089020000}"/>
    <cellStyle name="Comma 2 2 6 2 2" xfId="651" xr:uid="{00000000-0005-0000-0000-00008A020000}"/>
    <cellStyle name="Comma 2 2 6 3" xfId="652" xr:uid="{00000000-0005-0000-0000-00008B020000}"/>
    <cellStyle name="Comma 2 2 6 3 2" xfId="653" xr:uid="{00000000-0005-0000-0000-00008C020000}"/>
    <cellStyle name="Comma 2 2 6 4" xfId="654" xr:uid="{00000000-0005-0000-0000-00008D020000}"/>
    <cellStyle name="Comma 2 2 6 4 2" xfId="655" xr:uid="{00000000-0005-0000-0000-00008E020000}"/>
    <cellStyle name="Comma 2 2 6 5" xfId="656" xr:uid="{00000000-0005-0000-0000-00008F020000}"/>
    <cellStyle name="Comma 2 2 6 6" xfId="657" xr:uid="{00000000-0005-0000-0000-000090020000}"/>
    <cellStyle name="Comma 2 2 7" xfId="658" xr:uid="{00000000-0005-0000-0000-000091020000}"/>
    <cellStyle name="Comma 2 2 7 2" xfId="659" xr:uid="{00000000-0005-0000-0000-000092020000}"/>
    <cellStyle name="Comma 2 2 7 2 2" xfId="660" xr:uid="{00000000-0005-0000-0000-000093020000}"/>
    <cellStyle name="Comma 2 2 7 3" xfId="661" xr:uid="{00000000-0005-0000-0000-000094020000}"/>
    <cellStyle name="Comma 2 2 7 3 2" xfId="662" xr:uid="{00000000-0005-0000-0000-000095020000}"/>
    <cellStyle name="Comma 2 2 7 4" xfId="663" xr:uid="{00000000-0005-0000-0000-000096020000}"/>
    <cellStyle name="Comma 2 2 7 4 2" xfId="664" xr:uid="{00000000-0005-0000-0000-000097020000}"/>
    <cellStyle name="Comma 2 2 7 5" xfId="665" xr:uid="{00000000-0005-0000-0000-000098020000}"/>
    <cellStyle name="Comma 2 2 7 6" xfId="666" xr:uid="{00000000-0005-0000-0000-000099020000}"/>
    <cellStyle name="Comma 2 2 8" xfId="667" xr:uid="{00000000-0005-0000-0000-00009A020000}"/>
    <cellStyle name="Comma 2 2 8 2" xfId="668" xr:uid="{00000000-0005-0000-0000-00009B020000}"/>
    <cellStyle name="Comma 2 2 8 2 2" xfId="669" xr:uid="{00000000-0005-0000-0000-00009C020000}"/>
    <cellStyle name="Comma 2 2 8 3" xfId="670" xr:uid="{00000000-0005-0000-0000-00009D020000}"/>
    <cellStyle name="Comma 2 2 8 3 2" xfId="671" xr:uid="{00000000-0005-0000-0000-00009E020000}"/>
    <cellStyle name="Comma 2 2 8 4" xfId="672" xr:uid="{00000000-0005-0000-0000-00009F020000}"/>
    <cellStyle name="Comma 2 2 8 4 2" xfId="673" xr:uid="{00000000-0005-0000-0000-0000A0020000}"/>
    <cellStyle name="Comma 2 2 8 5" xfId="674" xr:uid="{00000000-0005-0000-0000-0000A1020000}"/>
    <cellStyle name="Comma 2 2 8 6" xfId="675" xr:uid="{00000000-0005-0000-0000-0000A2020000}"/>
    <cellStyle name="Comma 2 2 9" xfId="676" xr:uid="{00000000-0005-0000-0000-0000A3020000}"/>
    <cellStyle name="Comma 2 2 9 2" xfId="677" xr:uid="{00000000-0005-0000-0000-0000A4020000}"/>
    <cellStyle name="Comma 2 2 9 2 2" xfId="678" xr:uid="{00000000-0005-0000-0000-0000A5020000}"/>
    <cellStyle name="Comma 2 2 9 3" xfId="679" xr:uid="{00000000-0005-0000-0000-0000A6020000}"/>
    <cellStyle name="Comma 2 2 9 3 2" xfId="680" xr:uid="{00000000-0005-0000-0000-0000A7020000}"/>
    <cellStyle name="Comma 2 2 9 4" xfId="681" xr:uid="{00000000-0005-0000-0000-0000A8020000}"/>
    <cellStyle name="Comma 2 2 9 4 2" xfId="682" xr:uid="{00000000-0005-0000-0000-0000A9020000}"/>
    <cellStyle name="Comma 2 2 9 5" xfId="683" xr:uid="{00000000-0005-0000-0000-0000AA020000}"/>
    <cellStyle name="Comma 2 2 9 6" xfId="684" xr:uid="{00000000-0005-0000-0000-0000AB020000}"/>
    <cellStyle name="Comma 2 20" xfId="685" xr:uid="{00000000-0005-0000-0000-0000AC020000}"/>
    <cellStyle name="Comma 2 20 2" xfId="686" xr:uid="{00000000-0005-0000-0000-0000AD020000}"/>
    <cellStyle name="Comma 2 20 2 2" xfId="687" xr:uid="{00000000-0005-0000-0000-0000AE020000}"/>
    <cellStyle name="Comma 2 20 3" xfId="688" xr:uid="{00000000-0005-0000-0000-0000AF020000}"/>
    <cellStyle name="Comma 2 21" xfId="689" xr:uid="{00000000-0005-0000-0000-0000B0020000}"/>
    <cellStyle name="Comma 2 21 2" xfId="690" xr:uid="{00000000-0005-0000-0000-0000B1020000}"/>
    <cellStyle name="Comma 2 21 2 2" xfId="691" xr:uid="{00000000-0005-0000-0000-0000B2020000}"/>
    <cellStyle name="Comma 2 21 3" xfId="692" xr:uid="{00000000-0005-0000-0000-0000B3020000}"/>
    <cellStyle name="Comma 2 22" xfId="693" xr:uid="{00000000-0005-0000-0000-0000B4020000}"/>
    <cellStyle name="Comma 2 22 2" xfId="694" xr:uid="{00000000-0005-0000-0000-0000B5020000}"/>
    <cellStyle name="Comma 2 22 2 2" xfId="695" xr:uid="{00000000-0005-0000-0000-0000B6020000}"/>
    <cellStyle name="Comma 2 22 3" xfId="696" xr:uid="{00000000-0005-0000-0000-0000B7020000}"/>
    <cellStyle name="Comma 2 23" xfId="697" xr:uid="{00000000-0005-0000-0000-0000B8020000}"/>
    <cellStyle name="Comma 2 23 2" xfId="698" xr:uid="{00000000-0005-0000-0000-0000B9020000}"/>
    <cellStyle name="Comma 2 23 2 2" xfId="699" xr:uid="{00000000-0005-0000-0000-0000BA020000}"/>
    <cellStyle name="Comma 2 23 3" xfId="700" xr:uid="{00000000-0005-0000-0000-0000BB020000}"/>
    <cellStyle name="Comma 2 24" xfId="701" xr:uid="{00000000-0005-0000-0000-0000BC020000}"/>
    <cellStyle name="Comma 2 24 2" xfId="702" xr:uid="{00000000-0005-0000-0000-0000BD020000}"/>
    <cellStyle name="Comma 2 24 2 2" xfId="703" xr:uid="{00000000-0005-0000-0000-0000BE020000}"/>
    <cellStyle name="Comma 2 24 3" xfId="704" xr:uid="{00000000-0005-0000-0000-0000BF020000}"/>
    <cellStyle name="Comma 2 25" xfId="705" xr:uid="{00000000-0005-0000-0000-0000C0020000}"/>
    <cellStyle name="Comma 2 25 2" xfId="706" xr:uid="{00000000-0005-0000-0000-0000C1020000}"/>
    <cellStyle name="Comma 2 25 2 2" xfId="707" xr:uid="{00000000-0005-0000-0000-0000C2020000}"/>
    <cellStyle name="Comma 2 25 3" xfId="708" xr:uid="{00000000-0005-0000-0000-0000C3020000}"/>
    <cellStyle name="Comma 2 26" xfId="709" xr:uid="{00000000-0005-0000-0000-0000C4020000}"/>
    <cellStyle name="Comma 2 26 2" xfId="710" xr:uid="{00000000-0005-0000-0000-0000C5020000}"/>
    <cellStyle name="Comma 2 26 2 2" xfId="711" xr:uid="{00000000-0005-0000-0000-0000C6020000}"/>
    <cellStyle name="Comma 2 26 3" xfId="712" xr:uid="{00000000-0005-0000-0000-0000C7020000}"/>
    <cellStyle name="Comma 2 27" xfId="713" xr:uid="{00000000-0005-0000-0000-0000C8020000}"/>
    <cellStyle name="Comma 2 27 2" xfId="714" xr:uid="{00000000-0005-0000-0000-0000C9020000}"/>
    <cellStyle name="Comma 2 27 2 2" xfId="715" xr:uid="{00000000-0005-0000-0000-0000CA020000}"/>
    <cellStyle name="Comma 2 27 3" xfId="716" xr:uid="{00000000-0005-0000-0000-0000CB020000}"/>
    <cellStyle name="Comma 2 28" xfId="717" xr:uid="{00000000-0005-0000-0000-0000CC020000}"/>
    <cellStyle name="Comma 2 28 2" xfId="718" xr:uid="{00000000-0005-0000-0000-0000CD020000}"/>
    <cellStyle name="Comma 2 28 2 2" xfId="719" xr:uid="{00000000-0005-0000-0000-0000CE020000}"/>
    <cellStyle name="Comma 2 28 3" xfId="720" xr:uid="{00000000-0005-0000-0000-0000CF020000}"/>
    <cellStyle name="Comma 2 29" xfId="721" xr:uid="{00000000-0005-0000-0000-0000D0020000}"/>
    <cellStyle name="Comma 2 29 2" xfId="722" xr:uid="{00000000-0005-0000-0000-0000D1020000}"/>
    <cellStyle name="Comma 2 29 2 2" xfId="723" xr:uid="{00000000-0005-0000-0000-0000D2020000}"/>
    <cellStyle name="Comma 2 29 3" xfId="724" xr:uid="{00000000-0005-0000-0000-0000D3020000}"/>
    <cellStyle name="Comma 2 3" xfId="725" xr:uid="{00000000-0005-0000-0000-0000D4020000}"/>
    <cellStyle name="Comma 2 3 2" xfId="726" xr:uid="{00000000-0005-0000-0000-0000D5020000}"/>
    <cellStyle name="Comma 2 3 2 2" xfId="727" xr:uid="{00000000-0005-0000-0000-0000D6020000}"/>
    <cellStyle name="Comma 2 3 2 2 2" xfId="728" xr:uid="{00000000-0005-0000-0000-0000D7020000}"/>
    <cellStyle name="Comma 2 3 2 2 2 2" xfId="729" xr:uid="{00000000-0005-0000-0000-0000D8020000}"/>
    <cellStyle name="Comma 2 3 2 2 3" xfId="730" xr:uid="{00000000-0005-0000-0000-0000D9020000}"/>
    <cellStyle name="Comma 2 3 2 2 3 2" xfId="731" xr:uid="{00000000-0005-0000-0000-0000DA020000}"/>
    <cellStyle name="Comma 2 3 2 2 4" xfId="732" xr:uid="{00000000-0005-0000-0000-0000DB020000}"/>
    <cellStyle name="Comma 2 3 2 2 4 2" xfId="733" xr:uid="{00000000-0005-0000-0000-0000DC020000}"/>
    <cellStyle name="Comma 2 3 2 2 5" xfId="734" xr:uid="{00000000-0005-0000-0000-0000DD020000}"/>
    <cellStyle name="Comma 2 3 2 2 6" xfId="735" xr:uid="{00000000-0005-0000-0000-0000DE020000}"/>
    <cellStyle name="Comma 2 3 2 3" xfId="736" xr:uid="{00000000-0005-0000-0000-0000DF020000}"/>
    <cellStyle name="Comma 2 3 2 3 2" xfId="737" xr:uid="{00000000-0005-0000-0000-0000E0020000}"/>
    <cellStyle name="Comma 2 3 2 4" xfId="738" xr:uid="{00000000-0005-0000-0000-0000E1020000}"/>
    <cellStyle name="Comma 2 3 2 4 2" xfId="739" xr:uid="{00000000-0005-0000-0000-0000E2020000}"/>
    <cellStyle name="Comma 2 3 2 5" xfId="740" xr:uid="{00000000-0005-0000-0000-0000E3020000}"/>
    <cellStyle name="Comma 2 3 2 5 2" xfId="741" xr:uid="{00000000-0005-0000-0000-0000E4020000}"/>
    <cellStyle name="Comma 2 3 2 6" xfId="742" xr:uid="{00000000-0005-0000-0000-0000E5020000}"/>
    <cellStyle name="Comma 2 3 2 7" xfId="743" xr:uid="{00000000-0005-0000-0000-0000E6020000}"/>
    <cellStyle name="Comma 2 3 3" xfId="744" xr:uid="{00000000-0005-0000-0000-0000E7020000}"/>
    <cellStyle name="Comma 2 3 3 2" xfId="745" xr:uid="{00000000-0005-0000-0000-0000E8020000}"/>
    <cellStyle name="Comma 2 3 3 2 2" xfId="746" xr:uid="{00000000-0005-0000-0000-0000E9020000}"/>
    <cellStyle name="Comma 2 3 3 3" xfId="747" xr:uid="{00000000-0005-0000-0000-0000EA020000}"/>
    <cellStyle name="Comma 2 3 3 3 2" xfId="748" xr:uid="{00000000-0005-0000-0000-0000EB020000}"/>
    <cellStyle name="Comma 2 3 3 4" xfId="749" xr:uid="{00000000-0005-0000-0000-0000EC020000}"/>
    <cellStyle name="Comma 2 3 3 4 2" xfId="750" xr:uid="{00000000-0005-0000-0000-0000ED020000}"/>
    <cellStyle name="Comma 2 3 3 5" xfId="751" xr:uid="{00000000-0005-0000-0000-0000EE020000}"/>
    <cellStyle name="Comma 2 3 3 6" xfId="752" xr:uid="{00000000-0005-0000-0000-0000EF020000}"/>
    <cellStyle name="Comma 2 3 4" xfId="753" xr:uid="{00000000-0005-0000-0000-0000F0020000}"/>
    <cellStyle name="Comma 2 3 4 2" xfId="754" xr:uid="{00000000-0005-0000-0000-0000F1020000}"/>
    <cellStyle name="Comma 2 3 5" xfId="755" xr:uid="{00000000-0005-0000-0000-0000F2020000}"/>
    <cellStyle name="Comma 2 3 5 2" xfId="756" xr:uid="{00000000-0005-0000-0000-0000F3020000}"/>
    <cellStyle name="Comma 2 3 6" xfId="757" xr:uid="{00000000-0005-0000-0000-0000F4020000}"/>
    <cellStyle name="Comma 2 3 6 2" xfId="758" xr:uid="{00000000-0005-0000-0000-0000F5020000}"/>
    <cellStyle name="Comma 2 3 7" xfId="759" xr:uid="{00000000-0005-0000-0000-0000F6020000}"/>
    <cellStyle name="Comma 2 3 8" xfId="760" xr:uid="{00000000-0005-0000-0000-0000F7020000}"/>
    <cellStyle name="Comma 2 30" xfId="761" xr:uid="{00000000-0005-0000-0000-0000F8020000}"/>
    <cellStyle name="Comma 2 30 2" xfId="762" xr:uid="{00000000-0005-0000-0000-0000F9020000}"/>
    <cellStyle name="Comma 2 30 2 2" xfId="763" xr:uid="{00000000-0005-0000-0000-0000FA020000}"/>
    <cellStyle name="Comma 2 30 3" xfId="764" xr:uid="{00000000-0005-0000-0000-0000FB020000}"/>
    <cellStyle name="Comma 2 31" xfId="765" xr:uid="{00000000-0005-0000-0000-0000FC020000}"/>
    <cellStyle name="Comma 2 31 2" xfId="766" xr:uid="{00000000-0005-0000-0000-0000FD020000}"/>
    <cellStyle name="Comma 2 31 2 2" xfId="767" xr:uid="{00000000-0005-0000-0000-0000FE020000}"/>
    <cellStyle name="Comma 2 31 3" xfId="768" xr:uid="{00000000-0005-0000-0000-0000FF020000}"/>
    <cellStyle name="Comma 2 32" xfId="769" xr:uid="{00000000-0005-0000-0000-000000030000}"/>
    <cellStyle name="Comma 2 32 2" xfId="770" xr:uid="{00000000-0005-0000-0000-000001030000}"/>
    <cellStyle name="Comma 2 32 2 2" xfId="771" xr:uid="{00000000-0005-0000-0000-000002030000}"/>
    <cellStyle name="Comma 2 32 3" xfId="772" xr:uid="{00000000-0005-0000-0000-000003030000}"/>
    <cellStyle name="Comma 2 33" xfId="773" xr:uid="{00000000-0005-0000-0000-000004030000}"/>
    <cellStyle name="Comma 2 33 2" xfId="774" xr:uid="{00000000-0005-0000-0000-000005030000}"/>
    <cellStyle name="Comma 2 33 2 2" xfId="775" xr:uid="{00000000-0005-0000-0000-000006030000}"/>
    <cellStyle name="Comma 2 33 3" xfId="776" xr:uid="{00000000-0005-0000-0000-000007030000}"/>
    <cellStyle name="Comma 2 34" xfId="777" xr:uid="{00000000-0005-0000-0000-000008030000}"/>
    <cellStyle name="Comma 2 34 2" xfId="778" xr:uid="{00000000-0005-0000-0000-000009030000}"/>
    <cellStyle name="Comma 2 34 2 2" xfId="779" xr:uid="{00000000-0005-0000-0000-00000A030000}"/>
    <cellStyle name="Comma 2 34 3" xfId="780" xr:uid="{00000000-0005-0000-0000-00000B030000}"/>
    <cellStyle name="Comma 2 35" xfId="781" xr:uid="{00000000-0005-0000-0000-00000C030000}"/>
    <cellStyle name="Comma 2 35 2" xfId="782" xr:uid="{00000000-0005-0000-0000-00000D030000}"/>
    <cellStyle name="Comma 2 35 2 2" xfId="783" xr:uid="{00000000-0005-0000-0000-00000E030000}"/>
    <cellStyle name="Comma 2 35 3" xfId="784" xr:uid="{00000000-0005-0000-0000-00000F030000}"/>
    <cellStyle name="Comma 2 36" xfId="785" xr:uid="{00000000-0005-0000-0000-000010030000}"/>
    <cellStyle name="Comma 2 36 2" xfId="786" xr:uid="{00000000-0005-0000-0000-000011030000}"/>
    <cellStyle name="Comma 2 36 2 2" xfId="787" xr:uid="{00000000-0005-0000-0000-000012030000}"/>
    <cellStyle name="Comma 2 36 3" xfId="788" xr:uid="{00000000-0005-0000-0000-000013030000}"/>
    <cellStyle name="Comma 2 37" xfId="789" xr:uid="{00000000-0005-0000-0000-000014030000}"/>
    <cellStyle name="Comma 2 37 2" xfId="790" xr:uid="{00000000-0005-0000-0000-000015030000}"/>
    <cellStyle name="Comma 2 38" xfId="791" xr:uid="{00000000-0005-0000-0000-000016030000}"/>
    <cellStyle name="Comma 2 4" xfId="792" xr:uid="{00000000-0005-0000-0000-000017030000}"/>
    <cellStyle name="Comma 2 4 2" xfId="793" xr:uid="{00000000-0005-0000-0000-000018030000}"/>
    <cellStyle name="Comma 2 4 2 2" xfId="794" xr:uid="{00000000-0005-0000-0000-000019030000}"/>
    <cellStyle name="Comma 2 4 2 2 2" xfId="795" xr:uid="{00000000-0005-0000-0000-00001A030000}"/>
    <cellStyle name="Comma 2 4 2 3" xfId="796" xr:uid="{00000000-0005-0000-0000-00001B030000}"/>
    <cellStyle name="Comma 2 4 3" xfId="797" xr:uid="{00000000-0005-0000-0000-00001C030000}"/>
    <cellStyle name="Comma 2 4 3 2" xfId="798" xr:uid="{00000000-0005-0000-0000-00001D030000}"/>
    <cellStyle name="Comma 2 4 3 2 2" xfId="799" xr:uid="{00000000-0005-0000-0000-00001E030000}"/>
    <cellStyle name="Comma 2 4 3 3" xfId="800" xr:uid="{00000000-0005-0000-0000-00001F030000}"/>
    <cellStyle name="Comma 2 4 4" xfId="801" xr:uid="{00000000-0005-0000-0000-000020030000}"/>
    <cellStyle name="Comma 2 4 4 2" xfId="802" xr:uid="{00000000-0005-0000-0000-000021030000}"/>
    <cellStyle name="Comma 2 4 5" xfId="803" xr:uid="{00000000-0005-0000-0000-000022030000}"/>
    <cellStyle name="Comma 2 4 5 2" xfId="804" xr:uid="{00000000-0005-0000-0000-000023030000}"/>
    <cellStyle name="Comma 2 4 6" xfId="805" xr:uid="{00000000-0005-0000-0000-000024030000}"/>
    <cellStyle name="Comma 2 4 6 2" xfId="806" xr:uid="{00000000-0005-0000-0000-000025030000}"/>
    <cellStyle name="Comma 2 4 7" xfId="807" xr:uid="{00000000-0005-0000-0000-000026030000}"/>
    <cellStyle name="Comma 2 4 8" xfId="808" xr:uid="{00000000-0005-0000-0000-000027030000}"/>
    <cellStyle name="Comma 2 5" xfId="809" xr:uid="{00000000-0005-0000-0000-000028030000}"/>
    <cellStyle name="Comma 2 5 2" xfId="810" xr:uid="{00000000-0005-0000-0000-000029030000}"/>
    <cellStyle name="Comma 2 5 2 2" xfId="811" xr:uid="{00000000-0005-0000-0000-00002A030000}"/>
    <cellStyle name="Comma 2 5 2 2 2" xfId="812" xr:uid="{00000000-0005-0000-0000-00002B030000}"/>
    <cellStyle name="Comma 2 5 2 3" xfId="813" xr:uid="{00000000-0005-0000-0000-00002C030000}"/>
    <cellStyle name="Comma 2 5 3" xfId="814" xr:uid="{00000000-0005-0000-0000-00002D030000}"/>
    <cellStyle name="Comma 2 5 3 2" xfId="815" xr:uid="{00000000-0005-0000-0000-00002E030000}"/>
    <cellStyle name="Comma 2 5 3 2 2" xfId="816" xr:uid="{00000000-0005-0000-0000-00002F030000}"/>
    <cellStyle name="Comma 2 5 3 3" xfId="817" xr:uid="{00000000-0005-0000-0000-000030030000}"/>
    <cellStyle name="Comma 2 5 4" xfId="818" xr:uid="{00000000-0005-0000-0000-000031030000}"/>
    <cellStyle name="Comma 2 5 4 2" xfId="819" xr:uid="{00000000-0005-0000-0000-000032030000}"/>
    <cellStyle name="Comma 2 5 5" xfId="820" xr:uid="{00000000-0005-0000-0000-000033030000}"/>
    <cellStyle name="Comma 2 5 5 2" xfId="821" xr:uid="{00000000-0005-0000-0000-000034030000}"/>
    <cellStyle name="Comma 2 5 6" xfId="822" xr:uid="{00000000-0005-0000-0000-000035030000}"/>
    <cellStyle name="Comma 2 5 6 2" xfId="823" xr:uid="{00000000-0005-0000-0000-000036030000}"/>
    <cellStyle name="Comma 2 5 7" xfId="824" xr:uid="{00000000-0005-0000-0000-000037030000}"/>
    <cellStyle name="Comma 2 5 8" xfId="825" xr:uid="{00000000-0005-0000-0000-000038030000}"/>
    <cellStyle name="Comma 2 6" xfId="826" xr:uid="{00000000-0005-0000-0000-000039030000}"/>
    <cellStyle name="Comma 2 6 2" xfId="827" xr:uid="{00000000-0005-0000-0000-00003A030000}"/>
    <cellStyle name="Comma 2 6 2 2" xfId="828" xr:uid="{00000000-0005-0000-0000-00003B030000}"/>
    <cellStyle name="Comma 2 6 2 2 2" xfId="829" xr:uid="{00000000-0005-0000-0000-00003C030000}"/>
    <cellStyle name="Comma 2 6 2 3" xfId="830" xr:uid="{00000000-0005-0000-0000-00003D030000}"/>
    <cellStyle name="Comma 2 6 3" xfId="831" xr:uid="{00000000-0005-0000-0000-00003E030000}"/>
    <cellStyle name="Comma 2 6 3 2" xfId="832" xr:uid="{00000000-0005-0000-0000-00003F030000}"/>
    <cellStyle name="Comma 2 6 4" xfId="833" xr:uid="{00000000-0005-0000-0000-000040030000}"/>
    <cellStyle name="Comma 2 7" xfId="834" xr:uid="{00000000-0005-0000-0000-000041030000}"/>
    <cellStyle name="Comma 2 7 2" xfId="835" xr:uid="{00000000-0005-0000-0000-000042030000}"/>
    <cellStyle name="Comma 2 7 2 2" xfId="836" xr:uid="{00000000-0005-0000-0000-000043030000}"/>
    <cellStyle name="Comma 2 7 2 2 2" xfId="837" xr:uid="{00000000-0005-0000-0000-000044030000}"/>
    <cellStyle name="Comma 2 7 2 3" xfId="838" xr:uid="{00000000-0005-0000-0000-000045030000}"/>
    <cellStyle name="Comma 2 7 3" xfId="839" xr:uid="{00000000-0005-0000-0000-000046030000}"/>
    <cellStyle name="Comma 2 7 3 2" xfId="840" xr:uid="{00000000-0005-0000-0000-000047030000}"/>
    <cellStyle name="Comma 2 7 4" xfId="841" xr:uid="{00000000-0005-0000-0000-000048030000}"/>
    <cellStyle name="Comma 2 8" xfId="842" xr:uid="{00000000-0005-0000-0000-000049030000}"/>
    <cellStyle name="Comma 2 8 2" xfId="843" xr:uid="{00000000-0005-0000-0000-00004A030000}"/>
    <cellStyle name="Comma 2 8 2 2" xfId="844" xr:uid="{00000000-0005-0000-0000-00004B030000}"/>
    <cellStyle name="Comma 2 8 2 2 2" xfId="845" xr:uid="{00000000-0005-0000-0000-00004C030000}"/>
    <cellStyle name="Comma 2 8 2 3" xfId="846" xr:uid="{00000000-0005-0000-0000-00004D030000}"/>
    <cellStyle name="Comma 2 8 3" xfId="847" xr:uid="{00000000-0005-0000-0000-00004E030000}"/>
    <cellStyle name="Comma 2 8 3 2" xfId="848" xr:uid="{00000000-0005-0000-0000-00004F030000}"/>
    <cellStyle name="Comma 2 8 4" xfId="849" xr:uid="{00000000-0005-0000-0000-000050030000}"/>
    <cellStyle name="Comma 2 9" xfId="850" xr:uid="{00000000-0005-0000-0000-000051030000}"/>
    <cellStyle name="Comma 2 9 2" xfId="851" xr:uid="{00000000-0005-0000-0000-000052030000}"/>
    <cellStyle name="Comma 2 9 2 2" xfId="852" xr:uid="{00000000-0005-0000-0000-000053030000}"/>
    <cellStyle name="Comma 2 9 2 2 2" xfId="853" xr:uid="{00000000-0005-0000-0000-000054030000}"/>
    <cellStyle name="Comma 2 9 2 3" xfId="854" xr:uid="{00000000-0005-0000-0000-000055030000}"/>
    <cellStyle name="Comma 2 9 3" xfId="855" xr:uid="{00000000-0005-0000-0000-000056030000}"/>
    <cellStyle name="Comma 2 9 3 2" xfId="856" xr:uid="{00000000-0005-0000-0000-000057030000}"/>
    <cellStyle name="Comma 2 9 4" xfId="857" xr:uid="{00000000-0005-0000-0000-000058030000}"/>
    <cellStyle name="Comma 2_101740011_รายได้ค้างรับค่าคอมมิชชั่น" xfId="858" xr:uid="{00000000-0005-0000-0000-000059030000}"/>
    <cellStyle name="Comma 20" xfId="859" xr:uid="{00000000-0005-0000-0000-00005A030000}"/>
    <cellStyle name="Comma 20 2" xfId="860" xr:uid="{00000000-0005-0000-0000-00005B030000}"/>
    <cellStyle name="Comma 21" xfId="861" xr:uid="{00000000-0005-0000-0000-00005C030000}"/>
    <cellStyle name="Comma 21 2" xfId="862" xr:uid="{00000000-0005-0000-0000-00005D030000}"/>
    <cellStyle name="Comma 22" xfId="863" xr:uid="{00000000-0005-0000-0000-00005E030000}"/>
    <cellStyle name="Comma 22 2" xfId="864" xr:uid="{00000000-0005-0000-0000-00005F030000}"/>
    <cellStyle name="Comma 22 2 2" xfId="865" xr:uid="{00000000-0005-0000-0000-000060030000}"/>
    <cellStyle name="Comma 22 2 2 2" xfId="866" xr:uid="{00000000-0005-0000-0000-000061030000}"/>
    <cellStyle name="Comma 22 2 3" xfId="867" xr:uid="{00000000-0005-0000-0000-000062030000}"/>
    <cellStyle name="Comma 22 2 3 2" xfId="868" xr:uid="{00000000-0005-0000-0000-000063030000}"/>
    <cellStyle name="Comma 22 2 4" xfId="869" xr:uid="{00000000-0005-0000-0000-000064030000}"/>
    <cellStyle name="Comma 22 2 5" xfId="870" xr:uid="{00000000-0005-0000-0000-000065030000}"/>
    <cellStyle name="Comma 22 3" xfId="871" xr:uid="{00000000-0005-0000-0000-000066030000}"/>
    <cellStyle name="Comma 22 3 2" xfId="872" xr:uid="{00000000-0005-0000-0000-000067030000}"/>
    <cellStyle name="Comma 22 3 2 2" xfId="873" xr:uid="{00000000-0005-0000-0000-000068030000}"/>
    <cellStyle name="Comma 22 3 3" xfId="874" xr:uid="{00000000-0005-0000-0000-000069030000}"/>
    <cellStyle name="Comma 22 3 3 2" xfId="875" xr:uid="{00000000-0005-0000-0000-00006A030000}"/>
    <cellStyle name="Comma 22 3 4" xfId="876" xr:uid="{00000000-0005-0000-0000-00006B030000}"/>
    <cellStyle name="Comma 22 3 5" xfId="877" xr:uid="{00000000-0005-0000-0000-00006C030000}"/>
    <cellStyle name="Comma 22 4" xfId="878" xr:uid="{00000000-0005-0000-0000-00006D030000}"/>
    <cellStyle name="Comma 22 4 2" xfId="879" xr:uid="{00000000-0005-0000-0000-00006E030000}"/>
    <cellStyle name="Comma 22 4 2 2" xfId="880" xr:uid="{00000000-0005-0000-0000-00006F030000}"/>
    <cellStyle name="Comma 22 4 3" xfId="881" xr:uid="{00000000-0005-0000-0000-000070030000}"/>
    <cellStyle name="Comma 22 4 3 2" xfId="882" xr:uid="{00000000-0005-0000-0000-000071030000}"/>
    <cellStyle name="Comma 22 4 4" xfId="883" xr:uid="{00000000-0005-0000-0000-000072030000}"/>
    <cellStyle name="Comma 22 4 4 2" xfId="884" xr:uid="{00000000-0005-0000-0000-000073030000}"/>
    <cellStyle name="Comma 22 4 5" xfId="885" xr:uid="{00000000-0005-0000-0000-000074030000}"/>
    <cellStyle name="Comma 22 4 5 2" xfId="886" xr:uid="{00000000-0005-0000-0000-000075030000}"/>
    <cellStyle name="Comma 22 4 6" xfId="887" xr:uid="{00000000-0005-0000-0000-000076030000}"/>
    <cellStyle name="Comma 22 4 7" xfId="888" xr:uid="{00000000-0005-0000-0000-000077030000}"/>
    <cellStyle name="Comma 23" xfId="889" xr:uid="{00000000-0005-0000-0000-000078030000}"/>
    <cellStyle name="Comma 23 2" xfId="890" xr:uid="{00000000-0005-0000-0000-000079030000}"/>
    <cellStyle name="Comma 23 2 2" xfId="891" xr:uid="{00000000-0005-0000-0000-00007A030000}"/>
    <cellStyle name="Comma 23 2 2 2" xfId="892" xr:uid="{00000000-0005-0000-0000-00007B030000}"/>
    <cellStyle name="Comma 23 2 3" xfId="893" xr:uid="{00000000-0005-0000-0000-00007C030000}"/>
    <cellStyle name="Comma 23 2 3 2" xfId="894" xr:uid="{00000000-0005-0000-0000-00007D030000}"/>
    <cellStyle name="Comma 23 2 4" xfId="895" xr:uid="{00000000-0005-0000-0000-00007E030000}"/>
    <cellStyle name="Comma 23 2 5" xfId="896" xr:uid="{00000000-0005-0000-0000-00007F030000}"/>
    <cellStyle name="Comma 24" xfId="897" xr:uid="{00000000-0005-0000-0000-000080030000}"/>
    <cellStyle name="Comma 24 2" xfId="898" xr:uid="{00000000-0005-0000-0000-000081030000}"/>
    <cellStyle name="Comma 24 2 2" xfId="899" xr:uid="{00000000-0005-0000-0000-000082030000}"/>
    <cellStyle name="Comma 24 2 2 2" xfId="900" xr:uid="{00000000-0005-0000-0000-000083030000}"/>
    <cellStyle name="Comma 24 2 3" xfId="901" xr:uid="{00000000-0005-0000-0000-000084030000}"/>
    <cellStyle name="Comma 24 2 3 2" xfId="902" xr:uid="{00000000-0005-0000-0000-000085030000}"/>
    <cellStyle name="Comma 24 2 4" xfId="903" xr:uid="{00000000-0005-0000-0000-000086030000}"/>
    <cellStyle name="Comma 24 2 5" xfId="904" xr:uid="{00000000-0005-0000-0000-000087030000}"/>
    <cellStyle name="Comma 25" xfId="905" xr:uid="{00000000-0005-0000-0000-000088030000}"/>
    <cellStyle name="Comma 25 2" xfId="906" xr:uid="{00000000-0005-0000-0000-000089030000}"/>
    <cellStyle name="Comma 25 2 2" xfId="907" xr:uid="{00000000-0005-0000-0000-00008A030000}"/>
    <cellStyle name="Comma 25 2 2 2" xfId="908" xr:uid="{00000000-0005-0000-0000-00008B030000}"/>
    <cellStyle name="Comma 25 2 3" xfId="909" xr:uid="{00000000-0005-0000-0000-00008C030000}"/>
    <cellStyle name="Comma 25 2 3 2" xfId="910" xr:uid="{00000000-0005-0000-0000-00008D030000}"/>
    <cellStyle name="Comma 25 2 4" xfId="911" xr:uid="{00000000-0005-0000-0000-00008E030000}"/>
    <cellStyle name="Comma 25 2 4 2" xfId="912" xr:uid="{00000000-0005-0000-0000-00008F030000}"/>
    <cellStyle name="Comma 25 2 5" xfId="913" xr:uid="{00000000-0005-0000-0000-000090030000}"/>
    <cellStyle name="Comma 25 2 5 2" xfId="914" xr:uid="{00000000-0005-0000-0000-000091030000}"/>
    <cellStyle name="Comma 25 2 6" xfId="915" xr:uid="{00000000-0005-0000-0000-000092030000}"/>
    <cellStyle name="Comma 25 2 7" xfId="916" xr:uid="{00000000-0005-0000-0000-000093030000}"/>
    <cellStyle name="Comma 25 3" xfId="917" xr:uid="{00000000-0005-0000-0000-000094030000}"/>
    <cellStyle name="Comma 25 3 2" xfId="918" xr:uid="{00000000-0005-0000-0000-000095030000}"/>
    <cellStyle name="Comma 25 3 2 2" xfId="919" xr:uid="{00000000-0005-0000-0000-000096030000}"/>
    <cellStyle name="Comma 25 3 3" xfId="920" xr:uid="{00000000-0005-0000-0000-000097030000}"/>
    <cellStyle name="Comma 25 3 3 2" xfId="921" xr:uid="{00000000-0005-0000-0000-000098030000}"/>
    <cellStyle name="Comma 25 3 4" xfId="922" xr:uid="{00000000-0005-0000-0000-000099030000}"/>
    <cellStyle name="Comma 25 3 4 2" xfId="923" xr:uid="{00000000-0005-0000-0000-00009A030000}"/>
    <cellStyle name="Comma 25 3 5" xfId="924" xr:uid="{00000000-0005-0000-0000-00009B030000}"/>
    <cellStyle name="Comma 25 3 5 2" xfId="925" xr:uid="{00000000-0005-0000-0000-00009C030000}"/>
    <cellStyle name="Comma 25 3 6" xfId="926" xr:uid="{00000000-0005-0000-0000-00009D030000}"/>
    <cellStyle name="Comma 25 3 7" xfId="927" xr:uid="{00000000-0005-0000-0000-00009E030000}"/>
    <cellStyle name="Comma 26" xfId="928" xr:uid="{00000000-0005-0000-0000-00009F030000}"/>
    <cellStyle name="Comma 26 2" xfId="929" xr:uid="{00000000-0005-0000-0000-0000A0030000}"/>
    <cellStyle name="Comma 26 2 2" xfId="930" xr:uid="{00000000-0005-0000-0000-0000A1030000}"/>
    <cellStyle name="Comma 26 2 2 2" xfId="931" xr:uid="{00000000-0005-0000-0000-0000A2030000}"/>
    <cellStyle name="Comma 26 2 3" xfId="932" xr:uid="{00000000-0005-0000-0000-0000A3030000}"/>
    <cellStyle name="Comma 26 2 3 2" xfId="933" xr:uid="{00000000-0005-0000-0000-0000A4030000}"/>
    <cellStyle name="Comma 26 2 4" xfId="934" xr:uid="{00000000-0005-0000-0000-0000A5030000}"/>
    <cellStyle name="Comma 26 2 5" xfId="935" xr:uid="{00000000-0005-0000-0000-0000A6030000}"/>
    <cellStyle name="Comma 27" xfId="936" xr:uid="{00000000-0005-0000-0000-0000A7030000}"/>
    <cellStyle name="Comma 27 2" xfId="937" xr:uid="{00000000-0005-0000-0000-0000A8030000}"/>
    <cellStyle name="Comma 27 2 2" xfId="938" xr:uid="{00000000-0005-0000-0000-0000A9030000}"/>
    <cellStyle name="Comma 27 2 2 2" xfId="939" xr:uid="{00000000-0005-0000-0000-0000AA030000}"/>
    <cellStyle name="Comma 27 2 3" xfId="940" xr:uid="{00000000-0005-0000-0000-0000AB030000}"/>
    <cellStyle name="Comma 27 2 3 2" xfId="941" xr:uid="{00000000-0005-0000-0000-0000AC030000}"/>
    <cellStyle name="Comma 27 2 4" xfId="942" xr:uid="{00000000-0005-0000-0000-0000AD030000}"/>
    <cellStyle name="Comma 27 2 5" xfId="943" xr:uid="{00000000-0005-0000-0000-0000AE030000}"/>
    <cellStyle name="Comma 28" xfId="944" xr:uid="{00000000-0005-0000-0000-0000AF030000}"/>
    <cellStyle name="Comma 28 2" xfId="945" xr:uid="{00000000-0005-0000-0000-0000B0030000}"/>
    <cellStyle name="Comma 28 2 2" xfId="946" xr:uid="{00000000-0005-0000-0000-0000B1030000}"/>
    <cellStyle name="Comma 28 2 2 2" xfId="947" xr:uid="{00000000-0005-0000-0000-0000B2030000}"/>
    <cellStyle name="Comma 28 2 3" xfId="948" xr:uid="{00000000-0005-0000-0000-0000B3030000}"/>
    <cellStyle name="Comma 28 2 3 2" xfId="949" xr:uid="{00000000-0005-0000-0000-0000B4030000}"/>
    <cellStyle name="Comma 28 2 4" xfId="950" xr:uid="{00000000-0005-0000-0000-0000B5030000}"/>
    <cellStyle name="Comma 28 2 5" xfId="951" xr:uid="{00000000-0005-0000-0000-0000B6030000}"/>
    <cellStyle name="Comma 29" xfId="952" xr:uid="{00000000-0005-0000-0000-0000B7030000}"/>
    <cellStyle name="Comma 29 2" xfId="953" xr:uid="{00000000-0005-0000-0000-0000B8030000}"/>
    <cellStyle name="Comma 29 2 2" xfId="954" xr:uid="{00000000-0005-0000-0000-0000B9030000}"/>
    <cellStyle name="Comma 29 2 2 2" xfId="955" xr:uid="{00000000-0005-0000-0000-0000BA030000}"/>
    <cellStyle name="Comma 29 2 3" xfId="956" xr:uid="{00000000-0005-0000-0000-0000BB030000}"/>
    <cellStyle name="Comma 29 2 3 2" xfId="957" xr:uid="{00000000-0005-0000-0000-0000BC030000}"/>
    <cellStyle name="Comma 29 2 4" xfId="958" xr:uid="{00000000-0005-0000-0000-0000BD030000}"/>
    <cellStyle name="Comma 29 2 4 2" xfId="959" xr:uid="{00000000-0005-0000-0000-0000BE030000}"/>
    <cellStyle name="Comma 29 2 5" xfId="960" xr:uid="{00000000-0005-0000-0000-0000BF030000}"/>
    <cellStyle name="Comma 29 2 6" xfId="961" xr:uid="{00000000-0005-0000-0000-0000C0030000}"/>
    <cellStyle name="Comma 29 3" xfId="962" xr:uid="{00000000-0005-0000-0000-0000C1030000}"/>
    <cellStyle name="Comma 29 3 2" xfId="963" xr:uid="{00000000-0005-0000-0000-0000C2030000}"/>
    <cellStyle name="Comma 29 3 2 2" xfId="964" xr:uid="{00000000-0005-0000-0000-0000C3030000}"/>
    <cellStyle name="Comma 29 3 3" xfId="965" xr:uid="{00000000-0005-0000-0000-0000C4030000}"/>
    <cellStyle name="Comma 29 3 3 2" xfId="966" xr:uid="{00000000-0005-0000-0000-0000C5030000}"/>
    <cellStyle name="Comma 29 3 4" xfId="967" xr:uid="{00000000-0005-0000-0000-0000C6030000}"/>
    <cellStyle name="Comma 29 3 4 2" xfId="968" xr:uid="{00000000-0005-0000-0000-0000C7030000}"/>
    <cellStyle name="Comma 29 3 5" xfId="969" xr:uid="{00000000-0005-0000-0000-0000C8030000}"/>
    <cellStyle name="Comma 29 3 6" xfId="970" xr:uid="{00000000-0005-0000-0000-0000C9030000}"/>
    <cellStyle name="Comma 3" xfId="971" xr:uid="{00000000-0005-0000-0000-0000CA030000}"/>
    <cellStyle name="Comma 3 10" xfId="972" xr:uid="{00000000-0005-0000-0000-0000CB030000}"/>
    <cellStyle name="Comma 3 10 2" xfId="973" xr:uid="{00000000-0005-0000-0000-0000CC030000}"/>
    <cellStyle name="Comma 3 10 2 2" xfId="974" xr:uid="{00000000-0005-0000-0000-0000CD030000}"/>
    <cellStyle name="Comma 3 10 3" xfId="975" xr:uid="{00000000-0005-0000-0000-0000CE030000}"/>
    <cellStyle name="Comma 3 10 3 2" xfId="976" xr:uid="{00000000-0005-0000-0000-0000CF030000}"/>
    <cellStyle name="Comma 3 10 4" xfId="977" xr:uid="{00000000-0005-0000-0000-0000D0030000}"/>
    <cellStyle name="Comma 3 10 4 2" xfId="978" xr:uid="{00000000-0005-0000-0000-0000D1030000}"/>
    <cellStyle name="Comma 3 10 5" xfId="979" xr:uid="{00000000-0005-0000-0000-0000D2030000}"/>
    <cellStyle name="Comma 3 10 6" xfId="980" xr:uid="{00000000-0005-0000-0000-0000D3030000}"/>
    <cellStyle name="Comma 3 11" xfId="981" xr:uid="{00000000-0005-0000-0000-0000D4030000}"/>
    <cellStyle name="Comma 3 11 2" xfId="982" xr:uid="{00000000-0005-0000-0000-0000D5030000}"/>
    <cellStyle name="Comma 3 11 2 2" xfId="983" xr:uid="{00000000-0005-0000-0000-0000D6030000}"/>
    <cellStyle name="Comma 3 11 3" xfId="984" xr:uid="{00000000-0005-0000-0000-0000D7030000}"/>
    <cellStyle name="Comma 3 11 3 2" xfId="985" xr:uid="{00000000-0005-0000-0000-0000D8030000}"/>
    <cellStyle name="Comma 3 11 4" xfId="986" xr:uid="{00000000-0005-0000-0000-0000D9030000}"/>
    <cellStyle name="Comma 3 11 4 2" xfId="987" xr:uid="{00000000-0005-0000-0000-0000DA030000}"/>
    <cellStyle name="Comma 3 11 5" xfId="988" xr:uid="{00000000-0005-0000-0000-0000DB030000}"/>
    <cellStyle name="Comma 3 11 6" xfId="989" xr:uid="{00000000-0005-0000-0000-0000DC030000}"/>
    <cellStyle name="Comma 3 12" xfId="990" xr:uid="{00000000-0005-0000-0000-0000DD030000}"/>
    <cellStyle name="Comma 3 12 2" xfId="991" xr:uid="{00000000-0005-0000-0000-0000DE030000}"/>
    <cellStyle name="Comma 3 12 2 2" xfId="992" xr:uid="{00000000-0005-0000-0000-0000DF030000}"/>
    <cellStyle name="Comma 3 12 3" xfId="993" xr:uid="{00000000-0005-0000-0000-0000E0030000}"/>
    <cellStyle name="Comma 3 12 3 2" xfId="994" xr:uid="{00000000-0005-0000-0000-0000E1030000}"/>
    <cellStyle name="Comma 3 12 4" xfId="995" xr:uid="{00000000-0005-0000-0000-0000E2030000}"/>
    <cellStyle name="Comma 3 12 4 2" xfId="996" xr:uid="{00000000-0005-0000-0000-0000E3030000}"/>
    <cellStyle name="Comma 3 12 5" xfId="997" xr:uid="{00000000-0005-0000-0000-0000E4030000}"/>
    <cellStyle name="Comma 3 12 6" xfId="998" xr:uid="{00000000-0005-0000-0000-0000E5030000}"/>
    <cellStyle name="Comma 3 13" xfId="999" xr:uid="{00000000-0005-0000-0000-0000E6030000}"/>
    <cellStyle name="Comma 3 13 2" xfId="1000" xr:uid="{00000000-0005-0000-0000-0000E7030000}"/>
    <cellStyle name="Comma 3 13 2 2" xfId="1001" xr:uid="{00000000-0005-0000-0000-0000E8030000}"/>
    <cellStyle name="Comma 3 13 3" xfId="1002" xr:uid="{00000000-0005-0000-0000-0000E9030000}"/>
    <cellStyle name="Comma 3 13 3 2" xfId="1003" xr:uid="{00000000-0005-0000-0000-0000EA030000}"/>
    <cellStyle name="Comma 3 13 4" xfId="1004" xr:uid="{00000000-0005-0000-0000-0000EB030000}"/>
    <cellStyle name="Comma 3 13 4 2" xfId="1005" xr:uid="{00000000-0005-0000-0000-0000EC030000}"/>
    <cellStyle name="Comma 3 13 5" xfId="1006" xr:uid="{00000000-0005-0000-0000-0000ED030000}"/>
    <cellStyle name="Comma 3 13 6" xfId="1007" xr:uid="{00000000-0005-0000-0000-0000EE030000}"/>
    <cellStyle name="Comma 3 14" xfId="1008" xr:uid="{00000000-0005-0000-0000-0000EF030000}"/>
    <cellStyle name="Comma 3 14 2" xfId="1009" xr:uid="{00000000-0005-0000-0000-0000F0030000}"/>
    <cellStyle name="Comma 3 14 2 2" xfId="1010" xr:uid="{00000000-0005-0000-0000-0000F1030000}"/>
    <cellStyle name="Comma 3 14 3" xfId="1011" xr:uid="{00000000-0005-0000-0000-0000F2030000}"/>
    <cellStyle name="Comma 3 14 3 2" xfId="1012" xr:uid="{00000000-0005-0000-0000-0000F3030000}"/>
    <cellStyle name="Comma 3 14 4" xfId="1013" xr:uid="{00000000-0005-0000-0000-0000F4030000}"/>
    <cellStyle name="Comma 3 14 4 2" xfId="1014" xr:uid="{00000000-0005-0000-0000-0000F5030000}"/>
    <cellStyle name="Comma 3 14 5" xfId="1015" xr:uid="{00000000-0005-0000-0000-0000F6030000}"/>
    <cellStyle name="Comma 3 14 6" xfId="1016" xr:uid="{00000000-0005-0000-0000-0000F7030000}"/>
    <cellStyle name="Comma 3 15" xfId="1017" xr:uid="{00000000-0005-0000-0000-0000F8030000}"/>
    <cellStyle name="Comma 3 15 2" xfId="1018" xr:uid="{00000000-0005-0000-0000-0000F9030000}"/>
    <cellStyle name="Comma 3 15 2 2" xfId="1019" xr:uid="{00000000-0005-0000-0000-0000FA030000}"/>
    <cellStyle name="Comma 3 15 3" xfId="1020" xr:uid="{00000000-0005-0000-0000-0000FB030000}"/>
    <cellStyle name="Comma 3 15 3 2" xfId="1021" xr:uid="{00000000-0005-0000-0000-0000FC030000}"/>
    <cellStyle name="Comma 3 15 4" xfId="1022" xr:uid="{00000000-0005-0000-0000-0000FD030000}"/>
    <cellStyle name="Comma 3 15 4 2" xfId="1023" xr:uid="{00000000-0005-0000-0000-0000FE030000}"/>
    <cellStyle name="Comma 3 15 5" xfId="1024" xr:uid="{00000000-0005-0000-0000-0000FF030000}"/>
    <cellStyle name="Comma 3 15 6" xfId="1025" xr:uid="{00000000-0005-0000-0000-000000040000}"/>
    <cellStyle name="Comma 3 16" xfId="1026" xr:uid="{00000000-0005-0000-0000-000001040000}"/>
    <cellStyle name="Comma 3 16 2" xfId="1027" xr:uid="{00000000-0005-0000-0000-000002040000}"/>
    <cellStyle name="Comma 3 16 2 2" xfId="1028" xr:uid="{00000000-0005-0000-0000-000003040000}"/>
    <cellStyle name="Comma 3 16 3" xfId="1029" xr:uid="{00000000-0005-0000-0000-000004040000}"/>
    <cellStyle name="Comma 3 16 3 2" xfId="1030" xr:uid="{00000000-0005-0000-0000-000005040000}"/>
    <cellStyle name="Comma 3 16 4" xfId="1031" xr:uid="{00000000-0005-0000-0000-000006040000}"/>
    <cellStyle name="Comma 3 16 4 2" xfId="1032" xr:uid="{00000000-0005-0000-0000-000007040000}"/>
    <cellStyle name="Comma 3 16 5" xfId="1033" xr:uid="{00000000-0005-0000-0000-000008040000}"/>
    <cellStyle name="Comma 3 16 6" xfId="1034" xr:uid="{00000000-0005-0000-0000-000009040000}"/>
    <cellStyle name="Comma 3 17" xfId="1035" xr:uid="{00000000-0005-0000-0000-00000A040000}"/>
    <cellStyle name="Comma 3 17 2" xfId="1036" xr:uid="{00000000-0005-0000-0000-00000B040000}"/>
    <cellStyle name="Comma 3 17 2 2" xfId="1037" xr:uid="{00000000-0005-0000-0000-00000C040000}"/>
    <cellStyle name="Comma 3 17 3" xfId="1038" xr:uid="{00000000-0005-0000-0000-00000D040000}"/>
    <cellStyle name="Comma 3 17 3 2" xfId="1039" xr:uid="{00000000-0005-0000-0000-00000E040000}"/>
    <cellStyle name="Comma 3 17 4" xfId="1040" xr:uid="{00000000-0005-0000-0000-00000F040000}"/>
    <cellStyle name="Comma 3 17 4 2" xfId="1041" xr:uid="{00000000-0005-0000-0000-000010040000}"/>
    <cellStyle name="Comma 3 17 5" xfId="1042" xr:uid="{00000000-0005-0000-0000-000011040000}"/>
    <cellStyle name="Comma 3 17 6" xfId="1043" xr:uid="{00000000-0005-0000-0000-000012040000}"/>
    <cellStyle name="Comma 3 18" xfId="1044" xr:uid="{00000000-0005-0000-0000-000013040000}"/>
    <cellStyle name="Comma 3 18 2" xfId="1045" xr:uid="{00000000-0005-0000-0000-000014040000}"/>
    <cellStyle name="Comma 3 18 2 2" xfId="1046" xr:uid="{00000000-0005-0000-0000-000015040000}"/>
    <cellStyle name="Comma 3 18 3" xfId="1047" xr:uid="{00000000-0005-0000-0000-000016040000}"/>
    <cellStyle name="Comma 3 18 3 2" xfId="1048" xr:uid="{00000000-0005-0000-0000-000017040000}"/>
    <cellStyle name="Comma 3 18 4" xfId="1049" xr:uid="{00000000-0005-0000-0000-000018040000}"/>
    <cellStyle name="Comma 3 18 4 2" xfId="1050" xr:uid="{00000000-0005-0000-0000-000019040000}"/>
    <cellStyle name="Comma 3 18 5" xfId="1051" xr:uid="{00000000-0005-0000-0000-00001A040000}"/>
    <cellStyle name="Comma 3 18 6" xfId="1052" xr:uid="{00000000-0005-0000-0000-00001B040000}"/>
    <cellStyle name="Comma 3 19" xfId="1053" xr:uid="{00000000-0005-0000-0000-00001C040000}"/>
    <cellStyle name="Comma 3 19 2" xfId="1054" xr:uid="{00000000-0005-0000-0000-00001D040000}"/>
    <cellStyle name="Comma 3 19 2 2" xfId="1055" xr:uid="{00000000-0005-0000-0000-00001E040000}"/>
    <cellStyle name="Comma 3 19 3" xfId="1056" xr:uid="{00000000-0005-0000-0000-00001F040000}"/>
    <cellStyle name="Comma 3 19 3 2" xfId="1057" xr:uid="{00000000-0005-0000-0000-000020040000}"/>
    <cellStyle name="Comma 3 19 4" xfId="1058" xr:uid="{00000000-0005-0000-0000-000021040000}"/>
    <cellStyle name="Comma 3 19 4 2" xfId="1059" xr:uid="{00000000-0005-0000-0000-000022040000}"/>
    <cellStyle name="Comma 3 19 5" xfId="1060" xr:uid="{00000000-0005-0000-0000-000023040000}"/>
    <cellStyle name="Comma 3 19 6" xfId="1061" xr:uid="{00000000-0005-0000-0000-000024040000}"/>
    <cellStyle name="Comma 3 2" xfId="1062" xr:uid="{00000000-0005-0000-0000-000025040000}"/>
    <cellStyle name="Comma 3 2 10" xfId="1063" xr:uid="{00000000-0005-0000-0000-000026040000}"/>
    <cellStyle name="Comma 3 2 10 2" xfId="1064" xr:uid="{00000000-0005-0000-0000-000027040000}"/>
    <cellStyle name="Comma 3 2 10 2 2" xfId="1065" xr:uid="{00000000-0005-0000-0000-000028040000}"/>
    <cellStyle name="Comma 3 2 10 3" xfId="1066" xr:uid="{00000000-0005-0000-0000-000029040000}"/>
    <cellStyle name="Comma 3 2 10 3 2" xfId="1067" xr:uid="{00000000-0005-0000-0000-00002A040000}"/>
    <cellStyle name="Comma 3 2 10 4" xfId="1068" xr:uid="{00000000-0005-0000-0000-00002B040000}"/>
    <cellStyle name="Comma 3 2 10 4 2" xfId="1069" xr:uid="{00000000-0005-0000-0000-00002C040000}"/>
    <cellStyle name="Comma 3 2 10 5" xfId="1070" xr:uid="{00000000-0005-0000-0000-00002D040000}"/>
    <cellStyle name="Comma 3 2 10 6" xfId="1071" xr:uid="{00000000-0005-0000-0000-00002E040000}"/>
    <cellStyle name="Comma 3 2 11" xfId="1072" xr:uid="{00000000-0005-0000-0000-00002F040000}"/>
    <cellStyle name="Comma 3 2 11 2" xfId="1073" xr:uid="{00000000-0005-0000-0000-000030040000}"/>
    <cellStyle name="Comma 3 2 11 2 2" xfId="1074" xr:uid="{00000000-0005-0000-0000-000031040000}"/>
    <cellStyle name="Comma 3 2 11 3" xfId="1075" xr:uid="{00000000-0005-0000-0000-000032040000}"/>
    <cellStyle name="Comma 3 2 11 3 2" xfId="1076" xr:uid="{00000000-0005-0000-0000-000033040000}"/>
    <cellStyle name="Comma 3 2 11 4" xfId="1077" xr:uid="{00000000-0005-0000-0000-000034040000}"/>
    <cellStyle name="Comma 3 2 11 4 2" xfId="1078" xr:uid="{00000000-0005-0000-0000-000035040000}"/>
    <cellStyle name="Comma 3 2 11 5" xfId="1079" xr:uid="{00000000-0005-0000-0000-000036040000}"/>
    <cellStyle name="Comma 3 2 11 6" xfId="1080" xr:uid="{00000000-0005-0000-0000-000037040000}"/>
    <cellStyle name="Comma 3 2 12" xfId="1081" xr:uid="{00000000-0005-0000-0000-000038040000}"/>
    <cellStyle name="Comma 3 2 12 2" xfId="1082" xr:uid="{00000000-0005-0000-0000-000039040000}"/>
    <cellStyle name="Comma 3 2 12 2 2" xfId="1083" xr:uid="{00000000-0005-0000-0000-00003A040000}"/>
    <cellStyle name="Comma 3 2 12 3" xfId="1084" xr:uid="{00000000-0005-0000-0000-00003B040000}"/>
    <cellStyle name="Comma 3 2 12 3 2" xfId="1085" xr:uid="{00000000-0005-0000-0000-00003C040000}"/>
    <cellStyle name="Comma 3 2 12 4" xfId="1086" xr:uid="{00000000-0005-0000-0000-00003D040000}"/>
    <cellStyle name="Comma 3 2 12 4 2" xfId="1087" xr:uid="{00000000-0005-0000-0000-00003E040000}"/>
    <cellStyle name="Comma 3 2 12 5" xfId="1088" xr:uid="{00000000-0005-0000-0000-00003F040000}"/>
    <cellStyle name="Comma 3 2 12 6" xfId="1089" xr:uid="{00000000-0005-0000-0000-000040040000}"/>
    <cellStyle name="Comma 3 2 13" xfId="1090" xr:uid="{00000000-0005-0000-0000-000041040000}"/>
    <cellStyle name="Comma 3 2 13 2" xfId="1091" xr:uid="{00000000-0005-0000-0000-000042040000}"/>
    <cellStyle name="Comma 3 2 13 2 2" xfId="1092" xr:uid="{00000000-0005-0000-0000-000043040000}"/>
    <cellStyle name="Comma 3 2 13 3" xfId="1093" xr:uid="{00000000-0005-0000-0000-000044040000}"/>
    <cellStyle name="Comma 3 2 13 3 2" xfId="1094" xr:uid="{00000000-0005-0000-0000-000045040000}"/>
    <cellStyle name="Comma 3 2 13 4" xfId="1095" xr:uid="{00000000-0005-0000-0000-000046040000}"/>
    <cellStyle name="Comma 3 2 13 4 2" xfId="1096" xr:uid="{00000000-0005-0000-0000-000047040000}"/>
    <cellStyle name="Comma 3 2 13 5" xfId="1097" xr:uid="{00000000-0005-0000-0000-000048040000}"/>
    <cellStyle name="Comma 3 2 13 6" xfId="1098" xr:uid="{00000000-0005-0000-0000-000049040000}"/>
    <cellStyle name="Comma 3 2 14" xfId="1099" xr:uid="{00000000-0005-0000-0000-00004A040000}"/>
    <cellStyle name="Comma 3 2 14 2" xfId="1100" xr:uid="{00000000-0005-0000-0000-00004B040000}"/>
    <cellStyle name="Comma 3 2 14 2 2" xfId="1101" xr:uid="{00000000-0005-0000-0000-00004C040000}"/>
    <cellStyle name="Comma 3 2 14 3" xfId="1102" xr:uid="{00000000-0005-0000-0000-00004D040000}"/>
    <cellStyle name="Comma 3 2 14 3 2" xfId="1103" xr:uid="{00000000-0005-0000-0000-00004E040000}"/>
    <cellStyle name="Comma 3 2 14 4" xfId="1104" xr:uid="{00000000-0005-0000-0000-00004F040000}"/>
    <cellStyle name="Comma 3 2 14 4 2" xfId="1105" xr:uid="{00000000-0005-0000-0000-000050040000}"/>
    <cellStyle name="Comma 3 2 14 5" xfId="1106" xr:uid="{00000000-0005-0000-0000-000051040000}"/>
    <cellStyle name="Comma 3 2 14 6" xfId="1107" xr:uid="{00000000-0005-0000-0000-000052040000}"/>
    <cellStyle name="Comma 3 2 15" xfId="1108" xr:uid="{00000000-0005-0000-0000-000053040000}"/>
    <cellStyle name="Comma 3 2 15 2" xfId="1109" xr:uid="{00000000-0005-0000-0000-000054040000}"/>
    <cellStyle name="Comma 3 2 15 2 2" xfId="1110" xr:uid="{00000000-0005-0000-0000-000055040000}"/>
    <cellStyle name="Comma 3 2 15 3" xfId="1111" xr:uid="{00000000-0005-0000-0000-000056040000}"/>
    <cellStyle name="Comma 3 2 15 3 2" xfId="1112" xr:uid="{00000000-0005-0000-0000-000057040000}"/>
    <cellStyle name="Comma 3 2 15 4" xfId="1113" xr:uid="{00000000-0005-0000-0000-000058040000}"/>
    <cellStyle name="Comma 3 2 15 4 2" xfId="1114" xr:uid="{00000000-0005-0000-0000-000059040000}"/>
    <cellStyle name="Comma 3 2 15 5" xfId="1115" xr:uid="{00000000-0005-0000-0000-00005A040000}"/>
    <cellStyle name="Comma 3 2 15 6" xfId="1116" xr:uid="{00000000-0005-0000-0000-00005B040000}"/>
    <cellStyle name="Comma 3 2 16" xfId="1117" xr:uid="{00000000-0005-0000-0000-00005C040000}"/>
    <cellStyle name="Comma 3 2 16 2" xfId="1118" xr:uid="{00000000-0005-0000-0000-00005D040000}"/>
    <cellStyle name="Comma 3 2 16 2 2" xfId="1119" xr:uid="{00000000-0005-0000-0000-00005E040000}"/>
    <cellStyle name="Comma 3 2 16 3" xfId="1120" xr:uid="{00000000-0005-0000-0000-00005F040000}"/>
    <cellStyle name="Comma 3 2 16 3 2" xfId="1121" xr:uid="{00000000-0005-0000-0000-000060040000}"/>
    <cellStyle name="Comma 3 2 16 4" xfId="1122" xr:uid="{00000000-0005-0000-0000-000061040000}"/>
    <cellStyle name="Comma 3 2 16 4 2" xfId="1123" xr:uid="{00000000-0005-0000-0000-000062040000}"/>
    <cellStyle name="Comma 3 2 16 5" xfId="1124" xr:uid="{00000000-0005-0000-0000-000063040000}"/>
    <cellStyle name="Comma 3 2 16 6" xfId="1125" xr:uid="{00000000-0005-0000-0000-000064040000}"/>
    <cellStyle name="Comma 3 2 17" xfId="1126" xr:uid="{00000000-0005-0000-0000-000065040000}"/>
    <cellStyle name="Comma 3 2 17 2" xfId="1127" xr:uid="{00000000-0005-0000-0000-000066040000}"/>
    <cellStyle name="Comma 3 2 17 2 2" xfId="1128" xr:uid="{00000000-0005-0000-0000-000067040000}"/>
    <cellStyle name="Comma 3 2 17 3" xfId="1129" xr:uid="{00000000-0005-0000-0000-000068040000}"/>
    <cellStyle name="Comma 3 2 17 3 2" xfId="1130" xr:uid="{00000000-0005-0000-0000-000069040000}"/>
    <cellStyle name="Comma 3 2 17 4" xfId="1131" xr:uid="{00000000-0005-0000-0000-00006A040000}"/>
    <cellStyle name="Comma 3 2 17 4 2" xfId="1132" xr:uid="{00000000-0005-0000-0000-00006B040000}"/>
    <cellStyle name="Comma 3 2 17 5" xfId="1133" xr:uid="{00000000-0005-0000-0000-00006C040000}"/>
    <cellStyle name="Comma 3 2 17 6" xfId="1134" xr:uid="{00000000-0005-0000-0000-00006D040000}"/>
    <cellStyle name="Comma 3 2 18" xfId="1135" xr:uid="{00000000-0005-0000-0000-00006E040000}"/>
    <cellStyle name="Comma 3 2 18 2" xfId="1136" xr:uid="{00000000-0005-0000-0000-00006F040000}"/>
    <cellStyle name="Comma 3 2 18 2 2" xfId="1137" xr:uid="{00000000-0005-0000-0000-000070040000}"/>
    <cellStyle name="Comma 3 2 18 3" xfId="1138" xr:uid="{00000000-0005-0000-0000-000071040000}"/>
    <cellStyle name="Comma 3 2 18 3 2" xfId="1139" xr:uid="{00000000-0005-0000-0000-000072040000}"/>
    <cellStyle name="Comma 3 2 18 4" xfId="1140" xr:uid="{00000000-0005-0000-0000-000073040000}"/>
    <cellStyle name="Comma 3 2 18 4 2" xfId="1141" xr:uid="{00000000-0005-0000-0000-000074040000}"/>
    <cellStyle name="Comma 3 2 18 5" xfId="1142" xr:uid="{00000000-0005-0000-0000-000075040000}"/>
    <cellStyle name="Comma 3 2 18 6" xfId="1143" xr:uid="{00000000-0005-0000-0000-000076040000}"/>
    <cellStyle name="Comma 3 2 19" xfId="1144" xr:uid="{00000000-0005-0000-0000-000077040000}"/>
    <cellStyle name="Comma 3 2 19 2" xfId="1145" xr:uid="{00000000-0005-0000-0000-000078040000}"/>
    <cellStyle name="Comma 3 2 19 2 2" xfId="1146" xr:uid="{00000000-0005-0000-0000-000079040000}"/>
    <cellStyle name="Comma 3 2 19 3" xfId="1147" xr:uid="{00000000-0005-0000-0000-00007A040000}"/>
    <cellStyle name="Comma 3 2 19 3 2" xfId="1148" xr:uid="{00000000-0005-0000-0000-00007B040000}"/>
    <cellStyle name="Comma 3 2 19 4" xfId="1149" xr:uid="{00000000-0005-0000-0000-00007C040000}"/>
    <cellStyle name="Comma 3 2 19 4 2" xfId="1150" xr:uid="{00000000-0005-0000-0000-00007D040000}"/>
    <cellStyle name="Comma 3 2 19 5" xfId="1151" xr:uid="{00000000-0005-0000-0000-00007E040000}"/>
    <cellStyle name="Comma 3 2 19 6" xfId="1152" xr:uid="{00000000-0005-0000-0000-00007F040000}"/>
    <cellStyle name="Comma 3 2 2" xfId="1153" xr:uid="{00000000-0005-0000-0000-000080040000}"/>
    <cellStyle name="Comma 3 2 2 2" xfId="1154" xr:uid="{00000000-0005-0000-0000-000081040000}"/>
    <cellStyle name="Comma 3 2 2 3" xfId="1155" xr:uid="{00000000-0005-0000-0000-000082040000}"/>
    <cellStyle name="Comma 3 2 2 3 2" xfId="1156" xr:uid="{00000000-0005-0000-0000-000083040000}"/>
    <cellStyle name="Comma 3 2 2 4" xfId="1157" xr:uid="{00000000-0005-0000-0000-000084040000}"/>
    <cellStyle name="Comma 3 2 2 4 2" xfId="1158" xr:uid="{00000000-0005-0000-0000-000085040000}"/>
    <cellStyle name="Comma 3 2 2 5" xfId="1159" xr:uid="{00000000-0005-0000-0000-000086040000}"/>
    <cellStyle name="Comma 3 2 2 5 2" xfId="1160" xr:uid="{00000000-0005-0000-0000-000087040000}"/>
    <cellStyle name="Comma 3 2 2 6" xfId="1161" xr:uid="{00000000-0005-0000-0000-000088040000}"/>
    <cellStyle name="Comma 3 2 2 7" xfId="1162" xr:uid="{00000000-0005-0000-0000-000089040000}"/>
    <cellStyle name="Comma 3 2 20" xfId="1163" xr:uid="{00000000-0005-0000-0000-00008A040000}"/>
    <cellStyle name="Comma 3 2 20 2" xfId="1164" xr:uid="{00000000-0005-0000-0000-00008B040000}"/>
    <cellStyle name="Comma 3 2 20 2 2" xfId="1165" xr:uid="{00000000-0005-0000-0000-00008C040000}"/>
    <cellStyle name="Comma 3 2 20 3" xfId="1166" xr:uid="{00000000-0005-0000-0000-00008D040000}"/>
    <cellStyle name="Comma 3 2 20 3 2" xfId="1167" xr:uid="{00000000-0005-0000-0000-00008E040000}"/>
    <cellStyle name="Comma 3 2 20 4" xfId="1168" xr:uid="{00000000-0005-0000-0000-00008F040000}"/>
    <cellStyle name="Comma 3 2 20 4 2" xfId="1169" xr:uid="{00000000-0005-0000-0000-000090040000}"/>
    <cellStyle name="Comma 3 2 20 5" xfId="1170" xr:uid="{00000000-0005-0000-0000-000091040000}"/>
    <cellStyle name="Comma 3 2 20 6" xfId="1171" xr:uid="{00000000-0005-0000-0000-000092040000}"/>
    <cellStyle name="Comma 3 2 21" xfId="1172" xr:uid="{00000000-0005-0000-0000-000093040000}"/>
    <cellStyle name="Comma 3 2 21 2" xfId="1173" xr:uid="{00000000-0005-0000-0000-000094040000}"/>
    <cellStyle name="Comma 3 2 21 2 2" xfId="1174" xr:uid="{00000000-0005-0000-0000-000095040000}"/>
    <cellStyle name="Comma 3 2 21 3" xfId="1175" xr:uid="{00000000-0005-0000-0000-000096040000}"/>
    <cellStyle name="Comma 3 2 21 3 2" xfId="1176" xr:uid="{00000000-0005-0000-0000-000097040000}"/>
    <cellStyle name="Comma 3 2 21 4" xfId="1177" xr:uid="{00000000-0005-0000-0000-000098040000}"/>
    <cellStyle name="Comma 3 2 21 4 2" xfId="1178" xr:uid="{00000000-0005-0000-0000-000099040000}"/>
    <cellStyle name="Comma 3 2 21 5" xfId="1179" xr:uid="{00000000-0005-0000-0000-00009A040000}"/>
    <cellStyle name="Comma 3 2 21 6" xfId="1180" xr:uid="{00000000-0005-0000-0000-00009B040000}"/>
    <cellStyle name="Comma 3 2 22" xfId="1181" xr:uid="{00000000-0005-0000-0000-00009C040000}"/>
    <cellStyle name="Comma 3 2 22 2" xfId="1182" xr:uid="{00000000-0005-0000-0000-00009D040000}"/>
    <cellStyle name="Comma 3 2 23" xfId="1183" xr:uid="{00000000-0005-0000-0000-00009E040000}"/>
    <cellStyle name="Comma 3 2 23 2" xfId="1184" xr:uid="{00000000-0005-0000-0000-00009F040000}"/>
    <cellStyle name="Comma 3 2 24" xfId="1185" xr:uid="{00000000-0005-0000-0000-0000A0040000}"/>
    <cellStyle name="Comma 3 2 24 2" xfId="1186" xr:uid="{00000000-0005-0000-0000-0000A1040000}"/>
    <cellStyle name="Comma 3 2 25" xfId="1187" xr:uid="{00000000-0005-0000-0000-0000A2040000}"/>
    <cellStyle name="Comma 3 2 26" xfId="1188" xr:uid="{00000000-0005-0000-0000-0000A3040000}"/>
    <cellStyle name="Comma 3 2 3" xfId="1189" xr:uid="{00000000-0005-0000-0000-0000A4040000}"/>
    <cellStyle name="Comma 3 2 3 2" xfId="1190" xr:uid="{00000000-0005-0000-0000-0000A5040000}"/>
    <cellStyle name="Comma 3 2 3 2 2" xfId="1191" xr:uid="{00000000-0005-0000-0000-0000A6040000}"/>
    <cellStyle name="Comma 3 2 3 3" xfId="1192" xr:uid="{00000000-0005-0000-0000-0000A7040000}"/>
    <cellStyle name="Comma 3 2 3 3 2" xfId="1193" xr:uid="{00000000-0005-0000-0000-0000A8040000}"/>
    <cellStyle name="Comma 3 2 3 4" xfId="1194" xr:uid="{00000000-0005-0000-0000-0000A9040000}"/>
    <cellStyle name="Comma 3 2 3 4 2" xfId="1195" xr:uid="{00000000-0005-0000-0000-0000AA040000}"/>
    <cellStyle name="Comma 3 2 3 5" xfId="1196" xr:uid="{00000000-0005-0000-0000-0000AB040000}"/>
    <cellStyle name="Comma 3 2 3 5 2" xfId="1197" xr:uid="{00000000-0005-0000-0000-0000AC040000}"/>
    <cellStyle name="Comma 3 2 3 6" xfId="1198" xr:uid="{00000000-0005-0000-0000-0000AD040000}"/>
    <cellStyle name="Comma 3 2 3 7" xfId="1199" xr:uid="{00000000-0005-0000-0000-0000AE040000}"/>
    <cellStyle name="Comma 3 2 4" xfId="1200" xr:uid="{00000000-0005-0000-0000-0000AF040000}"/>
    <cellStyle name="Comma 3 2 4 2" xfId="1201" xr:uid="{00000000-0005-0000-0000-0000B0040000}"/>
    <cellStyle name="Comma 3 2 4 2 2" xfId="1202" xr:uid="{00000000-0005-0000-0000-0000B1040000}"/>
    <cellStyle name="Comma 3 2 4 3" xfId="1203" xr:uid="{00000000-0005-0000-0000-0000B2040000}"/>
    <cellStyle name="Comma 3 2 4 3 2" xfId="1204" xr:uid="{00000000-0005-0000-0000-0000B3040000}"/>
    <cellStyle name="Comma 3 2 4 4" xfId="1205" xr:uid="{00000000-0005-0000-0000-0000B4040000}"/>
    <cellStyle name="Comma 3 2 4 4 2" xfId="1206" xr:uid="{00000000-0005-0000-0000-0000B5040000}"/>
    <cellStyle name="Comma 3 2 4 5" xfId="1207" xr:uid="{00000000-0005-0000-0000-0000B6040000}"/>
    <cellStyle name="Comma 3 2 4 6" xfId="1208" xr:uid="{00000000-0005-0000-0000-0000B7040000}"/>
    <cellStyle name="Comma 3 2 5" xfId="1209" xr:uid="{00000000-0005-0000-0000-0000B8040000}"/>
    <cellStyle name="Comma 3 2 5 2" xfId="1210" xr:uid="{00000000-0005-0000-0000-0000B9040000}"/>
    <cellStyle name="Comma 3 2 5 2 2" xfId="1211" xr:uid="{00000000-0005-0000-0000-0000BA040000}"/>
    <cellStyle name="Comma 3 2 5 3" xfId="1212" xr:uid="{00000000-0005-0000-0000-0000BB040000}"/>
    <cellStyle name="Comma 3 2 5 3 2" xfId="1213" xr:uid="{00000000-0005-0000-0000-0000BC040000}"/>
    <cellStyle name="Comma 3 2 5 4" xfId="1214" xr:uid="{00000000-0005-0000-0000-0000BD040000}"/>
    <cellStyle name="Comma 3 2 5 4 2" xfId="1215" xr:uid="{00000000-0005-0000-0000-0000BE040000}"/>
    <cellStyle name="Comma 3 2 5 5" xfId="1216" xr:uid="{00000000-0005-0000-0000-0000BF040000}"/>
    <cellStyle name="Comma 3 2 5 6" xfId="1217" xr:uid="{00000000-0005-0000-0000-0000C0040000}"/>
    <cellStyle name="Comma 3 2 6" xfId="1218" xr:uid="{00000000-0005-0000-0000-0000C1040000}"/>
    <cellStyle name="Comma 3 2 6 2" xfId="1219" xr:uid="{00000000-0005-0000-0000-0000C2040000}"/>
    <cellStyle name="Comma 3 2 6 2 2" xfId="1220" xr:uid="{00000000-0005-0000-0000-0000C3040000}"/>
    <cellStyle name="Comma 3 2 6 3" xfId="1221" xr:uid="{00000000-0005-0000-0000-0000C4040000}"/>
    <cellStyle name="Comma 3 2 6 3 2" xfId="1222" xr:uid="{00000000-0005-0000-0000-0000C5040000}"/>
    <cellStyle name="Comma 3 2 6 4" xfId="1223" xr:uid="{00000000-0005-0000-0000-0000C6040000}"/>
    <cellStyle name="Comma 3 2 6 4 2" xfId="1224" xr:uid="{00000000-0005-0000-0000-0000C7040000}"/>
    <cellStyle name="Comma 3 2 6 5" xfId="1225" xr:uid="{00000000-0005-0000-0000-0000C8040000}"/>
    <cellStyle name="Comma 3 2 6 6" xfId="1226" xr:uid="{00000000-0005-0000-0000-0000C9040000}"/>
    <cellStyle name="Comma 3 2 7" xfId="1227" xr:uid="{00000000-0005-0000-0000-0000CA040000}"/>
    <cellStyle name="Comma 3 2 7 2" xfId="1228" xr:uid="{00000000-0005-0000-0000-0000CB040000}"/>
    <cellStyle name="Comma 3 2 7 2 2" xfId="1229" xr:uid="{00000000-0005-0000-0000-0000CC040000}"/>
    <cellStyle name="Comma 3 2 7 3" xfId="1230" xr:uid="{00000000-0005-0000-0000-0000CD040000}"/>
    <cellStyle name="Comma 3 2 7 3 2" xfId="1231" xr:uid="{00000000-0005-0000-0000-0000CE040000}"/>
    <cellStyle name="Comma 3 2 7 4" xfId="1232" xr:uid="{00000000-0005-0000-0000-0000CF040000}"/>
    <cellStyle name="Comma 3 2 7 4 2" xfId="1233" xr:uid="{00000000-0005-0000-0000-0000D0040000}"/>
    <cellStyle name="Comma 3 2 7 5" xfId="1234" xr:uid="{00000000-0005-0000-0000-0000D1040000}"/>
    <cellStyle name="Comma 3 2 7 6" xfId="1235" xr:uid="{00000000-0005-0000-0000-0000D2040000}"/>
    <cellStyle name="Comma 3 2 8" xfId="1236" xr:uid="{00000000-0005-0000-0000-0000D3040000}"/>
    <cellStyle name="Comma 3 2 8 2" xfId="1237" xr:uid="{00000000-0005-0000-0000-0000D4040000}"/>
    <cellStyle name="Comma 3 2 8 2 2" xfId="1238" xr:uid="{00000000-0005-0000-0000-0000D5040000}"/>
    <cellStyle name="Comma 3 2 8 3" xfId="1239" xr:uid="{00000000-0005-0000-0000-0000D6040000}"/>
    <cellStyle name="Comma 3 2 8 3 2" xfId="1240" xr:uid="{00000000-0005-0000-0000-0000D7040000}"/>
    <cellStyle name="Comma 3 2 8 4" xfId="1241" xr:uid="{00000000-0005-0000-0000-0000D8040000}"/>
    <cellStyle name="Comma 3 2 8 4 2" xfId="1242" xr:uid="{00000000-0005-0000-0000-0000D9040000}"/>
    <cellStyle name="Comma 3 2 8 5" xfId="1243" xr:uid="{00000000-0005-0000-0000-0000DA040000}"/>
    <cellStyle name="Comma 3 2 8 6" xfId="1244" xr:uid="{00000000-0005-0000-0000-0000DB040000}"/>
    <cellStyle name="Comma 3 2 9" xfId="1245" xr:uid="{00000000-0005-0000-0000-0000DC040000}"/>
    <cellStyle name="Comma 3 2 9 2" xfId="1246" xr:uid="{00000000-0005-0000-0000-0000DD040000}"/>
    <cellStyle name="Comma 3 2 9 2 2" xfId="1247" xr:uid="{00000000-0005-0000-0000-0000DE040000}"/>
    <cellStyle name="Comma 3 2 9 3" xfId="1248" xr:uid="{00000000-0005-0000-0000-0000DF040000}"/>
    <cellStyle name="Comma 3 2 9 3 2" xfId="1249" xr:uid="{00000000-0005-0000-0000-0000E0040000}"/>
    <cellStyle name="Comma 3 2 9 4" xfId="1250" xr:uid="{00000000-0005-0000-0000-0000E1040000}"/>
    <cellStyle name="Comma 3 2 9 4 2" xfId="1251" xr:uid="{00000000-0005-0000-0000-0000E2040000}"/>
    <cellStyle name="Comma 3 2 9 5" xfId="1252" xr:uid="{00000000-0005-0000-0000-0000E3040000}"/>
    <cellStyle name="Comma 3 2 9 6" xfId="1253" xr:uid="{00000000-0005-0000-0000-0000E4040000}"/>
    <cellStyle name="Comma 3 20" xfId="1254" xr:uid="{00000000-0005-0000-0000-0000E5040000}"/>
    <cellStyle name="Comma 3 20 2" xfId="1255" xr:uid="{00000000-0005-0000-0000-0000E6040000}"/>
    <cellStyle name="Comma 3 20 2 2" xfId="1256" xr:uid="{00000000-0005-0000-0000-0000E7040000}"/>
    <cellStyle name="Comma 3 20 3" xfId="1257" xr:uid="{00000000-0005-0000-0000-0000E8040000}"/>
    <cellStyle name="Comma 3 20 3 2" xfId="1258" xr:uid="{00000000-0005-0000-0000-0000E9040000}"/>
    <cellStyle name="Comma 3 20 4" xfId="1259" xr:uid="{00000000-0005-0000-0000-0000EA040000}"/>
    <cellStyle name="Comma 3 20 4 2" xfId="1260" xr:uid="{00000000-0005-0000-0000-0000EB040000}"/>
    <cellStyle name="Comma 3 20 5" xfId="1261" xr:uid="{00000000-0005-0000-0000-0000EC040000}"/>
    <cellStyle name="Comma 3 20 6" xfId="1262" xr:uid="{00000000-0005-0000-0000-0000ED040000}"/>
    <cellStyle name="Comma 3 21" xfId="1263" xr:uid="{00000000-0005-0000-0000-0000EE040000}"/>
    <cellStyle name="Comma 3 21 2" xfId="1264" xr:uid="{00000000-0005-0000-0000-0000EF040000}"/>
    <cellStyle name="Comma 3 21 2 2" xfId="1265" xr:uid="{00000000-0005-0000-0000-0000F0040000}"/>
    <cellStyle name="Comma 3 21 3" xfId="1266" xr:uid="{00000000-0005-0000-0000-0000F1040000}"/>
    <cellStyle name="Comma 3 21 3 2" xfId="1267" xr:uid="{00000000-0005-0000-0000-0000F2040000}"/>
    <cellStyle name="Comma 3 21 4" xfId="1268" xr:uid="{00000000-0005-0000-0000-0000F3040000}"/>
    <cellStyle name="Comma 3 21 4 2" xfId="1269" xr:uid="{00000000-0005-0000-0000-0000F4040000}"/>
    <cellStyle name="Comma 3 21 5" xfId="1270" xr:uid="{00000000-0005-0000-0000-0000F5040000}"/>
    <cellStyle name="Comma 3 21 6" xfId="1271" xr:uid="{00000000-0005-0000-0000-0000F6040000}"/>
    <cellStyle name="Comma 3 22" xfId="1272" xr:uid="{00000000-0005-0000-0000-0000F7040000}"/>
    <cellStyle name="Comma 3 22 2" xfId="1273" xr:uid="{00000000-0005-0000-0000-0000F8040000}"/>
    <cellStyle name="Comma 3 23" xfId="1274" xr:uid="{00000000-0005-0000-0000-0000F9040000}"/>
    <cellStyle name="Comma 3 23 2" xfId="1275" xr:uid="{00000000-0005-0000-0000-0000FA040000}"/>
    <cellStyle name="Comma 3 24" xfId="1276" xr:uid="{00000000-0005-0000-0000-0000FB040000}"/>
    <cellStyle name="Comma 3 24 2" xfId="1277" xr:uid="{00000000-0005-0000-0000-0000FC040000}"/>
    <cellStyle name="Comma 3 25" xfId="1278" xr:uid="{00000000-0005-0000-0000-0000FD040000}"/>
    <cellStyle name="Comma 3 26" xfId="1279" xr:uid="{00000000-0005-0000-0000-0000FE040000}"/>
    <cellStyle name="Comma 3 3" xfId="1280" xr:uid="{00000000-0005-0000-0000-0000FF040000}"/>
    <cellStyle name="Comma 3 3 2" xfId="1281" xr:uid="{00000000-0005-0000-0000-000000050000}"/>
    <cellStyle name="Comma 3 3 2 2" xfId="1282" xr:uid="{00000000-0005-0000-0000-000001050000}"/>
    <cellStyle name="Comma 3 3 2 2 2" xfId="1283" xr:uid="{00000000-0005-0000-0000-000002050000}"/>
    <cellStyle name="Comma 3 3 2 2 2 2" xfId="1284" xr:uid="{00000000-0005-0000-0000-000003050000}"/>
    <cellStyle name="Comma 3 3 2 2 3" xfId="1285" xr:uid="{00000000-0005-0000-0000-000004050000}"/>
    <cellStyle name="Comma 3 3 2 3" xfId="1286" xr:uid="{00000000-0005-0000-0000-000005050000}"/>
    <cellStyle name="Comma 3 3 2 3 2" xfId="1287" xr:uid="{00000000-0005-0000-0000-000006050000}"/>
    <cellStyle name="Comma 3 3 2 4" xfId="1288" xr:uid="{00000000-0005-0000-0000-000007050000}"/>
    <cellStyle name="Comma 3 3 2 4 2" xfId="1289" xr:uid="{00000000-0005-0000-0000-000008050000}"/>
    <cellStyle name="Comma 3 3 2 5" xfId="1290" xr:uid="{00000000-0005-0000-0000-000009050000}"/>
    <cellStyle name="Comma 3 3 2 5 2" xfId="1291" xr:uid="{00000000-0005-0000-0000-00000A050000}"/>
    <cellStyle name="Comma 3 3 2 6" xfId="1292" xr:uid="{00000000-0005-0000-0000-00000B050000}"/>
    <cellStyle name="Comma 3 3 2 7" xfId="1293" xr:uid="{00000000-0005-0000-0000-00000C050000}"/>
    <cellStyle name="Comma 3 3 3" xfId="1294" xr:uid="{00000000-0005-0000-0000-00000D050000}"/>
    <cellStyle name="Comma 3 3 3 2" xfId="1295" xr:uid="{00000000-0005-0000-0000-00000E050000}"/>
    <cellStyle name="Comma 3 3 4" xfId="1296" xr:uid="{00000000-0005-0000-0000-00000F050000}"/>
    <cellStyle name="Comma 3 3 4 2" xfId="1297" xr:uid="{00000000-0005-0000-0000-000010050000}"/>
    <cellStyle name="Comma 3 3 5" xfId="1298" xr:uid="{00000000-0005-0000-0000-000011050000}"/>
    <cellStyle name="Comma 3 3 5 2" xfId="1299" xr:uid="{00000000-0005-0000-0000-000012050000}"/>
    <cellStyle name="Comma 3 3 6" xfId="1300" xr:uid="{00000000-0005-0000-0000-000013050000}"/>
    <cellStyle name="Comma 3 3 7" xfId="1301" xr:uid="{00000000-0005-0000-0000-000014050000}"/>
    <cellStyle name="Comma 3 4" xfId="1302" xr:uid="{00000000-0005-0000-0000-000015050000}"/>
    <cellStyle name="Comma 3 4 2" xfId="1303" xr:uid="{00000000-0005-0000-0000-000016050000}"/>
    <cellStyle name="Comma 3 4 2 2" xfId="1304" xr:uid="{00000000-0005-0000-0000-000017050000}"/>
    <cellStyle name="Comma 3 4 3" xfId="1305" xr:uid="{00000000-0005-0000-0000-000018050000}"/>
    <cellStyle name="Comma 3 4 3 2" xfId="1306" xr:uid="{00000000-0005-0000-0000-000019050000}"/>
    <cellStyle name="Comma 3 4 4" xfId="1307" xr:uid="{00000000-0005-0000-0000-00001A050000}"/>
    <cellStyle name="Comma 3 4 4 2" xfId="1308" xr:uid="{00000000-0005-0000-0000-00001B050000}"/>
    <cellStyle name="Comma 3 4 5" xfId="1309" xr:uid="{00000000-0005-0000-0000-00001C050000}"/>
    <cellStyle name="Comma 3 4 6" xfId="1310" xr:uid="{00000000-0005-0000-0000-00001D050000}"/>
    <cellStyle name="Comma 3 5" xfId="1311" xr:uid="{00000000-0005-0000-0000-00001E050000}"/>
    <cellStyle name="Comma 3 5 2" xfId="1312" xr:uid="{00000000-0005-0000-0000-00001F050000}"/>
    <cellStyle name="Comma 3 5 2 2" xfId="1313" xr:uid="{00000000-0005-0000-0000-000020050000}"/>
    <cellStyle name="Comma 3 5 3" xfId="1314" xr:uid="{00000000-0005-0000-0000-000021050000}"/>
    <cellStyle name="Comma 3 5 3 2" xfId="1315" xr:uid="{00000000-0005-0000-0000-000022050000}"/>
    <cellStyle name="Comma 3 5 4" xfId="1316" xr:uid="{00000000-0005-0000-0000-000023050000}"/>
    <cellStyle name="Comma 3 5 4 2" xfId="1317" xr:uid="{00000000-0005-0000-0000-000024050000}"/>
    <cellStyle name="Comma 3 5 5" xfId="1318" xr:uid="{00000000-0005-0000-0000-000025050000}"/>
    <cellStyle name="Comma 3 5 6" xfId="1319" xr:uid="{00000000-0005-0000-0000-000026050000}"/>
    <cellStyle name="Comma 3 6" xfId="1320" xr:uid="{00000000-0005-0000-0000-000027050000}"/>
    <cellStyle name="Comma 3 6 2" xfId="1321" xr:uid="{00000000-0005-0000-0000-000028050000}"/>
    <cellStyle name="Comma 3 6 2 2" xfId="1322" xr:uid="{00000000-0005-0000-0000-000029050000}"/>
    <cellStyle name="Comma 3 6 3" xfId="1323" xr:uid="{00000000-0005-0000-0000-00002A050000}"/>
    <cellStyle name="Comma 3 6 3 2" xfId="1324" xr:uid="{00000000-0005-0000-0000-00002B050000}"/>
    <cellStyle name="Comma 3 6 4" xfId="1325" xr:uid="{00000000-0005-0000-0000-00002C050000}"/>
    <cellStyle name="Comma 3 6 4 2" xfId="1326" xr:uid="{00000000-0005-0000-0000-00002D050000}"/>
    <cellStyle name="Comma 3 6 5" xfId="1327" xr:uid="{00000000-0005-0000-0000-00002E050000}"/>
    <cellStyle name="Comma 3 6 6" xfId="1328" xr:uid="{00000000-0005-0000-0000-00002F050000}"/>
    <cellStyle name="Comma 3 7" xfId="1329" xr:uid="{00000000-0005-0000-0000-000030050000}"/>
    <cellStyle name="Comma 3 7 2" xfId="1330" xr:uid="{00000000-0005-0000-0000-000031050000}"/>
    <cellStyle name="Comma 3 7 2 2" xfId="1331" xr:uid="{00000000-0005-0000-0000-000032050000}"/>
    <cellStyle name="Comma 3 7 3" xfId="1332" xr:uid="{00000000-0005-0000-0000-000033050000}"/>
    <cellStyle name="Comma 3 7 3 2" xfId="1333" xr:uid="{00000000-0005-0000-0000-000034050000}"/>
    <cellStyle name="Comma 3 7 4" xfId="1334" xr:uid="{00000000-0005-0000-0000-000035050000}"/>
    <cellStyle name="Comma 3 7 4 2" xfId="1335" xr:uid="{00000000-0005-0000-0000-000036050000}"/>
    <cellStyle name="Comma 3 7 5" xfId="1336" xr:uid="{00000000-0005-0000-0000-000037050000}"/>
    <cellStyle name="Comma 3 7 6" xfId="1337" xr:uid="{00000000-0005-0000-0000-000038050000}"/>
    <cellStyle name="Comma 3 8" xfId="1338" xr:uid="{00000000-0005-0000-0000-000039050000}"/>
    <cellStyle name="Comma 3 8 2" xfId="1339" xr:uid="{00000000-0005-0000-0000-00003A050000}"/>
    <cellStyle name="Comma 3 8 2 2" xfId="1340" xr:uid="{00000000-0005-0000-0000-00003B050000}"/>
    <cellStyle name="Comma 3 8 3" xfId="1341" xr:uid="{00000000-0005-0000-0000-00003C050000}"/>
    <cellStyle name="Comma 3 8 3 2" xfId="1342" xr:uid="{00000000-0005-0000-0000-00003D050000}"/>
    <cellStyle name="Comma 3 8 4" xfId="1343" xr:uid="{00000000-0005-0000-0000-00003E050000}"/>
    <cellStyle name="Comma 3 8 4 2" xfId="1344" xr:uid="{00000000-0005-0000-0000-00003F050000}"/>
    <cellStyle name="Comma 3 8 5" xfId="1345" xr:uid="{00000000-0005-0000-0000-000040050000}"/>
    <cellStyle name="Comma 3 8 6" xfId="1346" xr:uid="{00000000-0005-0000-0000-000041050000}"/>
    <cellStyle name="Comma 3 9" xfId="1347" xr:uid="{00000000-0005-0000-0000-000042050000}"/>
    <cellStyle name="Comma 3 9 2" xfId="1348" xr:uid="{00000000-0005-0000-0000-000043050000}"/>
    <cellStyle name="Comma 3 9 2 2" xfId="1349" xr:uid="{00000000-0005-0000-0000-000044050000}"/>
    <cellStyle name="Comma 3 9 3" xfId="1350" xr:uid="{00000000-0005-0000-0000-000045050000}"/>
    <cellStyle name="Comma 3 9 3 2" xfId="1351" xr:uid="{00000000-0005-0000-0000-000046050000}"/>
    <cellStyle name="Comma 3 9 4" xfId="1352" xr:uid="{00000000-0005-0000-0000-000047050000}"/>
    <cellStyle name="Comma 3 9 4 2" xfId="1353" xr:uid="{00000000-0005-0000-0000-000048050000}"/>
    <cellStyle name="Comma 3 9 5" xfId="1354" xr:uid="{00000000-0005-0000-0000-000049050000}"/>
    <cellStyle name="Comma 3 9 6" xfId="1355" xr:uid="{00000000-0005-0000-0000-00004A050000}"/>
    <cellStyle name="Comma 3_ประหน้าecl-19-4-54(แพน)" xfId="1356" xr:uid="{00000000-0005-0000-0000-00004B050000}"/>
    <cellStyle name="Comma 30" xfId="1357" xr:uid="{00000000-0005-0000-0000-00004C050000}"/>
    <cellStyle name="Comma 30 2" xfId="1358" xr:uid="{00000000-0005-0000-0000-00004D050000}"/>
    <cellStyle name="Comma 30 3" xfId="1359" xr:uid="{00000000-0005-0000-0000-00004E050000}"/>
    <cellStyle name="Comma 30 3 2" xfId="1360" xr:uid="{00000000-0005-0000-0000-00004F050000}"/>
    <cellStyle name="Comma 30 4" xfId="1361" xr:uid="{00000000-0005-0000-0000-000050050000}"/>
    <cellStyle name="Comma 30 4 2" xfId="1362" xr:uid="{00000000-0005-0000-0000-000051050000}"/>
    <cellStyle name="Comma 30 5" xfId="1363" xr:uid="{00000000-0005-0000-0000-000052050000}"/>
    <cellStyle name="Comma 30 5 2" xfId="1364" xr:uid="{00000000-0005-0000-0000-000053050000}"/>
    <cellStyle name="Comma 30 6" xfId="1365" xr:uid="{00000000-0005-0000-0000-000054050000}"/>
    <cellStyle name="Comma 30 7" xfId="1366" xr:uid="{00000000-0005-0000-0000-000055050000}"/>
    <cellStyle name="Comma 31" xfId="1367" xr:uid="{00000000-0005-0000-0000-000056050000}"/>
    <cellStyle name="Comma 31 2" xfId="1368" xr:uid="{00000000-0005-0000-0000-000057050000}"/>
    <cellStyle name="Comma 31 2 2" xfId="1369" xr:uid="{00000000-0005-0000-0000-000058050000}"/>
    <cellStyle name="Comma 31 2 2 2" xfId="1370" xr:uid="{00000000-0005-0000-0000-000059050000}"/>
    <cellStyle name="Comma 31 2 3" xfId="1371" xr:uid="{00000000-0005-0000-0000-00005A050000}"/>
    <cellStyle name="Comma 31 2 3 2" xfId="1372" xr:uid="{00000000-0005-0000-0000-00005B050000}"/>
    <cellStyle name="Comma 31 2 4" xfId="1373" xr:uid="{00000000-0005-0000-0000-00005C050000}"/>
    <cellStyle name="Comma 31 2 4 2" xfId="1374" xr:uid="{00000000-0005-0000-0000-00005D050000}"/>
    <cellStyle name="Comma 31 2 5" xfId="1375" xr:uid="{00000000-0005-0000-0000-00005E050000}"/>
    <cellStyle name="Comma 31 2 6" xfId="1376" xr:uid="{00000000-0005-0000-0000-00005F050000}"/>
    <cellStyle name="Comma 32" xfId="1377" xr:uid="{00000000-0005-0000-0000-000060050000}"/>
    <cellStyle name="Comma 32 2" xfId="1378" xr:uid="{00000000-0005-0000-0000-000061050000}"/>
    <cellStyle name="Comma 32 2 2" xfId="1379" xr:uid="{00000000-0005-0000-0000-000062050000}"/>
    <cellStyle name="Comma 32 2 2 2" xfId="1380" xr:uid="{00000000-0005-0000-0000-000063050000}"/>
    <cellStyle name="Comma 32 2 3" xfId="1381" xr:uid="{00000000-0005-0000-0000-000064050000}"/>
    <cellStyle name="Comma 32 2 3 2" xfId="1382" xr:uid="{00000000-0005-0000-0000-000065050000}"/>
    <cellStyle name="Comma 32 2 4" xfId="1383" xr:uid="{00000000-0005-0000-0000-000066050000}"/>
    <cellStyle name="Comma 32 2 4 2" xfId="1384" xr:uid="{00000000-0005-0000-0000-000067050000}"/>
    <cellStyle name="Comma 32 2 5" xfId="1385" xr:uid="{00000000-0005-0000-0000-000068050000}"/>
    <cellStyle name="Comma 32 2 6" xfId="1386" xr:uid="{00000000-0005-0000-0000-000069050000}"/>
    <cellStyle name="Comma 32 3" xfId="1387" xr:uid="{00000000-0005-0000-0000-00006A050000}"/>
    <cellStyle name="Comma 32 3 2" xfId="1388" xr:uid="{00000000-0005-0000-0000-00006B050000}"/>
    <cellStyle name="Comma 32 4" xfId="1389" xr:uid="{00000000-0005-0000-0000-00006C050000}"/>
    <cellStyle name="Comma 32 4 2" xfId="1390" xr:uid="{00000000-0005-0000-0000-00006D050000}"/>
    <cellStyle name="Comma 32 5" xfId="1391" xr:uid="{00000000-0005-0000-0000-00006E050000}"/>
    <cellStyle name="Comma 32 5 2" xfId="1392" xr:uid="{00000000-0005-0000-0000-00006F050000}"/>
    <cellStyle name="Comma 32 6" xfId="1393" xr:uid="{00000000-0005-0000-0000-000070050000}"/>
    <cellStyle name="Comma 32 7" xfId="1394" xr:uid="{00000000-0005-0000-0000-000071050000}"/>
    <cellStyle name="Comma 33" xfId="1395" xr:uid="{00000000-0005-0000-0000-000072050000}"/>
    <cellStyle name="Comma 33 2" xfId="1396" xr:uid="{00000000-0005-0000-0000-000073050000}"/>
    <cellStyle name="Comma 33 2 2" xfId="1397" xr:uid="{00000000-0005-0000-0000-000074050000}"/>
    <cellStyle name="Comma 33 3" xfId="1398" xr:uid="{00000000-0005-0000-0000-000075050000}"/>
    <cellStyle name="Comma 33 3 2" xfId="1399" xr:uid="{00000000-0005-0000-0000-000076050000}"/>
    <cellStyle name="Comma 33 4" xfId="1400" xr:uid="{00000000-0005-0000-0000-000077050000}"/>
    <cellStyle name="Comma 33 4 2" xfId="1401" xr:uid="{00000000-0005-0000-0000-000078050000}"/>
    <cellStyle name="Comma 33 5" xfId="1402" xr:uid="{00000000-0005-0000-0000-000079050000}"/>
    <cellStyle name="Comma 33 6" xfId="1403" xr:uid="{00000000-0005-0000-0000-00007A050000}"/>
    <cellStyle name="Comma 34" xfId="1404" xr:uid="{00000000-0005-0000-0000-00007B050000}"/>
    <cellStyle name="Comma 34 2" xfId="1405" xr:uid="{00000000-0005-0000-0000-00007C050000}"/>
    <cellStyle name="Comma 34 2 2" xfId="1406" xr:uid="{00000000-0005-0000-0000-00007D050000}"/>
    <cellStyle name="Comma 34 3" xfId="1407" xr:uid="{00000000-0005-0000-0000-00007E050000}"/>
    <cellStyle name="Comma 34 3 2" xfId="1408" xr:uid="{00000000-0005-0000-0000-00007F050000}"/>
    <cellStyle name="Comma 34 4" xfId="1409" xr:uid="{00000000-0005-0000-0000-000080050000}"/>
    <cellStyle name="Comma 34 4 2" xfId="1410" xr:uid="{00000000-0005-0000-0000-000081050000}"/>
    <cellStyle name="Comma 34 5" xfId="1411" xr:uid="{00000000-0005-0000-0000-000082050000}"/>
    <cellStyle name="Comma 34 6" xfId="1412" xr:uid="{00000000-0005-0000-0000-000083050000}"/>
    <cellStyle name="Comma 35" xfId="1413" xr:uid="{00000000-0005-0000-0000-000084050000}"/>
    <cellStyle name="Comma 35 2" xfId="1414" xr:uid="{00000000-0005-0000-0000-000085050000}"/>
    <cellStyle name="Comma 35 2 2" xfId="1415" xr:uid="{00000000-0005-0000-0000-000086050000}"/>
    <cellStyle name="Comma 35 2 2 2" xfId="1416" xr:uid="{00000000-0005-0000-0000-000087050000}"/>
    <cellStyle name="Comma 35 2 3" xfId="1417" xr:uid="{00000000-0005-0000-0000-000088050000}"/>
    <cellStyle name="Comma 35 2 3 2" xfId="1418" xr:uid="{00000000-0005-0000-0000-000089050000}"/>
    <cellStyle name="Comma 35 2 4" xfId="1419" xr:uid="{00000000-0005-0000-0000-00008A050000}"/>
    <cellStyle name="Comma 35 2 4 2" xfId="1420" xr:uid="{00000000-0005-0000-0000-00008B050000}"/>
    <cellStyle name="Comma 35 2 5" xfId="1421" xr:uid="{00000000-0005-0000-0000-00008C050000}"/>
    <cellStyle name="Comma 35 2 6" xfId="1422" xr:uid="{00000000-0005-0000-0000-00008D050000}"/>
    <cellStyle name="Comma 35 3" xfId="1423" xr:uid="{00000000-0005-0000-0000-00008E050000}"/>
    <cellStyle name="Comma 35 3 2" xfId="1424" xr:uid="{00000000-0005-0000-0000-00008F050000}"/>
    <cellStyle name="Comma 35 4" xfId="1425" xr:uid="{00000000-0005-0000-0000-000090050000}"/>
    <cellStyle name="Comma 35 4 2" xfId="1426" xr:uid="{00000000-0005-0000-0000-000091050000}"/>
    <cellStyle name="Comma 35 5" xfId="1427" xr:uid="{00000000-0005-0000-0000-000092050000}"/>
    <cellStyle name="Comma 35 5 2" xfId="1428" xr:uid="{00000000-0005-0000-0000-000093050000}"/>
    <cellStyle name="Comma 35 6" xfId="1429" xr:uid="{00000000-0005-0000-0000-000094050000}"/>
    <cellStyle name="Comma 35 7" xfId="1430" xr:uid="{00000000-0005-0000-0000-000095050000}"/>
    <cellStyle name="Comma 36" xfId="1431" xr:uid="{00000000-0005-0000-0000-000096050000}"/>
    <cellStyle name="Comma 36 2" xfId="1432" xr:uid="{00000000-0005-0000-0000-000097050000}"/>
    <cellStyle name="Comma 36 2 2" xfId="1433" xr:uid="{00000000-0005-0000-0000-000098050000}"/>
    <cellStyle name="Comma 36 3" xfId="1434" xr:uid="{00000000-0005-0000-0000-000099050000}"/>
    <cellStyle name="Comma 36 3 2" xfId="1435" xr:uid="{00000000-0005-0000-0000-00009A050000}"/>
    <cellStyle name="Comma 36 4" xfId="1436" xr:uid="{00000000-0005-0000-0000-00009B050000}"/>
    <cellStyle name="Comma 36 4 2" xfId="1437" xr:uid="{00000000-0005-0000-0000-00009C050000}"/>
    <cellStyle name="Comma 36 5" xfId="1438" xr:uid="{00000000-0005-0000-0000-00009D050000}"/>
    <cellStyle name="Comma 36 6" xfId="1439" xr:uid="{00000000-0005-0000-0000-00009E050000}"/>
    <cellStyle name="Comma 37" xfId="1440" xr:uid="{00000000-0005-0000-0000-00009F050000}"/>
    <cellStyle name="Comma 37 2" xfId="1441" xr:uid="{00000000-0005-0000-0000-0000A0050000}"/>
    <cellStyle name="Comma 37 2 2" xfId="1442" xr:uid="{00000000-0005-0000-0000-0000A1050000}"/>
    <cellStyle name="Comma 37 3" xfId="1443" xr:uid="{00000000-0005-0000-0000-0000A2050000}"/>
    <cellStyle name="Comma 37 3 2" xfId="1444" xr:uid="{00000000-0005-0000-0000-0000A3050000}"/>
    <cellStyle name="Comma 37 4" xfId="1445" xr:uid="{00000000-0005-0000-0000-0000A4050000}"/>
    <cellStyle name="Comma 37 4 2" xfId="1446" xr:uid="{00000000-0005-0000-0000-0000A5050000}"/>
    <cellStyle name="Comma 37 5" xfId="1447" xr:uid="{00000000-0005-0000-0000-0000A6050000}"/>
    <cellStyle name="Comma 37 6" xfId="1448" xr:uid="{00000000-0005-0000-0000-0000A7050000}"/>
    <cellStyle name="Comma 38" xfId="1449" xr:uid="{00000000-0005-0000-0000-0000A8050000}"/>
    <cellStyle name="Comma 38 2" xfId="1450" xr:uid="{00000000-0005-0000-0000-0000A9050000}"/>
    <cellStyle name="Comma 39" xfId="1451" xr:uid="{00000000-0005-0000-0000-0000AA050000}"/>
    <cellStyle name="Comma 39 2" xfId="1452" xr:uid="{00000000-0005-0000-0000-0000AB050000}"/>
    <cellStyle name="Comma 4" xfId="1453" xr:uid="{00000000-0005-0000-0000-0000AC050000}"/>
    <cellStyle name="Comma 4 10" xfId="1454" xr:uid="{00000000-0005-0000-0000-0000AD050000}"/>
    <cellStyle name="Comma 4 10 2" xfId="1455" xr:uid="{00000000-0005-0000-0000-0000AE050000}"/>
    <cellStyle name="Comma 4 10 2 2" xfId="1456" xr:uid="{00000000-0005-0000-0000-0000AF050000}"/>
    <cellStyle name="Comma 4 10 3" xfId="1457" xr:uid="{00000000-0005-0000-0000-0000B0050000}"/>
    <cellStyle name="Comma 4 10 3 2" xfId="1458" xr:uid="{00000000-0005-0000-0000-0000B1050000}"/>
    <cellStyle name="Comma 4 10 4" xfId="1459" xr:uid="{00000000-0005-0000-0000-0000B2050000}"/>
    <cellStyle name="Comma 4 10 4 2" xfId="1460" xr:uid="{00000000-0005-0000-0000-0000B3050000}"/>
    <cellStyle name="Comma 4 10 5" xfId="1461" xr:uid="{00000000-0005-0000-0000-0000B4050000}"/>
    <cellStyle name="Comma 4 10 6" xfId="1462" xr:uid="{00000000-0005-0000-0000-0000B5050000}"/>
    <cellStyle name="Comma 4 11" xfId="1463" xr:uid="{00000000-0005-0000-0000-0000B6050000}"/>
    <cellStyle name="Comma 4 11 2" xfId="1464" xr:uid="{00000000-0005-0000-0000-0000B7050000}"/>
    <cellStyle name="Comma 4 11 2 2" xfId="1465" xr:uid="{00000000-0005-0000-0000-0000B8050000}"/>
    <cellStyle name="Comma 4 11 3" xfId="1466" xr:uid="{00000000-0005-0000-0000-0000B9050000}"/>
    <cellStyle name="Comma 4 11 3 2" xfId="1467" xr:uid="{00000000-0005-0000-0000-0000BA050000}"/>
    <cellStyle name="Comma 4 11 4" xfId="1468" xr:uid="{00000000-0005-0000-0000-0000BB050000}"/>
    <cellStyle name="Comma 4 11 4 2" xfId="1469" xr:uid="{00000000-0005-0000-0000-0000BC050000}"/>
    <cellStyle name="Comma 4 11 5" xfId="1470" xr:uid="{00000000-0005-0000-0000-0000BD050000}"/>
    <cellStyle name="Comma 4 11 6" xfId="1471" xr:uid="{00000000-0005-0000-0000-0000BE050000}"/>
    <cellStyle name="Comma 4 12" xfId="1472" xr:uid="{00000000-0005-0000-0000-0000BF050000}"/>
    <cellStyle name="Comma 4 12 2" xfId="1473" xr:uid="{00000000-0005-0000-0000-0000C0050000}"/>
    <cellStyle name="Comma 4 12 2 2" xfId="1474" xr:uid="{00000000-0005-0000-0000-0000C1050000}"/>
    <cellStyle name="Comma 4 12 3" xfId="1475" xr:uid="{00000000-0005-0000-0000-0000C2050000}"/>
    <cellStyle name="Comma 4 12 3 2" xfId="1476" xr:uid="{00000000-0005-0000-0000-0000C3050000}"/>
    <cellStyle name="Comma 4 12 4" xfId="1477" xr:uid="{00000000-0005-0000-0000-0000C4050000}"/>
    <cellStyle name="Comma 4 12 4 2" xfId="1478" xr:uid="{00000000-0005-0000-0000-0000C5050000}"/>
    <cellStyle name="Comma 4 12 5" xfId="1479" xr:uid="{00000000-0005-0000-0000-0000C6050000}"/>
    <cellStyle name="Comma 4 12 6" xfId="1480" xr:uid="{00000000-0005-0000-0000-0000C7050000}"/>
    <cellStyle name="Comma 4 13" xfId="1481" xr:uid="{00000000-0005-0000-0000-0000C8050000}"/>
    <cellStyle name="Comma 4 13 2" xfId="1482" xr:uid="{00000000-0005-0000-0000-0000C9050000}"/>
    <cellStyle name="Comma 4 13 2 2" xfId="1483" xr:uid="{00000000-0005-0000-0000-0000CA050000}"/>
    <cellStyle name="Comma 4 13 3" xfId="1484" xr:uid="{00000000-0005-0000-0000-0000CB050000}"/>
    <cellStyle name="Comma 4 13 3 2" xfId="1485" xr:uid="{00000000-0005-0000-0000-0000CC050000}"/>
    <cellStyle name="Comma 4 13 4" xfId="1486" xr:uid="{00000000-0005-0000-0000-0000CD050000}"/>
    <cellStyle name="Comma 4 13 4 2" xfId="1487" xr:uid="{00000000-0005-0000-0000-0000CE050000}"/>
    <cellStyle name="Comma 4 13 5" xfId="1488" xr:uid="{00000000-0005-0000-0000-0000CF050000}"/>
    <cellStyle name="Comma 4 13 6" xfId="1489" xr:uid="{00000000-0005-0000-0000-0000D0050000}"/>
    <cellStyle name="Comma 4 14" xfId="1490" xr:uid="{00000000-0005-0000-0000-0000D1050000}"/>
    <cellStyle name="Comma 4 14 2" xfId="1491" xr:uid="{00000000-0005-0000-0000-0000D2050000}"/>
    <cellStyle name="Comma 4 14 2 2" xfId="1492" xr:uid="{00000000-0005-0000-0000-0000D3050000}"/>
    <cellStyle name="Comma 4 14 3" xfId="1493" xr:uid="{00000000-0005-0000-0000-0000D4050000}"/>
    <cellStyle name="Comma 4 14 3 2" xfId="1494" xr:uid="{00000000-0005-0000-0000-0000D5050000}"/>
    <cellStyle name="Comma 4 14 4" xfId="1495" xr:uid="{00000000-0005-0000-0000-0000D6050000}"/>
    <cellStyle name="Comma 4 14 4 2" xfId="1496" xr:uid="{00000000-0005-0000-0000-0000D7050000}"/>
    <cellStyle name="Comma 4 14 5" xfId="1497" xr:uid="{00000000-0005-0000-0000-0000D8050000}"/>
    <cellStyle name="Comma 4 14 6" xfId="1498" xr:uid="{00000000-0005-0000-0000-0000D9050000}"/>
    <cellStyle name="Comma 4 15" xfId="1499" xr:uid="{00000000-0005-0000-0000-0000DA050000}"/>
    <cellStyle name="Comma 4 15 2" xfId="1500" xr:uid="{00000000-0005-0000-0000-0000DB050000}"/>
    <cellStyle name="Comma 4 15 2 2" xfId="1501" xr:uid="{00000000-0005-0000-0000-0000DC050000}"/>
    <cellStyle name="Comma 4 15 3" xfId="1502" xr:uid="{00000000-0005-0000-0000-0000DD050000}"/>
    <cellStyle name="Comma 4 15 3 2" xfId="1503" xr:uid="{00000000-0005-0000-0000-0000DE050000}"/>
    <cellStyle name="Comma 4 15 4" xfId="1504" xr:uid="{00000000-0005-0000-0000-0000DF050000}"/>
    <cellStyle name="Comma 4 15 4 2" xfId="1505" xr:uid="{00000000-0005-0000-0000-0000E0050000}"/>
    <cellStyle name="Comma 4 15 5" xfId="1506" xr:uid="{00000000-0005-0000-0000-0000E1050000}"/>
    <cellStyle name="Comma 4 15 6" xfId="1507" xr:uid="{00000000-0005-0000-0000-0000E2050000}"/>
    <cellStyle name="Comma 4 16" xfId="1508" xr:uid="{00000000-0005-0000-0000-0000E3050000}"/>
    <cellStyle name="Comma 4 16 2" xfId="1509" xr:uid="{00000000-0005-0000-0000-0000E4050000}"/>
    <cellStyle name="Comma 4 16 2 2" xfId="1510" xr:uid="{00000000-0005-0000-0000-0000E5050000}"/>
    <cellStyle name="Comma 4 16 3" xfId="1511" xr:uid="{00000000-0005-0000-0000-0000E6050000}"/>
    <cellStyle name="Comma 4 16 3 2" xfId="1512" xr:uid="{00000000-0005-0000-0000-0000E7050000}"/>
    <cellStyle name="Comma 4 16 4" xfId="1513" xr:uid="{00000000-0005-0000-0000-0000E8050000}"/>
    <cellStyle name="Comma 4 16 4 2" xfId="1514" xr:uid="{00000000-0005-0000-0000-0000E9050000}"/>
    <cellStyle name="Comma 4 16 5" xfId="1515" xr:uid="{00000000-0005-0000-0000-0000EA050000}"/>
    <cellStyle name="Comma 4 16 6" xfId="1516" xr:uid="{00000000-0005-0000-0000-0000EB050000}"/>
    <cellStyle name="Comma 4 17" xfId="1517" xr:uid="{00000000-0005-0000-0000-0000EC050000}"/>
    <cellStyle name="Comma 4 17 2" xfId="1518" xr:uid="{00000000-0005-0000-0000-0000ED050000}"/>
    <cellStyle name="Comma 4 17 2 2" xfId="1519" xr:uid="{00000000-0005-0000-0000-0000EE050000}"/>
    <cellStyle name="Comma 4 17 3" xfId="1520" xr:uid="{00000000-0005-0000-0000-0000EF050000}"/>
    <cellStyle name="Comma 4 17 3 2" xfId="1521" xr:uid="{00000000-0005-0000-0000-0000F0050000}"/>
    <cellStyle name="Comma 4 17 4" xfId="1522" xr:uid="{00000000-0005-0000-0000-0000F1050000}"/>
    <cellStyle name="Comma 4 17 4 2" xfId="1523" xr:uid="{00000000-0005-0000-0000-0000F2050000}"/>
    <cellStyle name="Comma 4 17 5" xfId="1524" xr:uid="{00000000-0005-0000-0000-0000F3050000}"/>
    <cellStyle name="Comma 4 17 6" xfId="1525" xr:uid="{00000000-0005-0000-0000-0000F4050000}"/>
    <cellStyle name="Comma 4 18" xfId="1526" xr:uid="{00000000-0005-0000-0000-0000F5050000}"/>
    <cellStyle name="Comma 4 18 2" xfId="1527" xr:uid="{00000000-0005-0000-0000-0000F6050000}"/>
    <cellStyle name="Comma 4 18 2 2" xfId="1528" xr:uid="{00000000-0005-0000-0000-0000F7050000}"/>
    <cellStyle name="Comma 4 18 3" xfId="1529" xr:uid="{00000000-0005-0000-0000-0000F8050000}"/>
    <cellStyle name="Comma 4 18 3 2" xfId="1530" xr:uid="{00000000-0005-0000-0000-0000F9050000}"/>
    <cellStyle name="Comma 4 18 4" xfId="1531" xr:uid="{00000000-0005-0000-0000-0000FA050000}"/>
    <cellStyle name="Comma 4 18 4 2" xfId="1532" xr:uid="{00000000-0005-0000-0000-0000FB050000}"/>
    <cellStyle name="Comma 4 18 5" xfId="1533" xr:uid="{00000000-0005-0000-0000-0000FC050000}"/>
    <cellStyle name="Comma 4 18 6" xfId="1534" xr:uid="{00000000-0005-0000-0000-0000FD050000}"/>
    <cellStyle name="Comma 4 19" xfId="1535" xr:uid="{00000000-0005-0000-0000-0000FE050000}"/>
    <cellStyle name="Comma 4 19 2" xfId="1536" xr:uid="{00000000-0005-0000-0000-0000FF050000}"/>
    <cellStyle name="Comma 4 19 2 2" xfId="1537" xr:uid="{00000000-0005-0000-0000-000000060000}"/>
    <cellStyle name="Comma 4 19 3" xfId="1538" xr:uid="{00000000-0005-0000-0000-000001060000}"/>
    <cellStyle name="Comma 4 19 3 2" xfId="1539" xr:uid="{00000000-0005-0000-0000-000002060000}"/>
    <cellStyle name="Comma 4 19 4" xfId="1540" xr:uid="{00000000-0005-0000-0000-000003060000}"/>
    <cellStyle name="Comma 4 19 4 2" xfId="1541" xr:uid="{00000000-0005-0000-0000-000004060000}"/>
    <cellStyle name="Comma 4 19 5" xfId="1542" xr:uid="{00000000-0005-0000-0000-000005060000}"/>
    <cellStyle name="Comma 4 19 6" xfId="1543" xr:uid="{00000000-0005-0000-0000-000006060000}"/>
    <cellStyle name="Comma 4 2" xfId="1544" xr:uid="{00000000-0005-0000-0000-000007060000}"/>
    <cellStyle name="Comma 4 2 2" xfId="1545" xr:uid="{00000000-0005-0000-0000-000008060000}"/>
    <cellStyle name="Comma 4 2 2 2" xfId="1546" xr:uid="{00000000-0005-0000-0000-000009060000}"/>
    <cellStyle name="Comma 4 2 2 2 2" xfId="1547" xr:uid="{00000000-0005-0000-0000-00000A060000}"/>
    <cellStyle name="Comma 4 2 2 3" xfId="1548" xr:uid="{00000000-0005-0000-0000-00000B060000}"/>
    <cellStyle name="Comma 4 2 2 3 2" xfId="1549" xr:uid="{00000000-0005-0000-0000-00000C060000}"/>
    <cellStyle name="Comma 4 2 2 4" xfId="1550" xr:uid="{00000000-0005-0000-0000-00000D060000}"/>
    <cellStyle name="Comma 4 2 2 4 2" xfId="1551" xr:uid="{00000000-0005-0000-0000-00000E060000}"/>
    <cellStyle name="Comma 4 2 2 5" xfId="1552" xr:uid="{00000000-0005-0000-0000-00000F060000}"/>
    <cellStyle name="Comma 4 2 2 6" xfId="1553" xr:uid="{00000000-0005-0000-0000-000010060000}"/>
    <cellStyle name="Comma 4 2 3" xfId="1554" xr:uid="{00000000-0005-0000-0000-000011060000}"/>
    <cellStyle name="Comma 4 2 3 2" xfId="1555" xr:uid="{00000000-0005-0000-0000-000012060000}"/>
    <cellStyle name="Comma 4 2 4" xfId="1556" xr:uid="{00000000-0005-0000-0000-000013060000}"/>
    <cellStyle name="Comma 4 2 4 2" xfId="1557" xr:uid="{00000000-0005-0000-0000-000014060000}"/>
    <cellStyle name="Comma 4 2 5" xfId="1558" xr:uid="{00000000-0005-0000-0000-000015060000}"/>
    <cellStyle name="Comma 4 2 5 2" xfId="1559" xr:uid="{00000000-0005-0000-0000-000016060000}"/>
    <cellStyle name="Comma 4 2 6" xfId="1560" xr:uid="{00000000-0005-0000-0000-000017060000}"/>
    <cellStyle name="Comma 4 2 7" xfId="1561" xr:uid="{00000000-0005-0000-0000-000018060000}"/>
    <cellStyle name="Comma 4 20" xfId="1562" xr:uid="{00000000-0005-0000-0000-000019060000}"/>
    <cellStyle name="Comma 4 20 2" xfId="1563" xr:uid="{00000000-0005-0000-0000-00001A060000}"/>
    <cellStyle name="Comma 4 20 2 2" xfId="1564" xr:uid="{00000000-0005-0000-0000-00001B060000}"/>
    <cellStyle name="Comma 4 20 3" xfId="1565" xr:uid="{00000000-0005-0000-0000-00001C060000}"/>
    <cellStyle name="Comma 4 20 3 2" xfId="1566" xr:uid="{00000000-0005-0000-0000-00001D060000}"/>
    <cellStyle name="Comma 4 20 4" xfId="1567" xr:uid="{00000000-0005-0000-0000-00001E060000}"/>
    <cellStyle name="Comma 4 20 4 2" xfId="1568" xr:uid="{00000000-0005-0000-0000-00001F060000}"/>
    <cellStyle name="Comma 4 20 5" xfId="1569" xr:uid="{00000000-0005-0000-0000-000020060000}"/>
    <cellStyle name="Comma 4 20 6" xfId="1570" xr:uid="{00000000-0005-0000-0000-000021060000}"/>
    <cellStyle name="Comma 4 21" xfId="1571" xr:uid="{00000000-0005-0000-0000-000022060000}"/>
    <cellStyle name="Comma 4 21 2" xfId="1572" xr:uid="{00000000-0005-0000-0000-000023060000}"/>
    <cellStyle name="Comma 4 21 2 2" xfId="1573" xr:uid="{00000000-0005-0000-0000-000024060000}"/>
    <cellStyle name="Comma 4 21 3" xfId="1574" xr:uid="{00000000-0005-0000-0000-000025060000}"/>
    <cellStyle name="Comma 4 21 3 2" xfId="1575" xr:uid="{00000000-0005-0000-0000-000026060000}"/>
    <cellStyle name="Comma 4 21 4" xfId="1576" xr:uid="{00000000-0005-0000-0000-000027060000}"/>
    <cellStyle name="Comma 4 21 4 2" xfId="1577" xr:uid="{00000000-0005-0000-0000-000028060000}"/>
    <cellStyle name="Comma 4 21 5" xfId="1578" xr:uid="{00000000-0005-0000-0000-000029060000}"/>
    <cellStyle name="Comma 4 21 6" xfId="1579" xr:uid="{00000000-0005-0000-0000-00002A060000}"/>
    <cellStyle name="Comma 4 22" xfId="1580" xr:uid="{00000000-0005-0000-0000-00002B060000}"/>
    <cellStyle name="Comma 4 22 2" xfId="1581" xr:uid="{00000000-0005-0000-0000-00002C060000}"/>
    <cellStyle name="Comma 4 22 2 2" xfId="1582" xr:uid="{00000000-0005-0000-0000-00002D060000}"/>
    <cellStyle name="Comma 4 22 3" xfId="1583" xr:uid="{00000000-0005-0000-0000-00002E060000}"/>
    <cellStyle name="Comma 4 22 3 2" xfId="1584" xr:uid="{00000000-0005-0000-0000-00002F060000}"/>
    <cellStyle name="Comma 4 22 4" xfId="1585" xr:uid="{00000000-0005-0000-0000-000030060000}"/>
    <cellStyle name="Comma 4 22 4 2" xfId="1586" xr:uid="{00000000-0005-0000-0000-000031060000}"/>
    <cellStyle name="Comma 4 22 5" xfId="1587" xr:uid="{00000000-0005-0000-0000-000032060000}"/>
    <cellStyle name="Comma 4 22 6" xfId="1588" xr:uid="{00000000-0005-0000-0000-000033060000}"/>
    <cellStyle name="Comma 4 23" xfId="1589" xr:uid="{00000000-0005-0000-0000-000034060000}"/>
    <cellStyle name="Comma 4 23 2" xfId="1590" xr:uid="{00000000-0005-0000-0000-000035060000}"/>
    <cellStyle name="Comma 4 24" xfId="1591" xr:uid="{00000000-0005-0000-0000-000036060000}"/>
    <cellStyle name="Comma 4 24 2" xfId="1592" xr:uid="{00000000-0005-0000-0000-000037060000}"/>
    <cellStyle name="Comma 4 25" xfId="1593" xr:uid="{00000000-0005-0000-0000-000038060000}"/>
    <cellStyle name="Comma 4 25 2" xfId="1594" xr:uid="{00000000-0005-0000-0000-000039060000}"/>
    <cellStyle name="Comma 4 26" xfId="1595" xr:uid="{00000000-0005-0000-0000-00003A060000}"/>
    <cellStyle name="Comma 4 27" xfId="1596" xr:uid="{00000000-0005-0000-0000-00003B060000}"/>
    <cellStyle name="Comma 4 3" xfId="1597" xr:uid="{00000000-0005-0000-0000-00003C060000}"/>
    <cellStyle name="Comma 4 3 2" xfId="1598" xr:uid="{00000000-0005-0000-0000-00003D060000}"/>
    <cellStyle name="Comma 4 3 2 2" xfId="1599" xr:uid="{00000000-0005-0000-0000-00003E060000}"/>
    <cellStyle name="Comma 4 3 3" xfId="1600" xr:uid="{00000000-0005-0000-0000-00003F060000}"/>
    <cellStyle name="Comma 4 3 3 2" xfId="1601" xr:uid="{00000000-0005-0000-0000-000040060000}"/>
    <cellStyle name="Comma 4 3 4" xfId="1602" xr:uid="{00000000-0005-0000-0000-000041060000}"/>
    <cellStyle name="Comma 4 3 4 2" xfId="1603" xr:uid="{00000000-0005-0000-0000-000042060000}"/>
    <cellStyle name="Comma 4 3 5" xfId="1604" xr:uid="{00000000-0005-0000-0000-000043060000}"/>
    <cellStyle name="Comma 4 3 6" xfId="1605" xr:uid="{00000000-0005-0000-0000-000044060000}"/>
    <cellStyle name="Comma 4 4" xfId="1606" xr:uid="{00000000-0005-0000-0000-000045060000}"/>
    <cellStyle name="Comma 4 4 2" xfId="1607" xr:uid="{00000000-0005-0000-0000-000046060000}"/>
    <cellStyle name="Comma 4 4 2 2" xfId="1608" xr:uid="{00000000-0005-0000-0000-000047060000}"/>
    <cellStyle name="Comma 4 4 3" xfId="1609" xr:uid="{00000000-0005-0000-0000-000048060000}"/>
    <cellStyle name="Comma 4 4 3 2" xfId="1610" xr:uid="{00000000-0005-0000-0000-000049060000}"/>
    <cellStyle name="Comma 4 4 4" xfId="1611" xr:uid="{00000000-0005-0000-0000-00004A060000}"/>
    <cellStyle name="Comma 4 4 4 2" xfId="1612" xr:uid="{00000000-0005-0000-0000-00004B060000}"/>
    <cellStyle name="Comma 4 4 5" xfId="1613" xr:uid="{00000000-0005-0000-0000-00004C060000}"/>
    <cellStyle name="Comma 4 4 6" xfId="1614" xr:uid="{00000000-0005-0000-0000-00004D060000}"/>
    <cellStyle name="Comma 4 5" xfId="1615" xr:uid="{00000000-0005-0000-0000-00004E060000}"/>
    <cellStyle name="Comma 4 5 2" xfId="1616" xr:uid="{00000000-0005-0000-0000-00004F060000}"/>
    <cellStyle name="Comma 4 5 2 2" xfId="1617" xr:uid="{00000000-0005-0000-0000-000050060000}"/>
    <cellStyle name="Comma 4 5 3" xfId="1618" xr:uid="{00000000-0005-0000-0000-000051060000}"/>
    <cellStyle name="Comma 4 5 3 2" xfId="1619" xr:uid="{00000000-0005-0000-0000-000052060000}"/>
    <cellStyle name="Comma 4 5 4" xfId="1620" xr:uid="{00000000-0005-0000-0000-000053060000}"/>
    <cellStyle name="Comma 4 5 4 2" xfId="1621" xr:uid="{00000000-0005-0000-0000-000054060000}"/>
    <cellStyle name="Comma 4 5 5" xfId="1622" xr:uid="{00000000-0005-0000-0000-000055060000}"/>
    <cellStyle name="Comma 4 5 6" xfId="1623" xr:uid="{00000000-0005-0000-0000-000056060000}"/>
    <cellStyle name="Comma 4 6" xfId="1624" xr:uid="{00000000-0005-0000-0000-000057060000}"/>
    <cellStyle name="Comma 4 6 2" xfId="1625" xr:uid="{00000000-0005-0000-0000-000058060000}"/>
    <cellStyle name="Comma 4 6 2 2" xfId="1626" xr:uid="{00000000-0005-0000-0000-000059060000}"/>
    <cellStyle name="Comma 4 6 3" xfId="1627" xr:uid="{00000000-0005-0000-0000-00005A060000}"/>
    <cellStyle name="Comma 4 6 3 2" xfId="1628" xr:uid="{00000000-0005-0000-0000-00005B060000}"/>
    <cellStyle name="Comma 4 6 4" xfId="1629" xr:uid="{00000000-0005-0000-0000-00005C060000}"/>
    <cellStyle name="Comma 4 6 4 2" xfId="1630" xr:uid="{00000000-0005-0000-0000-00005D060000}"/>
    <cellStyle name="Comma 4 6 5" xfId="1631" xr:uid="{00000000-0005-0000-0000-00005E060000}"/>
    <cellStyle name="Comma 4 6 6" xfId="1632" xr:uid="{00000000-0005-0000-0000-00005F060000}"/>
    <cellStyle name="Comma 4 7" xfId="1633" xr:uid="{00000000-0005-0000-0000-000060060000}"/>
    <cellStyle name="Comma 4 7 2" xfId="1634" xr:uid="{00000000-0005-0000-0000-000061060000}"/>
    <cellStyle name="Comma 4 7 2 2" xfId="1635" xr:uid="{00000000-0005-0000-0000-000062060000}"/>
    <cellStyle name="Comma 4 7 3" xfId="1636" xr:uid="{00000000-0005-0000-0000-000063060000}"/>
    <cellStyle name="Comma 4 7 3 2" xfId="1637" xr:uid="{00000000-0005-0000-0000-000064060000}"/>
    <cellStyle name="Comma 4 7 4" xfId="1638" xr:uid="{00000000-0005-0000-0000-000065060000}"/>
    <cellStyle name="Comma 4 7 4 2" xfId="1639" xr:uid="{00000000-0005-0000-0000-000066060000}"/>
    <cellStyle name="Comma 4 7 5" xfId="1640" xr:uid="{00000000-0005-0000-0000-000067060000}"/>
    <cellStyle name="Comma 4 7 6" xfId="1641" xr:uid="{00000000-0005-0000-0000-000068060000}"/>
    <cellStyle name="Comma 4 8" xfId="1642" xr:uid="{00000000-0005-0000-0000-000069060000}"/>
    <cellStyle name="Comma 4 8 2" xfId="1643" xr:uid="{00000000-0005-0000-0000-00006A060000}"/>
    <cellStyle name="Comma 4 8 2 2" xfId="1644" xr:uid="{00000000-0005-0000-0000-00006B060000}"/>
    <cellStyle name="Comma 4 8 3" xfId="1645" xr:uid="{00000000-0005-0000-0000-00006C060000}"/>
    <cellStyle name="Comma 4 8 3 2" xfId="1646" xr:uid="{00000000-0005-0000-0000-00006D060000}"/>
    <cellStyle name="Comma 4 8 4" xfId="1647" xr:uid="{00000000-0005-0000-0000-00006E060000}"/>
    <cellStyle name="Comma 4 8 4 2" xfId="1648" xr:uid="{00000000-0005-0000-0000-00006F060000}"/>
    <cellStyle name="Comma 4 8 5" xfId="1649" xr:uid="{00000000-0005-0000-0000-000070060000}"/>
    <cellStyle name="Comma 4 8 6" xfId="1650" xr:uid="{00000000-0005-0000-0000-000071060000}"/>
    <cellStyle name="Comma 4 9" xfId="1651" xr:uid="{00000000-0005-0000-0000-000072060000}"/>
    <cellStyle name="Comma 4 9 2" xfId="1652" xr:uid="{00000000-0005-0000-0000-000073060000}"/>
    <cellStyle name="Comma 4 9 2 2" xfId="1653" xr:uid="{00000000-0005-0000-0000-000074060000}"/>
    <cellStyle name="Comma 4 9 3" xfId="1654" xr:uid="{00000000-0005-0000-0000-000075060000}"/>
    <cellStyle name="Comma 4 9 3 2" xfId="1655" xr:uid="{00000000-0005-0000-0000-000076060000}"/>
    <cellStyle name="Comma 4 9 4" xfId="1656" xr:uid="{00000000-0005-0000-0000-000077060000}"/>
    <cellStyle name="Comma 4 9 4 2" xfId="1657" xr:uid="{00000000-0005-0000-0000-000078060000}"/>
    <cellStyle name="Comma 4 9 5" xfId="1658" xr:uid="{00000000-0005-0000-0000-000079060000}"/>
    <cellStyle name="Comma 4 9 6" xfId="1659" xr:uid="{00000000-0005-0000-0000-00007A060000}"/>
    <cellStyle name="Comma 4_AR_AP Audit updateMgen " xfId="1660" xr:uid="{00000000-0005-0000-0000-00007B060000}"/>
    <cellStyle name="Comma 40" xfId="1661" xr:uid="{00000000-0005-0000-0000-00007C060000}"/>
    <cellStyle name="Comma 40 2" xfId="1662" xr:uid="{00000000-0005-0000-0000-00007D060000}"/>
    <cellStyle name="Comma 41" xfId="1663" xr:uid="{00000000-0005-0000-0000-00007E060000}"/>
    <cellStyle name="Comma 41 2" xfId="1664" xr:uid="{00000000-0005-0000-0000-00007F060000}"/>
    <cellStyle name="Comma 42" xfId="1665" xr:uid="{00000000-0005-0000-0000-000080060000}"/>
    <cellStyle name="Comma 42 2" xfId="1666" xr:uid="{00000000-0005-0000-0000-000081060000}"/>
    <cellStyle name="Comma 43" xfId="1667" xr:uid="{00000000-0005-0000-0000-000082060000}"/>
    <cellStyle name="Comma 43 2" xfId="1668" xr:uid="{00000000-0005-0000-0000-000083060000}"/>
    <cellStyle name="Comma 44" xfId="1669" xr:uid="{00000000-0005-0000-0000-000084060000}"/>
    <cellStyle name="Comma 44 2" xfId="1670" xr:uid="{00000000-0005-0000-0000-000085060000}"/>
    <cellStyle name="Comma 45" xfId="1671" xr:uid="{00000000-0005-0000-0000-000086060000}"/>
    <cellStyle name="Comma 45 2" xfId="1672" xr:uid="{00000000-0005-0000-0000-000087060000}"/>
    <cellStyle name="Comma 46" xfId="1673" xr:uid="{00000000-0005-0000-0000-000088060000}"/>
    <cellStyle name="Comma 46 2" xfId="1674" xr:uid="{00000000-0005-0000-0000-000089060000}"/>
    <cellStyle name="Comma 47" xfId="1675" xr:uid="{00000000-0005-0000-0000-00008A060000}"/>
    <cellStyle name="Comma 47 2" xfId="1676" xr:uid="{00000000-0005-0000-0000-00008B060000}"/>
    <cellStyle name="Comma 48" xfId="1677" xr:uid="{00000000-0005-0000-0000-00008C060000}"/>
    <cellStyle name="Comma 48 2" xfId="1678" xr:uid="{00000000-0005-0000-0000-00008D060000}"/>
    <cellStyle name="Comma 49" xfId="1679" xr:uid="{00000000-0005-0000-0000-00008E060000}"/>
    <cellStyle name="Comma 49 2" xfId="1680" xr:uid="{00000000-0005-0000-0000-00008F060000}"/>
    <cellStyle name="Comma 5" xfId="1681" xr:uid="{00000000-0005-0000-0000-000090060000}"/>
    <cellStyle name="Comma 5 10" xfId="1682" xr:uid="{00000000-0005-0000-0000-000091060000}"/>
    <cellStyle name="Comma 5 10 2" xfId="1683" xr:uid="{00000000-0005-0000-0000-000092060000}"/>
    <cellStyle name="Comma 5 10 2 2" xfId="1684" xr:uid="{00000000-0005-0000-0000-000093060000}"/>
    <cellStyle name="Comma 5 10 3" xfId="1685" xr:uid="{00000000-0005-0000-0000-000094060000}"/>
    <cellStyle name="Comma 5 11" xfId="1686" xr:uid="{00000000-0005-0000-0000-000095060000}"/>
    <cellStyle name="Comma 5 11 2" xfId="1687" xr:uid="{00000000-0005-0000-0000-000096060000}"/>
    <cellStyle name="Comma 5 11 2 2" xfId="1688" xr:uid="{00000000-0005-0000-0000-000097060000}"/>
    <cellStyle name="Comma 5 11 3" xfId="1689" xr:uid="{00000000-0005-0000-0000-000098060000}"/>
    <cellStyle name="Comma 5 12" xfId="1690" xr:uid="{00000000-0005-0000-0000-000099060000}"/>
    <cellStyle name="Comma 5 12 2" xfId="1691" xr:uid="{00000000-0005-0000-0000-00009A060000}"/>
    <cellStyle name="Comma 5 12 2 2" xfId="1692" xr:uid="{00000000-0005-0000-0000-00009B060000}"/>
    <cellStyle name="Comma 5 12 3" xfId="1693" xr:uid="{00000000-0005-0000-0000-00009C060000}"/>
    <cellStyle name="Comma 5 13" xfId="1694" xr:uid="{00000000-0005-0000-0000-00009D060000}"/>
    <cellStyle name="Comma 5 13 2" xfId="1695" xr:uid="{00000000-0005-0000-0000-00009E060000}"/>
    <cellStyle name="Comma 5 13 2 2" xfId="1696" xr:uid="{00000000-0005-0000-0000-00009F060000}"/>
    <cellStyle name="Comma 5 13 3" xfId="1697" xr:uid="{00000000-0005-0000-0000-0000A0060000}"/>
    <cellStyle name="Comma 5 14" xfId="1698" xr:uid="{00000000-0005-0000-0000-0000A1060000}"/>
    <cellStyle name="Comma 5 14 2" xfId="1699" xr:uid="{00000000-0005-0000-0000-0000A2060000}"/>
    <cellStyle name="Comma 5 14 2 2" xfId="1700" xr:uid="{00000000-0005-0000-0000-0000A3060000}"/>
    <cellStyle name="Comma 5 14 3" xfId="1701" xr:uid="{00000000-0005-0000-0000-0000A4060000}"/>
    <cellStyle name="Comma 5 15" xfId="1702" xr:uid="{00000000-0005-0000-0000-0000A5060000}"/>
    <cellStyle name="Comma 5 15 2" xfId="1703" xr:uid="{00000000-0005-0000-0000-0000A6060000}"/>
    <cellStyle name="Comma 5 15 2 2" xfId="1704" xr:uid="{00000000-0005-0000-0000-0000A7060000}"/>
    <cellStyle name="Comma 5 15 3" xfId="1705" xr:uid="{00000000-0005-0000-0000-0000A8060000}"/>
    <cellStyle name="Comma 5 16" xfId="1706" xr:uid="{00000000-0005-0000-0000-0000A9060000}"/>
    <cellStyle name="Comma 5 16 2" xfId="1707" xr:uid="{00000000-0005-0000-0000-0000AA060000}"/>
    <cellStyle name="Comma 5 16 2 2" xfId="1708" xr:uid="{00000000-0005-0000-0000-0000AB060000}"/>
    <cellStyle name="Comma 5 16 3" xfId="1709" xr:uid="{00000000-0005-0000-0000-0000AC060000}"/>
    <cellStyle name="Comma 5 17" xfId="1710" xr:uid="{00000000-0005-0000-0000-0000AD060000}"/>
    <cellStyle name="Comma 5 17 2" xfId="1711" xr:uid="{00000000-0005-0000-0000-0000AE060000}"/>
    <cellStyle name="Comma 5 17 2 2" xfId="1712" xr:uid="{00000000-0005-0000-0000-0000AF060000}"/>
    <cellStyle name="Comma 5 17 3" xfId="1713" xr:uid="{00000000-0005-0000-0000-0000B0060000}"/>
    <cellStyle name="Comma 5 18" xfId="1714" xr:uid="{00000000-0005-0000-0000-0000B1060000}"/>
    <cellStyle name="Comma 5 18 2" xfId="1715" xr:uid="{00000000-0005-0000-0000-0000B2060000}"/>
    <cellStyle name="Comma 5 18 2 2" xfId="1716" xr:uid="{00000000-0005-0000-0000-0000B3060000}"/>
    <cellStyle name="Comma 5 18 3" xfId="1717" xr:uid="{00000000-0005-0000-0000-0000B4060000}"/>
    <cellStyle name="Comma 5 19" xfId="1718" xr:uid="{00000000-0005-0000-0000-0000B5060000}"/>
    <cellStyle name="Comma 5 19 2" xfId="1719" xr:uid="{00000000-0005-0000-0000-0000B6060000}"/>
    <cellStyle name="Comma 5 19 2 2" xfId="1720" xr:uid="{00000000-0005-0000-0000-0000B7060000}"/>
    <cellStyle name="Comma 5 19 3" xfId="1721" xr:uid="{00000000-0005-0000-0000-0000B8060000}"/>
    <cellStyle name="Comma 5 2" xfId="1722" xr:uid="{00000000-0005-0000-0000-0000B9060000}"/>
    <cellStyle name="Comma 5 2 2" xfId="1723" xr:uid="{00000000-0005-0000-0000-0000BA060000}"/>
    <cellStyle name="Comma 5 2 2 2" xfId="1724" xr:uid="{00000000-0005-0000-0000-0000BB060000}"/>
    <cellStyle name="Comma 5 2 2 3" xfId="1725" xr:uid="{00000000-0005-0000-0000-0000BC060000}"/>
    <cellStyle name="Comma 5 2 2 3 2" xfId="1726" xr:uid="{00000000-0005-0000-0000-0000BD060000}"/>
    <cellStyle name="Comma 5 2 2 4" xfId="1727" xr:uid="{00000000-0005-0000-0000-0000BE060000}"/>
    <cellStyle name="Comma 5 2 2 4 2" xfId="1728" xr:uid="{00000000-0005-0000-0000-0000BF060000}"/>
    <cellStyle name="Comma 5 2 2 5" xfId="1729" xr:uid="{00000000-0005-0000-0000-0000C0060000}"/>
    <cellStyle name="Comma 5 2 2 5 2" xfId="1730" xr:uid="{00000000-0005-0000-0000-0000C1060000}"/>
    <cellStyle name="Comma 5 2 2 6" xfId="1731" xr:uid="{00000000-0005-0000-0000-0000C2060000}"/>
    <cellStyle name="Comma 5 2 2 7" xfId="1732" xr:uid="{00000000-0005-0000-0000-0000C3060000}"/>
    <cellStyle name="Comma 5 2 3" xfId="1733" xr:uid="{00000000-0005-0000-0000-0000C4060000}"/>
    <cellStyle name="Comma 5 2 3 2" xfId="1734" xr:uid="{00000000-0005-0000-0000-0000C5060000}"/>
    <cellStyle name="Comma 5 2 3 2 2" xfId="1735" xr:uid="{00000000-0005-0000-0000-0000C6060000}"/>
    <cellStyle name="Comma 5 2 3 3" xfId="1736" xr:uid="{00000000-0005-0000-0000-0000C7060000}"/>
    <cellStyle name="Comma 5 2 3 3 2" xfId="1737" xr:uid="{00000000-0005-0000-0000-0000C8060000}"/>
    <cellStyle name="Comma 5 2 3 4" xfId="1738" xr:uid="{00000000-0005-0000-0000-0000C9060000}"/>
    <cellStyle name="Comma 5 2 3 4 2" xfId="1739" xr:uid="{00000000-0005-0000-0000-0000CA060000}"/>
    <cellStyle name="Comma 5 2 3 5" xfId="1740" xr:uid="{00000000-0005-0000-0000-0000CB060000}"/>
    <cellStyle name="Comma 5 2 3 6" xfId="1741" xr:uid="{00000000-0005-0000-0000-0000CC060000}"/>
    <cellStyle name="Comma 5 2 4" xfId="1742" xr:uid="{00000000-0005-0000-0000-0000CD060000}"/>
    <cellStyle name="Comma 5 2 4 2" xfId="1743" xr:uid="{00000000-0005-0000-0000-0000CE060000}"/>
    <cellStyle name="Comma 5 2 5" xfId="1744" xr:uid="{00000000-0005-0000-0000-0000CF060000}"/>
    <cellStyle name="Comma 5 2 5 2" xfId="1745" xr:uid="{00000000-0005-0000-0000-0000D0060000}"/>
    <cellStyle name="Comma 5 2 6" xfId="1746" xr:uid="{00000000-0005-0000-0000-0000D1060000}"/>
    <cellStyle name="Comma 5 2 6 2" xfId="1747" xr:uid="{00000000-0005-0000-0000-0000D2060000}"/>
    <cellStyle name="Comma 5 2 7" xfId="1748" xr:uid="{00000000-0005-0000-0000-0000D3060000}"/>
    <cellStyle name="Comma 5 2 8" xfId="1749" xr:uid="{00000000-0005-0000-0000-0000D4060000}"/>
    <cellStyle name="Comma 5 20" xfId="1750" xr:uid="{00000000-0005-0000-0000-0000D5060000}"/>
    <cellStyle name="Comma 5 20 2" xfId="1751" xr:uid="{00000000-0005-0000-0000-0000D6060000}"/>
    <cellStyle name="Comma 5 20 2 2" xfId="1752" xr:uid="{00000000-0005-0000-0000-0000D7060000}"/>
    <cellStyle name="Comma 5 20 3" xfId="1753" xr:uid="{00000000-0005-0000-0000-0000D8060000}"/>
    <cellStyle name="Comma 5 21" xfId="1754" xr:uid="{00000000-0005-0000-0000-0000D9060000}"/>
    <cellStyle name="Comma 5 21 2" xfId="1755" xr:uid="{00000000-0005-0000-0000-0000DA060000}"/>
    <cellStyle name="Comma 5 21 2 2" xfId="1756" xr:uid="{00000000-0005-0000-0000-0000DB060000}"/>
    <cellStyle name="Comma 5 21 3" xfId="1757" xr:uid="{00000000-0005-0000-0000-0000DC060000}"/>
    <cellStyle name="Comma 5 22" xfId="1758" xr:uid="{00000000-0005-0000-0000-0000DD060000}"/>
    <cellStyle name="Comma 5 22 2" xfId="1759" xr:uid="{00000000-0005-0000-0000-0000DE060000}"/>
    <cellStyle name="Comma 5 22 2 2" xfId="1760" xr:uid="{00000000-0005-0000-0000-0000DF060000}"/>
    <cellStyle name="Comma 5 22 3" xfId="1761" xr:uid="{00000000-0005-0000-0000-0000E0060000}"/>
    <cellStyle name="Comma 5 23" xfId="1762" xr:uid="{00000000-0005-0000-0000-0000E1060000}"/>
    <cellStyle name="Comma 5 23 2" xfId="1763" xr:uid="{00000000-0005-0000-0000-0000E2060000}"/>
    <cellStyle name="Comma 5 23 2 2" xfId="1764" xr:uid="{00000000-0005-0000-0000-0000E3060000}"/>
    <cellStyle name="Comma 5 23 3" xfId="1765" xr:uid="{00000000-0005-0000-0000-0000E4060000}"/>
    <cellStyle name="Comma 5 24" xfId="1766" xr:uid="{00000000-0005-0000-0000-0000E5060000}"/>
    <cellStyle name="Comma 5 24 2" xfId="1767" xr:uid="{00000000-0005-0000-0000-0000E6060000}"/>
    <cellStyle name="Comma 5 25" xfId="1768" xr:uid="{00000000-0005-0000-0000-0000E7060000}"/>
    <cellStyle name="Comma 5 3" xfId="1769" xr:uid="{00000000-0005-0000-0000-0000E8060000}"/>
    <cellStyle name="Comma 5 3 2" xfId="1770" xr:uid="{00000000-0005-0000-0000-0000E9060000}"/>
    <cellStyle name="Comma 5 3 2 2" xfId="1771" xr:uid="{00000000-0005-0000-0000-0000EA060000}"/>
    <cellStyle name="Comma 5 3 3" xfId="1772" xr:uid="{00000000-0005-0000-0000-0000EB060000}"/>
    <cellStyle name="Comma 5 3 3 2" xfId="1773" xr:uid="{00000000-0005-0000-0000-0000EC060000}"/>
    <cellStyle name="Comma 5 3 4" xfId="1774" xr:uid="{00000000-0005-0000-0000-0000ED060000}"/>
    <cellStyle name="Comma 5 3 4 2" xfId="1775" xr:uid="{00000000-0005-0000-0000-0000EE060000}"/>
    <cellStyle name="Comma 5 3 5" xfId="1776" xr:uid="{00000000-0005-0000-0000-0000EF060000}"/>
    <cellStyle name="Comma 5 3 6" xfId="1777" xr:uid="{00000000-0005-0000-0000-0000F0060000}"/>
    <cellStyle name="Comma 5 4" xfId="1778" xr:uid="{00000000-0005-0000-0000-0000F1060000}"/>
    <cellStyle name="Comma 5 4 2" xfId="1779" xr:uid="{00000000-0005-0000-0000-0000F2060000}"/>
    <cellStyle name="Comma 5 4 2 2" xfId="1780" xr:uid="{00000000-0005-0000-0000-0000F3060000}"/>
    <cellStyle name="Comma 5 4 2 2 2" xfId="1781" xr:uid="{00000000-0005-0000-0000-0000F4060000}"/>
    <cellStyle name="Comma 5 4 2 3" xfId="1782" xr:uid="{00000000-0005-0000-0000-0000F5060000}"/>
    <cellStyle name="Comma 5 4 2 3 2" xfId="1783" xr:uid="{00000000-0005-0000-0000-0000F6060000}"/>
    <cellStyle name="Comma 5 4 2 4" xfId="1784" xr:uid="{00000000-0005-0000-0000-0000F7060000}"/>
    <cellStyle name="Comma 5 4 2 4 2" xfId="1785" xr:uid="{00000000-0005-0000-0000-0000F8060000}"/>
    <cellStyle name="Comma 5 4 2 5" xfId="1786" xr:uid="{00000000-0005-0000-0000-0000F9060000}"/>
    <cellStyle name="Comma 5 4 2 6" xfId="1787" xr:uid="{00000000-0005-0000-0000-0000FA060000}"/>
    <cellStyle name="Comma 5 4 3" xfId="1788" xr:uid="{00000000-0005-0000-0000-0000FB060000}"/>
    <cellStyle name="Comma 5 4 3 2" xfId="1789" xr:uid="{00000000-0005-0000-0000-0000FC060000}"/>
    <cellStyle name="Comma 5 4 4" xfId="1790" xr:uid="{00000000-0005-0000-0000-0000FD060000}"/>
    <cellStyle name="Comma 5 4 4 2" xfId="1791" xr:uid="{00000000-0005-0000-0000-0000FE060000}"/>
    <cellStyle name="Comma 5 4 5" xfId="1792" xr:uid="{00000000-0005-0000-0000-0000FF060000}"/>
    <cellStyle name="Comma 5 4 5 2" xfId="1793" xr:uid="{00000000-0005-0000-0000-000000070000}"/>
    <cellStyle name="Comma 5 4 6" xfId="1794" xr:uid="{00000000-0005-0000-0000-000001070000}"/>
    <cellStyle name="Comma 5 4 7" xfId="1795" xr:uid="{00000000-0005-0000-0000-000002070000}"/>
    <cellStyle name="Comma 5 5" xfId="1796" xr:uid="{00000000-0005-0000-0000-000003070000}"/>
    <cellStyle name="Comma 5 5 2" xfId="1797" xr:uid="{00000000-0005-0000-0000-000004070000}"/>
    <cellStyle name="Comma 5 5 2 2" xfId="1798" xr:uid="{00000000-0005-0000-0000-000005070000}"/>
    <cellStyle name="Comma 5 5 3" xfId="1799" xr:uid="{00000000-0005-0000-0000-000006070000}"/>
    <cellStyle name="Comma 5 5 3 2" xfId="1800" xr:uid="{00000000-0005-0000-0000-000007070000}"/>
    <cellStyle name="Comma 5 5 4" xfId="1801" xr:uid="{00000000-0005-0000-0000-000008070000}"/>
    <cellStyle name="Comma 5 5 4 2" xfId="1802" xr:uid="{00000000-0005-0000-0000-000009070000}"/>
    <cellStyle name="Comma 5 5 5" xfId="1803" xr:uid="{00000000-0005-0000-0000-00000A070000}"/>
    <cellStyle name="Comma 5 5 6" xfId="1804" xr:uid="{00000000-0005-0000-0000-00000B070000}"/>
    <cellStyle name="Comma 5 6" xfId="1805" xr:uid="{00000000-0005-0000-0000-00000C070000}"/>
    <cellStyle name="Comma 5 6 2" xfId="1806" xr:uid="{00000000-0005-0000-0000-00000D070000}"/>
    <cellStyle name="Comma 5 6 2 2" xfId="1807" xr:uid="{00000000-0005-0000-0000-00000E070000}"/>
    <cellStyle name="Comma 5 6 3" xfId="1808" xr:uid="{00000000-0005-0000-0000-00000F070000}"/>
    <cellStyle name="Comma 5 7" xfId="1809" xr:uid="{00000000-0005-0000-0000-000010070000}"/>
    <cellStyle name="Comma 5 7 2" xfId="1810" xr:uid="{00000000-0005-0000-0000-000011070000}"/>
    <cellStyle name="Comma 5 7 2 2" xfId="1811" xr:uid="{00000000-0005-0000-0000-000012070000}"/>
    <cellStyle name="Comma 5 7 3" xfId="1812" xr:uid="{00000000-0005-0000-0000-000013070000}"/>
    <cellStyle name="Comma 5 8" xfId="1813" xr:uid="{00000000-0005-0000-0000-000014070000}"/>
    <cellStyle name="Comma 5 8 2" xfId="1814" xr:uid="{00000000-0005-0000-0000-000015070000}"/>
    <cellStyle name="Comma 5 8 2 2" xfId="1815" xr:uid="{00000000-0005-0000-0000-000016070000}"/>
    <cellStyle name="Comma 5 8 3" xfId="1816" xr:uid="{00000000-0005-0000-0000-000017070000}"/>
    <cellStyle name="Comma 5 9" xfId="1817" xr:uid="{00000000-0005-0000-0000-000018070000}"/>
    <cellStyle name="Comma 5 9 2" xfId="1818" xr:uid="{00000000-0005-0000-0000-000019070000}"/>
    <cellStyle name="Comma 5 9 2 2" xfId="1819" xr:uid="{00000000-0005-0000-0000-00001A070000}"/>
    <cellStyle name="Comma 5 9 3" xfId="1820" xr:uid="{00000000-0005-0000-0000-00001B070000}"/>
    <cellStyle name="Comma 5_Bulk _ Audit" xfId="1821" xr:uid="{00000000-0005-0000-0000-00001C070000}"/>
    <cellStyle name="Comma 50" xfId="1822" xr:uid="{00000000-0005-0000-0000-00001D070000}"/>
    <cellStyle name="Comma 50 2" xfId="1823" xr:uid="{00000000-0005-0000-0000-00001E070000}"/>
    <cellStyle name="Comma 51" xfId="1824" xr:uid="{00000000-0005-0000-0000-00001F070000}"/>
    <cellStyle name="Comma 51 2" xfId="1825" xr:uid="{00000000-0005-0000-0000-000020070000}"/>
    <cellStyle name="Comma 52" xfId="1826" xr:uid="{00000000-0005-0000-0000-000021070000}"/>
    <cellStyle name="Comma 52 2" xfId="1827" xr:uid="{00000000-0005-0000-0000-000022070000}"/>
    <cellStyle name="Comma 53" xfId="1828" xr:uid="{00000000-0005-0000-0000-000023070000}"/>
    <cellStyle name="Comma 53 2" xfId="1829" xr:uid="{00000000-0005-0000-0000-000024070000}"/>
    <cellStyle name="Comma 54" xfId="1830" xr:uid="{00000000-0005-0000-0000-000025070000}"/>
    <cellStyle name="Comma 54 2" xfId="1831" xr:uid="{00000000-0005-0000-0000-000026070000}"/>
    <cellStyle name="Comma 55" xfId="1832" xr:uid="{00000000-0005-0000-0000-000027070000}"/>
    <cellStyle name="Comma 56" xfId="1833" xr:uid="{00000000-0005-0000-0000-000028070000}"/>
    <cellStyle name="Comma 6" xfId="1834" xr:uid="{00000000-0005-0000-0000-000029070000}"/>
    <cellStyle name="Comma 6 10" xfId="1835" xr:uid="{00000000-0005-0000-0000-00002A070000}"/>
    <cellStyle name="Comma 6 10 2" xfId="1836" xr:uid="{00000000-0005-0000-0000-00002B070000}"/>
    <cellStyle name="Comma 6 10 2 2" xfId="1837" xr:uid="{00000000-0005-0000-0000-00002C070000}"/>
    <cellStyle name="Comma 6 10 3" xfId="1838" xr:uid="{00000000-0005-0000-0000-00002D070000}"/>
    <cellStyle name="Comma 6 10 3 2" xfId="1839" xr:uid="{00000000-0005-0000-0000-00002E070000}"/>
    <cellStyle name="Comma 6 10 4" xfId="1840" xr:uid="{00000000-0005-0000-0000-00002F070000}"/>
    <cellStyle name="Comma 6 10 4 2" xfId="1841" xr:uid="{00000000-0005-0000-0000-000030070000}"/>
    <cellStyle name="Comma 6 10 5" xfId="1842" xr:uid="{00000000-0005-0000-0000-000031070000}"/>
    <cellStyle name="Comma 6 10 6" xfId="1843" xr:uid="{00000000-0005-0000-0000-000032070000}"/>
    <cellStyle name="Comma 6 11" xfId="1844" xr:uid="{00000000-0005-0000-0000-000033070000}"/>
    <cellStyle name="Comma 6 11 2" xfId="1845" xr:uid="{00000000-0005-0000-0000-000034070000}"/>
    <cellStyle name="Comma 6 11 2 2" xfId="1846" xr:uid="{00000000-0005-0000-0000-000035070000}"/>
    <cellStyle name="Comma 6 11 3" xfId="1847" xr:uid="{00000000-0005-0000-0000-000036070000}"/>
    <cellStyle name="Comma 6 11 3 2" xfId="1848" xr:uid="{00000000-0005-0000-0000-000037070000}"/>
    <cellStyle name="Comma 6 11 4" xfId="1849" xr:uid="{00000000-0005-0000-0000-000038070000}"/>
    <cellStyle name="Comma 6 11 4 2" xfId="1850" xr:uid="{00000000-0005-0000-0000-000039070000}"/>
    <cellStyle name="Comma 6 11 5" xfId="1851" xr:uid="{00000000-0005-0000-0000-00003A070000}"/>
    <cellStyle name="Comma 6 11 6" xfId="1852" xr:uid="{00000000-0005-0000-0000-00003B070000}"/>
    <cellStyle name="Comma 6 12" xfId="1853" xr:uid="{00000000-0005-0000-0000-00003C070000}"/>
    <cellStyle name="Comma 6 12 2" xfId="1854" xr:uid="{00000000-0005-0000-0000-00003D070000}"/>
    <cellStyle name="Comma 6 12 2 2" xfId="1855" xr:uid="{00000000-0005-0000-0000-00003E070000}"/>
    <cellStyle name="Comma 6 12 3" xfId="1856" xr:uid="{00000000-0005-0000-0000-00003F070000}"/>
    <cellStyle name="Comma 6 12 3 2" xfId="1857" xr:uid="{00000000-0005-0000-0000-000040070000}"/>
    <cellStyle name="Comma 6 12 4" xfId="1858" xr:uid="{00000000-0005-0000-0000-000041070000}"/>
    <cellStyle name="Comma 6 12 4 2" xfId="1859" xr:uid="{00000000-0005-0000-0000-000042070000}"/>
    <cellStyle name="Comma 6 12 5" xfId="1860" xr:uid="{00000000-0005-0000-0000-000043070000}"/>
    <cellStyle name="Comma 6 12 6" xfId="1861" xr:uid="{00000000-0005-0000-0000-000044070000}"/>
    <cellStyle name="Comma 6 13" xfId="1862" xr:uid="{00000000-0005-0000-0000-000045070000}"/>
    <cellStyle name="Comma 6 13 2" xfId="1863" xr:uid="{00000000-0005-0000-0000-000046070000}"/>
    <cellStyle name="Comma 6 13 2 2" xfId="1864" xr:uid="{00000000-0005-0000-0000-000047070000}"/>
    <cellStyle name="Comma 6 13 3" xfId="1865" xr:uid="{00000000-0005-0000-0000-000048070000}"/>
    <cellStyle name="Comma 6 13 3 2" xfId="1866" xr:uid="{00000000-0005-0000-0000-000049070000}"/>
    <cellStyle name="Comma 6 13 4" xfId="1867" xr:uid="{00000000-0005-0000-0000-00004A070000}"/>
    <cellStyle name="Comma 6 13 4 2" xfId="1868" xr:uid="{00000000-0005-0000-0000-00004B070000}"/>
    <cellStyle name="Comma 6 13 5" xfId="1869" xr:uid="{00000000-0005-0000-0000-00004C070000}"/>
    <cellStyle name="Comma 6 13 6" xfId="1870" xr:uid="{00000000-0005-0000-0000-00004D070000}"/>
    <cellStyle name="Comma 6 14" xfId="1871" xr:uid="{00000000-0005-0000-0000-00004E070000}"/>
    <cellStyle name="Comma 6 14 2" xfId="1872" xr:uid="{00000000-0005-0000-0000-00004F070000}"/>
    <cellStyle name="Comma 6 14 2 2" xfId="1873" xr:uid="{00000000-0005-0000-0000-000050070000}"/>
    <cellStyle name="Comma 6 14 3" xfId="1874" xr:uid="{00000000-0005-0000-0000-000051070000}"/>
    <cellStyle name="Comma 6 14 3 2" xfId="1875" xr:uid="{00000000-0005-0000-0000-000052070000}"/>
    <cellStyle name="Comma 6 14 4" xfId="1876" xr:uid="{00000000-0005-0000-0000-000053070000}"/>
    <cellStyle name="Comma 6 14 4 2" xfId="1877" xr:uid="{00000000-0005-0000-0000-000054070000}"/>
    <cellStyle name="Comma 6 14 5" xfId="1878" xr:uid="{00000000-0005-0000-0000-000055070000}"/>
    <cellStyle name="Comma 6 14 6" xfId="1879" xr:uid="{00000000-0005-0000-0000-000056070000}"/>
    <cellStyle name="Comma 6 15" xfId="1880" xr:uid="{00000000-0005-0000-0000-000057070000}"/>
    <cellStyle name="Comma 6 15 2" xfId="1881" xr:uid="{00000000-0005-0000-0000-000058070000}"/>
    <cellStyle name="Comma 6 15 2 2" xfId="1882" xr:uid="{00000000-0005-0000-0000-000059070000}"/>
    <cellStyle name="Comma 6 15 3" xfId="1883" xr:uid="{00000000-0005-0000-0000-00005A070000}"/>
    <cellStyle name="Comma 6 15 3 2" xfId="1884" xr:uid="{00000000-0005-0000-0000-00005B070000}"/>
    <cellStyle name="Comma 6 15 4" xfId="1885" xr:uid="{00000000-0005-0000-0000-00005C070000}"/>
    <cellStyle name="Comma 6 15 4 2" xfId="1886" xr:uid="{00000000-0005-0000-0000-00005D070000}"/>
    <cellStyle name="Comma 6 15 5" xfId="1887" xr:uid="{00000000-0005-0000-0000-00005E070000}"/>
    <cellStyle name="Comma 6 15 6" xfId="1888" xr:uid="{00000000-0005-0000-0000-00005F070000}"/>
    <cellStyle name="Comma 6 16" xfId="1889" xr:uid="{00000000-0005-0000-0000-000060070000}"/>
    <cellStyle name="Comma 6 16 2" xfId="1890" xr:uid="{00000000-0005-0000-0000-000061070000}"/>
    <cellStyle name="Comma 6 16 2 2" xfId="1891" xr:uid="{00000000-0005-0000-0000-000062070000}"/>
    <cellStyle name="Comma 6 16 3" xfId="1892" xr:uid="{00000000-0005-0000-0000-000063070000}"/>
    <cellStyle name="Comma 6 16 3 2" xfId="1893" xr:uid="{00000000-0005-0000-0000-000064070000}"/>
    <cellStyle name="Comma 6 16 4" xfId="1894" xr:uid="{00000000-0005-0000-0000-000065070000}"/>
    <cellStyle name="Comma 6 16 4 2" xfId="1895" xr:uid="{00000000-0005-0000-0000-000066070000}"/>
    <cellStyle name="Comma 6 16 5" xfId="1896" xr:uid="{00000000-0005-0000-0000-000067070000}"/>
    <cellStyle name="Comma 6 16 6" xfId="1897" xr:uid="{00000000-0005-0000-0000-000068070000}"/>
    <cellStyle name="Comma 6 17" xfId="1898" xr:uid="{00000000-0005-0000-0000-000069070000}"/>
    <cellStyle name="Comma 6 17 2" xfId="1899" xr:uid="{00000000-0005-0000-0000-00006A070000}"/>
    <cellStyle name="Comma 6 17 2 2" xfId="1900" xr:uid="{00000000-0005-0000-0000-00006B070000}"/>
    <cellStyle name="Comma 6 17 3" xfId="1901" xr:uid="{00000000-0005-0000-0000-00006C070000}"/>
    <cellStyle name="Comma 6 17 3 2" xfId="1902" xr:uid="{00000000-0005-0000-0000-00006D070000}"/>
    <cellStyle name="Comma 6 17 4" xfId="1903" xr:uid="{00000000-0005-0000-0000-00006E070000}"/>
    <cellStyle name="Comma 6 17 4 2" xfId="1904" xr:uid="{00000000-0005-0000-0000-00006F070000}"/>
    <cellStyle name="Comma 6 17 5" xfId="1905" xr:uid="{00000000-0005-0000-0000-000070070000}"/>
    <cellStyle name="Comma 6 17 6" xfId="1906" xr:uid="{00000000-0005-0000-0000-000071070000}"/>
    <cellStyle name="Comma 6 18" xfId="1907" xr:uid="{00000000-0005-0000-0000-000072070000}"/>
    <cellStyle name="Comma 6 18 2" xfId="1908" xr:uid="{00000000-0005-0000-0000-000073070000}"/>
    <cellStyle name="Comma 6 18 2 2" xfId="1909" xr:uid="{00000000-0005-0000-0000-000074070000}"/>
    <cellStyle name="Comma 6 18 3" xfId="1910" xr:uid="{00000000-0005-0000-0000-000075070000}"/>
    <cellStyle name="Comma 6 18 3 2" xfId="1911" xr:uid="{00000000-0005-0000-0000-000076070000}"/>
    <cellStyle name="Comma 6 18 4" xfId="1912" xr:uid="{00000000-0005-0000-0000-000077070000}"/>
    <cellStyle name="Comma 6 18 4 2" xfId="1913" xr:uid="{00000000-0005-0000-0000-000078070000}"/>
    <cellStyle name="Comma 6 18 5" xfId="1914" xr:uid="{00000000-0005-0000-0000-000079070000}"/>
    <cellStyle name="Comma 6 18 6" xfId="1915" xr:uid="{00000000-0005-0000-0000-00007A070000}"/>
    <cellStyle name="Comma 6 19" xfId="1916" xr:uid="{00000000-0005-0000-0000-00007B070000}"/>
    <cellStyle name="Comma 6 19 2" xfId="1917" xr:uid="{00000000-0005-0000-0000-00007C070000}"/>
    <cellStyle name="Comma 6 19 2 2" xfId="1918" xr:uid="{00000000-0005-0000-0000-00007D070000}"/>
    <cellStyle name="Comma 6 19 3" xfId="1919" xr:uid="{00000000-0005-0000-0000-00007E070000}"/>
    <cellStyle name="Comma 6 19 3 2" xfId="1920" xr:uid="{00000000-0005-0000-0000-00007F070000}"/>
    <cellStyle name="Comma 6 19 4" xfId="1921" xr:uid="{00000000-0005-0000-0000-000080070000}"/>
    <cellStyle name="Comma 6 19 4 2" xfId="1922" xr:uid="{00000000-0005-0000-0000-000081070000}"/>
    <cellStyle name="Comma 6 19 5" xfId="1923" xr:uid="{00000000-0005-0000-0000-000082070000}"/>
    <cellStyle name="Comma 6 19 6" xfId="1924" xr:uid="{00000000-0005-0000-0000-000083070000}"/>
    <cellStyle name="Comma 6 2" xfId="1925" xr:uid="{00000000-0005-0000-0000-000084070000}"/>
    <cellStyle name="Comma 6 2 2" xfId="1926" xr:uid="{00000000-0005-0000-0000-000085070000}"/>
    <cellStyle name="Comma 6 2 2 2" xfId="1927" xr:uid="{00000000-0005-0000-0000-000086070000}"/>
    <cellStyle name="Comma 6 2 2 2 2" xfId="1928" xr:uid="{00000000-0005-0000-0000-000087070000}"/>
    <cellStyle name="Comma 6 2 2 2 2 2" xfId="1929" xr:uid="{00000000-0005-0000-0000-000088070000}"/>
    <cellStyle name="Comma 6 2 2 2 2 2 2" xfId="1930" xr:uid="{00000000-0005-0000-0000-000089070000}"/>
    <cellStyle name="Comma 6 2 2 2 2 3" xfId="1931" xr:uid="{00000000-0005-0000-0000-00008A070000}"/>
    <cellStyle name="Comma 6 2 2 2 2 3 2" xfId="1932" xr:uid="{00000000-0005-0000-0000-00008B070000}"/>
    <cellStyle name="Comma 6 2 2 2 2 4" xfId="1933" xr:uid="{00000000-0005-0000-0000-00008C070000}"/>
    <cellStyle name="Comma 6 2 2 2 2 4 2" xfId="1934" xr:uid="{00000000-0005-0000-0000-00008D070000}"/>
    <cellStyle name="Comma 6 2 2 2 2 5" xfId="1935" xr:uid="{00000000-0005-0000-0000-00008E070000}"/>
    <cellStyle name="Comma 6 2 2 2 2 6" xfId="1936" xr:uid="{00000000-0005-0000-0000-00008F070000}"/>
    <cellStyle name="Comma 6 2 2 2 3" xfId="1937" xr:uid="{00000000-0005-0000-0000-000090070000}"/>
    <cellStyle name="Comma 6 2 2 2 3 2" xfId="1938" xr:uid="{00000000-0005-0000-0000-000091070000}"/>
    <cellStyle name="Comma 6 2 2 2 4" xfId="1939" xr:uid="{00000000-0005-0000-0000-000092070000}"/>
    <cellStyle name="Comma 6 2 2 2 4 2" xfId="1940" xr:uid="{00000000-0005-0000-0000-000093070000}"/>
    <cellStyle name="Comma 6 2 2 2 5" xfId="1941" xr:uid="{00000000-0005-0000-0000-000094070000}"/>
    <cellStyle name="Comma 6 2 2 2 5 2" xfId="1942" xr:uid="{00000000-0005-0000-0000-000095070000}"/>
    <cellStyle name="Comma 6 2 2 2 6" xfId="1943" xr:uid="{00000000-0005-0000-0000-000096070000}"/>
    <cellStyle name="Comma 6 2 2 2 7" xfId="1944" xr:uid="{00000000-0005-0000-0000-000097070000}"/>
    <cellStyle name="Comma 6 2 2 3" xfId="1945" xr:uid="{00000000-0005-0000-0000-000098070000}"/>
    <cellStyle name="Comma 6 2 2 3 2" xfId="1946" xr:uid="{00000000-0005-0000-0000-000099070000}"/>
    <cellStyle name="Comma 6 2 2 4" xfId="1947" xr:uid="{00000000-0005-0000-0000-00009A070000}"/>
    <cellStyle name="Comma 6 2 2 4 2" xfId="1948" xr:uid="{00000000-0005-0000-0000-00009B070000}"/>
    <cellStyle name="Comma 6 2 2 5" xfId="1949" xr:uid="{00000000-0005-0000-0000-00009C070000}"/>
    <cellStyle name="Comma 6 2 2 5 2" xfId="1950" xr:uid="{00000000-0005-0000-0000-00009D070000}"/>
    <cellStyle name="Comma 6 2 2 6" xfId="1951" xr:uid="{00000000-0005-0000-0000-00009E070000}"/>
    <cellStyle name="Comma 6 2 2 7" xfId="1952" xr:uid="{00000000-0005-0000-0000-00009F070000}"/>
    <cellStyle name="Comma 6 2 3" xfId="1953" xr:uid="{00000000-0005-0000-0000-0000A0070000}"/>
    <cellStyle name="Comma 6 2 3 2" xfId="1954" xr:uid="{00000000-0005-0000-0000-0000A1070000}"/>
    <cellStyle name="Comma 6 2 4" xfId="1955" xr:uid="{00000000-0005-0000-0000-0000A2070000}"/>
    <cellStyle name="Comma 6 2 4 2" xfId="1956" xr:uid="{00000000-0005-0000-0000-0000A3070000}"/>
    <cellStyle name="Comma 6 2 5" xfId="1957" xr:uid="{00000000-0005-0000-0000-0000A4070000}"/>
    <cellStyle name="Comma 6 2 5 2" xfId="1958" xr:uid="{00000000-0005-0000-0000-0000A5070000}"/>
    <cellStyle name="Comma 6 2 6" xfId="1959" xr:uid="{00000000-0005-0000-0000-0000A6070000}"/>
    <cellStyle name="Comma 6 2 7" xfId="1960" xr:uid="{00000000-0005-0000-0000-0000A7070000}"/>
    <cellStyle name="Comma 6 20" xfId="1961" xr:uid="{00000000-0005-0000-0000-0000A8070000}"/>
    <cellStyle name="Comma 6 20 2" xfId="1962" xr:uid="{00000000-0005-0000-0000-0000A9070000}"/>
    <cellStyle name="Comma 6 20 2 2" xfId="1963" xr:uid="{00000000-0005-0000-0000-0000AA070000}"/>
    <cellStyle name="Comma 6 20 3" xfId="1964" xr:uid="{00000000-0005-0000-0000-0000AB070000}"/>
    <cellStyle name="Comma 6 20 3 2" xfId="1965" xr:uid="{00000000-0005-0000-0000-0000AC070000}"/>
    <cellStyle name="Comma 6 20 4" xfId="1966" xr:uid="{00000000-0005-0000-0000-0000AD070000}"/>
    <cellStyle name="Comma 6 20 4 2" xfId="1967" xr:uid="{00000000-0005-0000-0000-0000AE070000}"/>
    <cellStyle name="Comma 6 20 5" xfId="1968" xr:uid="{00000000-0005-0000-0000-0000AF070000}"/>
    <cellStyle name="Comma 6 20 6" xfId="1969" xr:uid="{00000000-0005-0000-0000-0000B0070000}"/>
    <cellStyle name="Comma 6 21" xfId="1970" xr:uid="{00000000-0005-0000-0000-0000B1070000}"/>
    <cellStyle name="Comma 6 21 2" xfId="1971" xr:uid="{00000000-0005-0000-0000-0000B2070000}"/>
    <cellStyle name="Comma 6 21 2 2" xfId="1972" xr:uid="{00000000-0005-0000-0000-0000B3070000}"/>
    <cellStyle name="Comma 6 21 3" xfId="1973" xr:uid="{00000000-0005-0000-0000-0000B4070000}"/>
    <cellStyle name="Comma 6 21 3 2" xfId="1974" xr:uid="{00000000-0005-0000-0000-0000B5070000}"/>
    <cellStyle name="Comma 6 21 4" xfId="1975" xr:uid="{00000000-0005-0000-0000-0000B6070000}"/>
    <cellStyle name="Comma 6 21 4 2" xfId="1976" xr:uid="{00000000-0005-0000-0000-0000B7070000}"/>
    <cellStyle name="Comma 6 21 5" xfId="1977" xr:uid="{00000000-0005-0000-0000-0000B8070000}"/>
    <cellStyle name="Comma 6 21 6" xfId="1978" xr:uid="{00000000-0005-0000-0000-0000B9070000}"/>
    <cellStyle name="Comma 6 22" xfId="1979" xr:uid="{00000000-0005-0000-0000-0000BA070000}"/>
    <cellStyle name="Comma 6 22 2" xfId="1980" xr:uid="{00000000-0005-0000-0000-0000BB070000}"/>
    <cellStyle name="Comma 6 22 2 2" xfId="1981" xr:uid="{00000000-0005-0000-0000-0000BC070000}"/>
    <cellStyle name="Comma 6 22 3" xfId="1982" xr:uid="{00000000-0005-0000-0000-0000BD070000}"/>
    <cellStyle name="Comma 6 22 3 2" xfId="1983" xr:uid="{00000000-0005-0000-0000-0000BE070000}"/>
    <cellStyle name="Comma 6 22 4" xfId="1984" xr:uid="{00000000-0005-0000-0000-0000BF070000}"/>
    <cellStyle name="Comma 6 22 4 2" xfId="1985" xr:uid="{00000000-0005-0000-0000-0000C0070000}"/>
    <cellStyle name="Comma 6 22 5" xfId="1986" xr:uid="{00000000-0005-0000-0000-0000C1070000}"/>
    <cellStyle name="Comma 6 22 6" xfId="1987" xr:uid="{00000000-0005-0000-0000-0000C2070000}"/>
    <cellStyle name="Comma 6 23" xfId="1988" xr:uid="{00000000-0005-0000-0000-0000C3070000}"/>
    <cellStyle name="Comma 6 23 2" xfId="1989" xr:uid="{00000000-0005-0000-0000-0000C4070000}"/>
    <cellStyle name="Comma 6 24" xfId="1990" xr:uid="{00000000-0005-0000-0000-0000C5070000}"/>
    <cellStyle name="Comma 6 24 2" xfId="1991" xr:uid="{00000000-0005-0000-0000-0000C6070000}"/>
    <cellStyle name="Comma 6 25" xfId="1992" xr:uid="{00000000-0005-0000-0000-0000C7070000}"/>
    <cellStyle name="Comma 6 25 2" xfId="1993" xr:uid="{00000000-0005-0000-0000-0000C8070000}"/>
    <cellStyle name="Comma 6 26" xfId="1994" xr:uid="{00000000-0005-0000-0000-0000C9070000}"/>
    <cellStyle name="Comma 6 27" xfId="1995" xr:uid="{00000000-0005-0000-0000-0000CA070000}"/>
    <cellStyle name="Comma 6 3" xfId="1996" xr:uid="{00000000-0005-0000-0000-0000CB070000}"/>
    <cellStyle name="Comma 6 3 2" xfId="1997" xr:uid="{00000000-0005-0000-0000-0000CC070000}"/>
    <cellStyle name="Comma 6 3 2 2" xfId="1998" xr:uid="{00000000-0005-0000-0000-0000CD070000}"/>
    <cellStyle name="Comma 6 3 3" xfId="1999" xr:uid="{00000000-0005-0000-0000-0000CE070000}"/>
    <cellStyle name="Comma 6 3 3 2" xfId="2000" xr:uid="{00000000-0005-0000-0000-0000CF070000}"/>
    <cellStyle name="Comma 6 3 4" xfId="2001" xr:uid="{00000000-0005-0000-0000-0000D0070000}"/>
    <cellStyle name="Comma 6 3 4 2" xfId="2002" xr:uid="{00000000-0005-0000-0000-0000D1070000}"/>
    <cellStyle name="Comma 6 3 5" xfId="2003" xr:uid="{00000000-0005-0000-0000-0000D2070000}"/>
    <cellStyle name="Comma 6 3 6" xfId="2004" xr:uid="{00000000-0005-0000-0000-0000D3070000}"/>
    <cellStyle name="Comma 6 4" xfId="2005" xr:uid="{00000000-0005-0000-0000-0000D4070000}"/>
    <cellStyle name="Comma 6 4 2" xfId="2006" xr:uid="{00000000-0005-0000-0000-0000D5070000}"/>
    <cellStyle name="Comma 6 4 2 2" xfId="2007" xr:uid="{00000000-0005-0000-0000-0000D6070000}"/>
    <cellStyle name="Comma 6 4 3" xfId="2008" xr:uid="{00000000-0005-0000-0000-0000D7070000}"/>
    <cellStyle name="Comma 6 4 3 2" xfId="2009" xr:uid="{00000000-0005-0000-0000-0000D8070000}"/>
    <cellStyle name="Comma 6 4 4" xfId="2010" xr:uid="{00000000-0005-0000-0000-0000D9070000}"/>
    <cellStyle name="Comma 6 4 4 2" xfId="2011" xr:uid="{00000000-0005-0000-0000-0000DA070000}"/>
    <cellStyle name="Comma 6 4 5" xfId="2012" xr:uid="{00000000-0005-0000-0000-0000DB070000}"/>
    <cellStyle name="Comma 6 4 5 2" xfId="2013" xr:uid="{00000000-0005-0000-0000-0000DC070000}"/>
    <cellStyle name="Comma 6 4 6" xfId="2014" xr:uid="{00000000-0005-0000-0000-0000DD070000}"/>
    <cellStyle name="Comma 6 4 7" xfId="2015" xr:uid="{00000000-0005-0000-0000-0000DE070000}"/>
    <cellStyle name="Comma 6 5" xfId="2016" xr:uid="{00000000-0005-0000-0000-0000DF070000}"/>
    <cellStyle name="Comma 6 5 2" xfId="2017" xr:uid="{00000000-0005-0000-0000-0000E0070000}"/>
    <cellStyle name="Comma 6 5 2 2" xfId="2018" xr:uid="{00000000-0005-0000-0000-0000E1070000}"/>
    <cellStyle name="Comma 6 5 3" xfId="2019" xr:uid="{00000000-0005-0000-0000-0000E2070000}"/>
    <cellStyle name="Comma 6 5 3 2" xfId="2020" xr:uid="{00000000-0005-0000-0000-0000E3070000}"/>
    <cellStyle name="Comma 6 5 4" xfId="2021" xr:uid="{00000000-0005-0000-0000-0000E4070000}"/>
    <cellStyle name="Comma 6 5 4 2" xfId="2022" xr:uid="{00000000-0005-0000-0000-0000E5070000}"/>
    <cellStyle name="Comma 6 5 5" xfId="2023" xr:uid="{00000000-0005-0000-0000-0000E6070000}"/>
    <cellStyle name="Comma 6 5 6" xfId="2024" xr:uid="{00000000-0005-0000-0000-0000E7070000}"/>
    <cellStyle name="Comma 6 6" xfId="2025" xr:uid="{00000000-0005-0000-0000-0000E8070000}"/>
    <cellStyle name="Comma 6 6 2" xfId="2026" xr:uid="{00000000-0005-0000-0000-0000E9070000}"/>
    <cellStyle name="Comma 6 6 2 2" xfId="2027" xr:uid="{00000000-0005-0000-0000-0000EA070000}"/>
    <cellStyle name="Comma 6 6 3" xfId="2028" xr:uid="{00000000-0005-0000-0000-0000EB070000}"/>
    <cellStyle name="Comma 6 6 3 2" xfId="2029" xr:uid="{00000000-0005-0000-0000-0000EC070000}"/>
    <cellStyle name="Comma 6 6 4" xfId="2030" xr:uid="{00000000-0005-0000-0000-0000ED070000}"/>
    <cellStyle name="Comma 6 6 4 2" xfId="2031" xr:uid="{00000000-0005-0000-0000-0000EE070000}"/>
    <cellStyle name="Comma 6 6 5" xfId="2032" xr:uid="{00000000-0005-0000-0000-0000EF070000}"/>
    <cellStyle name="Comma 6 6 6" xfId="2033" xr:uid="{00000000-0005-0000-0000-0000F0070000}"/>
    <cellStyle name="Comma 6 7" xfId="2034" xr:uid="{00000000-0005-0000-0000-0000F1070000}"/>
    <cellStyle name="Comma 6 7 2" xfId="2035" xr:uid="{00000000-0005-0000-0000-0000F2070000}"/>
    <cellStyle name="Comma 6 7 2 2" xfId="2036" xr:uid="{00000000-0005-0000-0000-0000F3070000}"/>
    <cellStyle name="Comma 6 7 3" xfId="2037" xr:uid="{00000000-0005-0000-0000-0000F4070000}"/>
    <cellStyle name="Comma 6 7 3 2" xfId="2038" xr:uid="{00000000-0005-0000-0000-0000F5070000}"/>
    <cellStyle name="Comma 6 7 4" xfId="2039" xr:uid="{00000000-0005-0000-0000-0000F6070000}"/>
    <cellStyle name="Comma 6 7 4 2" xfId="2040" xr:uid="{00000000-0005-0000-0000-0000F7070000}"/>
    <cellStyle name="Comma 6 7 5" xfId="2041" xr:uid="{00000000-0005-0000-0000-0000F8070000}"/>
    <cellStyle name="Comma 6 7 6" xfId="2042" xr:uid="{00000000-0005-0000-0000-0000F9070000}"/>
    <cellStyle name="Comma 6 8" xfId="2043" xr:uid="{00000000-0005-0000-0000-0000FA070000}"/>
    <cellStyle name="Comma 6 8 2" xfId="2044" xr:uid="{00000000-0005-0000-0000-0000FB070000}"/>
    <cellStyle name="Comma 6 8 2 2" xfId="2045" xr:uid="{00000000-0005-0000-0000-0000FC070000}"/>
    <cellStyle name="Comma 6 8 3" xfId="2046" xr:uid="{00000000-0005-0000-0000-0000FD070000}"/>
    <cellStyle name="Comma 6 8 3 2" xfId="2047" xr:uid="{00000000-0005-0000-0000-0000FE070000}"/>
    <cellStyle name="Comma 6 8 4" xfId="2048" xr:uid="{00000000-0005-0000-0000-0000FF070000}"/>
    <cellStyle name="Comma 6 8 4 2" xfId="2049" xr:uid="{00000000-0005-0000-0000-000000080000}"/>
    <cellStyle name="Comma 6 8 5" xfId="2050" xr:uid="{00000000-0005-0000-0000-000001080000}"/>
    <cellStyle name="Comma 6 8 6" xfId="2051" xr:uid="{00000000-0005-0000-0000-000002080000}"/>
    <cellStyle name="Comma 6 9" xfId="2052" xr:uid="{00000000-0005-0000-0000-000003080000}"/>
    <cellStyle name="Comma 6 9 2" xfId="2053" xr:uid="{00000000-0005-0000-0000-000004080000}"/>
    <cellStyle name="Comma 6 9 2 2" xfId="2054" xr:uid="{00000000-0005-0000-0000-000005080000}"/>
    <cellStyle name="Comma 6 9 3" xfId="2055" xr:uid="{00000000-0005-0000-0000-000006080000}"/>
    <cellStyle name="Comma 6 9 3 2" xfId="2056" xr:uid="{00000000-0005-0000-0000-000007080000}"/>
    <cellStyle name="Comma 6 9 4" xfId="2057" xr:uid="{00000000-0005-0000-0000-000008080000}"/>
    <cellStyle name="Comma 6 9 4 2" xfId="2058" xr:uid="{00000000-0005-0000-0000-000009080000}"/>
    <cellStyle name="Comma 6 9 5" xfId="2059" xr:uid="{00000000-0005-0000-0000-00000A080000}"/>
    <cellStyle name="Comma 6 9 6" xfId="2060" xr:uid="{00000000-0005-0000-0000-00000B080000}"/>
    <cellStyle name="Comma 61" xfId="3839" xr:uid="{00000000-0005-0000-0000-00000C080000}"/>
    <cellStyle name="Comma 7" xfId="2061" xr:uid="{00000000-0005-0000-0000-00000D080000}"/>
    <cellStyle name="Comma 7 10" xfId="2062" xr:uid="{00000000-0005-0000-0000-00000E080000}"/>
    <cellStyle name="Comma 7 10 2" xfId="2063" xr:uid="{00000000-0005-0000-0000-00000F080000}"/>
    <cellStyle name="Comma 7 10 2 2" xfId="2064" xr:uid="{00000000-0005-0000-0000-000010080000}"/>
    <cellStyle name="Comma 7 10 3" xfId="2065" xr:uid="{00000000-0005-0000-0000-000011080000}"/>
    <cellStyle name="Comma 7 10 3 2" xfId="2066" xr:uid="{00000000-0005-0000-0000-000012080000}"/>
    <cellStyle name="Comma 7 10 4" xfId="2067" xr:uid="{00000000-0005-0000-0000-000013080000}"/>
    <cellStyle name="Comma 7 10 4 2" xfId="2068" xr:uid="{00000000-0005-0000-0000-000014080000}"/>
    <cellStyle name="Comma 7 10 5" xfId="2069" xr:uid="{00000000-0005-0000-0000-000015080000}"/>
    <cellStyle name="Comma 7 10 6" xfId="2070" xr:uid="{00000000-0005-0000-0000-000016080000}"/>
    <cellStyle name="Comma 7 11" xfId="2071" xr:uid="{00000000-0005-0000-0000-000017080000}"/>
    <cellStyle name="Comma 7 11 2" xfId="2072" xr:uid="{00000000-0005-0000-0000-000018080000}"/>
    <cellStyle name="Comma 7 11 2 2" xfId="2073" xr:uid="{00000000-0005-0000-0000-000019080000}"/>
    <cellStyle name="Comma 7 11 3" xfId="2074" xr:uid="{00000000-0005-0000-0000-00001A080000}"/>
    <cellStyle name="Comma 7 11 3 2" xfId="2075" xr:uid="{00000000-0005-0000-0000-00001B080000}"/>
    <cellStyle name="Comma 7 11 4" xfId="2076" xr:uid="{00000000-0005-0000-0000-00001C080000}"/>
    <cellStyle name="Comma 7 11 4 2" xfId="2077" xr:uid="{00000000-0005-0000-0000-00001D080000}"/>
    <cellStyle name="Comma 7 11 5" xfId="2078" xr:uid="{00000000-0005-0000-0000-00001E080000}"/>
    <cellStyle name="Comma 7 11 6" xfId="2079" xr:uid="{00000000-0005-0000-0000-00001F080000}"/>
    <cellStyle name="Comma 7 12" xfId="2080" xr:uid="{00000000-0005-0000-0000-000020080000}"/>
    <cellStyle name="Comma 7 12 2" xfId="2081" xr:uid="{00000000-0005-0000-0000-000021080000}"/>
    <cellStyle name="Comma 7 12 2 2" xfId="2082" xr:uid="{00000000-0005-0000-0000-000022080000}"/>
    <cellStyle name="Comma 7 12 3" xfId="2083" xr:uid="{00000000-0005-0000-0000-000023080000}"/>
    <cellStyle name="Comma 7 12 3 2" xfId="2084" xr:uid="{00000000-0005-0000-0000-000024080000}"/>
    <cellStyle name="Comma 7 12 4" xfId="2085" xr:uid="{00000000-0005-0000-0000-000025080000}"/>
    <cellStyle name="Comma 7 12 4 2" xfId="2086" xr:uid="{00000000-0005-0000-0000-000026080000}"/>
    <cellStyle name="Comma 7 12 5" xfId="2087" xr:uid="{00000000-0005-0000-0000-000027080000}"/>
    <cellStyle name="Comma 7 12 6" xfId="2088" xr:uid="{00000000-0005-0000-0000-000028080000}"/>
    <cellStyle name="Comma 7 13" xfId="2089" xr:uid="{00000000-0005-0000-0000-000029080000}"/>
    <cellStyle name="Comma 7 13 2" xfId="2090" xr:uid="{00000000-0005-0000-0000-00002A080000}"/>
    <cellStyle name="Comma 7 13 2 2" xfId="2091" xr:uid="{00000000-0005-0000-0000-00002B080000}"/>
    <cellStyle name="Comma 7 13 3" xfId="2092" xr:uid="{00000000-0005-0000-0000-00002C080000}"/>
    <cellStyle name="Comma 7 13 3 2" xfId="2093" xr:uid="{00000000-0005-0000-0000-00002D080000}"/>
    <cellStyle name="Comma 7 13 4" xfId="2094" xr:uid="{00000000-0005-0000-0000-00002E080000}"/>
    <cellStyle name="Comma 7 13 4 2" xfId="2095" xr:uid="{00000000-0005-0000-0000-00002F080000}"/>
    <cellStyle name="Comma 7 13 5" xfId="2096" xr:uid="{00000000-0005-0000-0000-000030080000}"/>
    <cellStyle name="Comma 7 13 6" xfId="2097" xr:uid="{00000000-0005-0000-0000-000031080000}"/>
    <cellStyle name="Comma 7 14" xfId="2098" xr:uid="{00000000-0005-0000-0000-000032080000}"/>
    <cellStyle name="Comma 7 14 2" xfId="2099" xr:uid="{00000000-0005-0000-0000-000033080000}"/>
    <cellStyle name="Comma 7 14 2 2" xfId="2100" xr:uid="{00000000-0005-0000-0000-000034080000}"/>
    <cellStyle name="Comma 7 14 3" xfId="2101" xr:uid="{00000000-0005-0000-0000-000035080000}"/>
    <cellStyle name="Comma 7 14 3 2" xfId="2102" xr:uid="{00000000-0005-0000-0000-000036080000}"/>
    <cellStyle name="Comma 7 14 4" xfId="2103" xr:uid="{00000000-0005-0000-0000-000037080000}"/>
    <cellStyle name="Comma 7 14 4 2" xfId="2104" xr:uid="{00000000-0005-0000-0000-000038080000}"/>
    <cellStyle name="Comma 7 14 5" xfId="2105" xr:uid="{00000000-0005-0000-0000-000039080000}"/>
    <cellStyle name="Comma 7 14 6" xfId="2106" xr:uid="{00000000-0005-0000-0000-00003A080000}"/>
    <cellStyle name="Comma 7 15" xfId="2107" xr:uid="{00000000-0005-0000-0000-00003B080000}"/>
    <cellStyle name="Comma 7 15 2" xfId="2108" xr:uid="{00000000-0005-0000-0000-00003C080000}"/>
    <cellStyle name="Comma 7 15 2 2" xfId="2109" xr:uid="{00000000-0005-0000-0000-00003D080000}"/>
    <cellStyle name="Comma 7 15 3" xfId="2110" xr:uid="{00000000-0005-0000-0000-00003E080000}"/>
    <cellStyle name="Comma 7 15 3 2" xfId="2111" xr:uid="{00000000-0005-0000-0000-00003F080000}"/>
    <cellStyle name="Comma 7 15 4" xfId="2112" xr:uid="{00000000-0005-0000-0000-000040080000}"/>
    <cellStyle name="Comma 7 15 4 2" xfId="2113" xr:uid="{00000000-0005-0000-0000-000041080000}"/>
    <cellStyle name="Comma 7 15 5" xfId="2114" xr:uid="{00000000-0005-0000-0000-000042080000}"/>
    <cellStyle name="Comma 7 15 6" xfId="2115" xr:uid="{00000000-0005-0000-0000-000043080000}"/>
    <cellStyle name="Comma 7 16" xfId="2116" xr:uid="{00000000-0005-0000-0000-000044080000}"/>
    <cellStyle name="Comma 7 16 2" xfId="2117" xr:uid="{00000000-0005-0000-0000-000045080000}"/>
    <cellStyle name="Comma 7 16 2 2" xfId="2118" xr:uid="{00000000-0005-0000-0000-000046080000}"/>
    <cellStyle name="Comma 7 16 3" xfId="2119" xr:uid="{00000000-0005-0000-0000-000047080000}"/>
    <cellStyle name="Comma 7 16 3 2" xfId="2120" xr:uid="{00000000-0005-0000-0000-000048080000}"/>
    <cellStyle name="Comma 7 16 4" xfId="2121" xr:uid="{00000000-0005-0000-0000-000049080000}"/>
    <cellStyle name="Comma 7 16 4 2" xfId="2122" xr:uid="{00000000-0005-0000-0000-00004A080000}"/>
    <cellStyle name="Comma 7 16 5" xfId="2123" xr:uid="{00000000-0005-0000-0000-00004B080000}"/>
    <cellStyle name="Comma 7 16 6" xfId="2124" xr:uid="{00000000-0005-0000-0000-00004C080000}"/>
    <cellStyle name="Comma 7 17" xfId="2125" xr:uid="{00000000-0005-0000-0000-00004D080000}"/>
    <cellStyle name="Comma 7 17 2" xfId="2126" xr:uid="{00000000-0005-0000-0000-00004E080000}"/>
    <cellStyle name="Comma 7 17 2 2" xfId="2127" xr:uid="{00000000-0005-0000-0000-00004F080000}"/>
    <cellStyle name="Comma 7 17 3" xfId="2128" xr:uid="{00000000-0005-0000-0000-000050080000}"/>
    <cellStyle name="Comma 7 17 3 2" xfId="2129" xr:uid="{00000000-0005-0000-0000-000051080000}"/>
    <cellStyle name="Comma 7 17 4" xfId="2130" xr:uid="{00000000-0005-0000-0000-000052080000}"/>
    <cellStyle name="Comma 7 17 4 2" xfId="2131" xr:uid="{00000000-0005-0000-0000-000053080000}"/>
    <cellStyle name="Comma 7 17 5" xfId="2132" xr:uid="{00000000-0005-0000-0000-000054080000}"/>
    <cellStyle name="Comma 7 17 6" xfId="2133" xr:uid="{00000000-0005-0000-0000-000055080000}"/>
    <cellStyle name="Comma 7 18" xfId="2134" xr:uid="{00000000-0005-0000-0000-000056080000}"/>
    <cellStyle name="Comma 7 18 2" xfId="2135" xr:uid="{00000000-0005-0000-0000-000057080000}"/>
    <cellStyle name="Comma 7 18 2 2" xfId="2136" xr:uid="{00000000-0005-0000-0000-000058080000}"/>
    <cellStyle name="Comma 7 18 3" xfId="2137" xr:uid="{00000000-0005-0000-0000-000059080000}"/>
    <cellStyle name="Comma 7 18 3 2" xfId="2138" xr:uid="{00000000-0005-0000-0000-00005A080000}"/>
    <cellStyle name="Comma 7 18 4" xfId="2139" xr:uid="{00000000-0005-0000-0000-00005B080000}"/>
    <cellStyle name="Comma 7 18 4 2" xfId="2140" xr:uid="{00000000-0005-0000-0000-00005C080000}"/>
    <cellStyle name="Comma 7 18 5" xfId="2141" xr:uid="{00000000-0005-0000-0000-00005D080000}"/>
    <cellStyle name="Comma 7 18 6" xfId="2142" xr:uid="{00000000-0005-0000-0000-00005E080000}"/>
    <cellStyle name="Comma 7 19" xfId="2143" xr:uid="{00000000-0005-0000-0000-00005F080000}"/>
    <cellStyle name="Comma 7 19 2" xfId="2144" xr:uid="{00000000-0005-0000-0000-000060080000}"/>
    <cellStyle name="Comma 7 19 2 2" xfId="2145" xr:uid="{00000000-0005-0000-0000-000061080000}"/>
    <cellStyle name="Comma 7 19 3" xfId="2146" xr:uid="{00000000-0005-0000-0000-000062080000}"/>
    <cellStyle name="Comma 7 19 3 2" xfId="2147" xr:uid="{00000000-0005-0000-0000-000063080000}"/>
    <cellStyle name="Comma 7 19 4" xfId="2148" xr:uid="{00000000-0005-0000-0000-000064080000}"/>
    <cellStyle name="Comma 7 19 4 2" xfId="2149" xr:uid="{00000000-0005-0000-0000-000065080000}"/>
    <cellStyle name="Comma 7 19 5" xfId="2150" xr:uid="{00000000-0005-0000-0000-000066080000}"/>
    <cellStyle name="Comma 7 19 6" xfId="2151" xr:uid="{00000000-0005-0000-0000-000067080000}"/>
    <cellStyle name="Comma 7 2" xfId="2152" xr:uid="{00000000-0005-0000-0000-000068080000}"/>
    <cellStyle name="Comma 7 2 2" xfId="2153" xr:uid="{00000000-0005-0000-0000-000069080000}"/>
    <cellStyle name="Comma 7 2 2 2" xfId="2154" xr:uid="{00000000-0005-0000-0000-00006A080000}"/>
    <cellStyle name="Comma 7 2 2 2 2" xfId="2155" xr:uid="{00000000-0005-0000-0000-00006B080000}"/>
    <cellStyle name="Comma 7 2 2 2 2 2" xfId="2156" xr:uid="{00000000-0005-0000-0000-00006C080000}"/>
    <cellStyle name="Comma 7 2 2 2 3" xfId="2157" xr:uid="{00000000-0005-0000-0000-00006D080000}"/>
    <cellStyle name="Comma 7 2 2 2 3 2" xfId="2158" xr:uid="{00000000-0005-0000-0000-00006E080000}"/>
    <cellStyle name="Comma 7 2 2 2 4" xfId="2159" xr:uid="{00000000-0005-0000-0000-00006F080000}"/>
    <cellStyle name="Comma 7 2 2 2 4 2" xfId="2160" xr:uid="{00000000-0005-0000-0000-000070080000}"/>
    <cellStyle name="Comma 7 2 2 2 5" xfId="2161" xr:uid="{00000000-0005-0000-0000-000071080000}"/>
    <cellStyle name="Comma 7 2 2 2 6" xfId="2162" xr:uid="{00000000-0005-0000-0000-000072080000}"/>
    <cellStyle name="Comma 7 2 2 3" xfId="2163" xr:uid="{00000000-0005-0000-0000-000073080000}"/>
    <cellStyle name="Comma 7 2 2 3 2" xfId="2164" xr:uid="{00000000-0005-0000-0000-000074080000}"/>
    <cellStyle name="Comma 7 2 2 4" xfId="2165" xr:uid="{00000000-0005-0000-0000-000075080000}"/>
    <cellStyle name="Comma 7 2 3" xfId="2166" xr:uid="{00000000-0005-0000-0000-000076080000}"/>
    <cellStyle name="Comma 7 2 3 2" xfId="2167" xr:uid="{00000000-0005-0000-0000-000077080000}"/>
    <cellStyle name="Comma 7 2 3 2 2" xfId="2168" xr:uid="{00000000-0005-0000-0000-000078080000}"/>
    <cellStyle name="Comma 7 2 3 3" xfId="2169" xr:uid="{00000000-0005-0000-0000-000079080000}"/>
    <cellStyle name="Comma 7 2 3 3 2" xfId="2170" xr:uid="{00000000-0005-0000-0000-00007A080000}"/>
    <cellStyle name="Comma 7 2 3 4" xfId="2171" xr:uid="{00000000-0005-0000-0000-00007B080000}"/>
    <cellStyle name="Comma 7 2 3 4 2" xfId="2172" xr:uid="{00000000-0005-0000-0000-00007C080000}"/>
    <cellStyle name="Comma 7 2 3 5" xfId="2173" xr:uid="{00000000-0005-0000-0000-00007D080000}"/>
    <cellStyle name="Comma 7 2 3 6" xfId="2174" xr:uid="{00000000-0005-0000-0000-00007E080000}"/>
    <cellStyle name="Comma 7 2 4" xfId="2175" xr:uid="{00000000-0005-0000-0000-00007F080000}"/>
    <cellStyle name="Comma 7 2 4 2" xfId="2176" xr:uid="{00000000-0005-0000-0000-000080080000}"/>
    <cellStyle name="Comma 7 2 5" xfId="2177" xr:uid="{00000000-0005-0000-0000-000081080000}"/>
    <cellStyle name="Comma 7 2 5 2" xfId="2178" xr:uid="{00000000-0005-0000-0000-000082080000}"/>
    <cellStyle name="Comma 7 2 6" xfId="2179" xr:uid="{00000000-0005-0000-0000-000083080000}"/>
    <cellStyle name="Comma 7 2 6 2" xfId="2180" xr:uid="{00000000-0005-0000-0000-000084080000}"/>
    <cellStyle name="Comma 7 2 7" xfId="2181" xr:uid="{00000000-0005-0000-0000-000085080000}"/>
    <cellStyle name="Comma 7 2 8" xfId="2182" xr:uid="{00000000-0005-0000-0000-000086080000}"/>
    <cellStyle name="Comma 7 2_PRE-BUILTQ1-54" xfId="2183" xr:uid="{00000000-0005-0000-0000-000087080000}"/>
    <cellStyle name="Comma 7 20" xfId="2184" xr:uid="{00000000-0005-0000-0000-000088080000}"/>
    <cellStyle name="Comma 7 20 2" xfId="2185" xr:uid="{00000000-0005-0000-0000-000089080000}"/>
    <cellStyle name="Comma 7 20 2 2" xfId="2186" xr:uid="{00000000-0005-0000-0000-00008A080000}"/>
    <cellStyle name="Comma 7 20 3" xfId="2187" xr:uid="{00000000-0005-0000-0000-00008B080000}"/>
    <cellStyle name="Comma 7 20 3 2" xfId="2188" xr:uid="{00000000-0005-0000-0000-00008C080000}"/>
    <cellStyle name="Comma 7 20 4" xfId="2189" xr:uid="{00000000-0005-0000-0000-00008D080000}"/>
    <cellStyle name="Comma 7 20 4 2" xfId="2190" xr:uid="{00000000-0005-0000-0000-00008E080000}"/>
    <cellStyle name="Comma 7 20 5" xfId="2191" xr:uid="{00000000-0005-0000-0000-00008F080000}"/>
    <cellStyle name="Comma 7 20 6" xfId="2192" xr:uid="{00000000-0005-0000-0000-000090080000}"/>
    <cellStyle name="Comma 7 21" xfId="2193" xr:uid="{00000000-0005-0000-0000-000091080000}"/>
    <cellStyle name="Comma 7 21 2" xfId="2194" xr:uid="{00000000-0005-0000-0000-000092080000}"/>
    <cellStyle name="Comma 7 21 2 2" xfId="2195" xr:uid="{00000000-0005-0000-0000-000093080000}"/>
    <cellStyle name="Comma 7 21 3" xfId="2196" xr:uid="{00000000-0005-0000-0000-000094080000}"/>
    <cellStyle name="Comma 7 21 3 2" xfId="2197" xr:uid="{00000000-0005-0000-0000-000095080000}"/>
    <cellStyle name="Comma 7 21 4" xfId="2198" xr:uid="{00000000-0005-0000-0000-000096080000}"/>
    <cellStyle name="Comma 7 21 4 2" xfId="2199" xr:uid="{00000000-0005-0000-0000-000097080000}"/>
    <cellStyle name="Comma 7 21 5" xfId="2200" xr:uid="{00000000-0005-0000-0000-000098080000}"/>
    <cellStyle name="Comma 7 21 6" xfId="2201" xr:uid="{00000000-0005-0000-0000-000099080000}"/>
    <cellStyle name="Comma 7 22" xfId="2202" xr:uid="{00000000-0005-0000-0000-00009A080000}"/>
    <cellStyle name="Comma 7 22 2" xfId="2203" xr:uid="{00000000-0005-0000-0000-00009B080000}"/>
    <cellStyle name="Comma 7 22 2 2" xfId="2204" xr:uid="{00000000-0005-0000-0000-00009C080000}"/>
    <cellStyle name="Comma 7 22 3" xfId="2205" xr:uid="{00000000-0005-0000-0000-00009D080000}"/>
    <cellStyle name="Comma 7 22 3 2" xfId="2206" xr:uid="{00000000-0005-0000-0000-00009E080000}"/>
    <cellStyle name="Comma 7 22 4" xfId="2207" xr:uid="{00000000-0005-0000-0000-00009F080000}"/>
    <cellStyle name="Comma 7 22 4 2" xfId="2208" xr:uid="{00000000-0005-0000-0000-0000A0080000}"/>
    <cellStyle name="Comma 7 22 5" xfId="2209" xr:uid="{00000000-0005-0000-0000-0000A1080000}"/>
    <cellStyle name="Comma 7 22 6" xfId="2210" xr:uid="{00000000-0005-0000-0000-0000A2080000}"/>
    <cellStyle name="Comma 7 23" xfId="2211" xr:uid="{00000000-0005-0000-0000-0000A3080000}"/>
    <cellStyle name="Comma 7 23 2" xfId="2212" xr:uid="{00000000-0005-0000-0000-0000A4080000}"/>
    <cellStyle name="Comma 7 24" xfId="2213" xr:uid="{00000000-0005-0000-0000-0000A5080000}"/>
    <cellStyle name="Comma 7 24 2" xfId="2214" xr:uid="{00000000-0005-0000-0000-0000A6080000}"/>
    <cellStyle name="Comma 7 25" xfId="2215" xr:uid="{00000000-0005-0000-0000-0000A7080000}"/>
    <cellStyle name="Comma 7 25 2" xfId="2216" xr:uid="{00000000-0005-0000-0000-0000A8080000}"/>
    <cellStyle name="Comma 7 26" xfId="2217" xr:uid="{00000000-0005-0000-0000-0000A9080000}"/>
    <cellStyle name="Comma 7 27" xfId="2218" xr:uid="{00000000-0005-0000-0000-0000AA080000}"/>
    <cellStyle name="Comma 7 3" xfId="2219" xr:uid="{00000000-0005-0000-0000-0000AB080000}"/>
    <cellStyle name="Comma 7 3 2" xfId="2220" xr:uid="{00000000-0005-0000-0000-0000AC080000}"/>
    <cellStyle name="Comma 7 3 2 2" xfId="2221" xr:uid="{00000000-0005-0000-0000-0000AD080000}"/>
    <cellStyle name="Comma 7 3 3" xfId="2222" xr:uid="{00000000-0005-0000-0000-0000AE080000}"/>
    <cellStyle name="Comma 7 3 3 2" xfId="2223" xr:uid="{00000000-0005-0000-0000-0000AF080000}"/>
    <cellStyle name="Comma 7 3 4" xfId="2224" xr:uid="{00000000-0005-0000-0000-0000B0080000}"/>
    <cellStyle name="Comma 7 3 4 2" xfId="2225" xr:uid="{00000000-0005-0000-0000-0000B1080000}"/>
    <cellStyle name="Comma 7 3 5" xfId="2226" xr:uid="{00000000-0005-0000-0000-0000B2080000}"/>
    <cellStyle name="Comma 7 3 6" xfId="2227" xr:uid="{00000000-0005-0000-0000-0000B3080000}"/>
    <cellStyle name="Comma 7 4" xfId="2228" xr:uid="{00000000-0005-0000-0000-0000B4080000}"/>
    <cellStyle name="Comma 7 4 2" xfId="2229" xr:uid="{00000000-0005-0000-0000-0000B5080000}"/>
    <cellStyle name="Comma 7 4 2 2" xfId="2230" xr:uid="{00000000-0005-0000-0000-0000B6080000}"/>
    <cellStyle name="Comma 7 4 3" xfId="2231" xr:uid="{00000000-0005-0000-0000-0000B7080000}"/>
    <cellStyle name="Comma 7 4 3 2" xfId="2232" xr:uid="{00000000-0005-0000-0000-0000B8080000}"/>
    <cellStyle name="Comma 7 4 4" xfId="2233" xr:uid="{00000000-0005-0000-0000-0000B9080000}"/>
    <cellStyle name="Comma 7 4 4 2" xfId="2234" xr:uid="{00000000-0005-0000-0000-0000BA080000}"/>
    <cellStyle name="Comma 7 4 5" xfId="2235" xr:uid="{00000000-0005-0000-0000-0000BB080000}"/>
    <cellStyle name="Comma 7 4 6" xfId="2236" xr:uid="{00000000-0005-0000-0000-0000BC080000}"/>
    <cellStyle name="Comma 7 5" xfId="2237" xr:uid="{00000000-0005-0000-0000-0000BD080000}"/>
    <cellStyle name="Comma 7 5 2" xfId="2238" xr:uid="{00000000-0005-0000-0000-0000BE080000}"/>
    <cellStyle name="Comma 7 5 2 2" xfId="2239" xr:uid="{00000000-0005-0000-0000-0000BF080000}"/>
    <cellStyle name="Comma 7 5 3" xfId="2240" xr:uid="{00000000-0005-0000-0000-0000C0080000}"/>
    <cellStyle name="Comma 7 5 3 2" xfId="2241" xr:uid="{00000000-0005-0000-0000-0000C1080000}"/>
    <cellStyle name="Comma 7 5 4" xfId="2242" xr:uid="{00000000-0005-0000-0000-0000C2080000}"/>
    <cellStyle name="Comma 7 5 4 2" xfId="2243" xr:uid="{00000000-0005-0000-0000-0000C3080000}"/>
    <cellStyle name="Comma 7 5 5" xfId="2244" xr:uid="{00000000-0005-0000-0000-0000C4080000}"/>
    <cellStyle name="Comma 7 5 6" xfId="2245" xr:uid="{00000000-0005-0000-0000-0000C5080000}"/>
    <cellStyle name="Comma 7 6" xfId="2246" xr:uid="{00000000-0005-0000-0000-0000C6080000}"/>
    <cellStyle name="Comma 7 6 2" xfId="2247" xr:uid="{00000000-0005-0000-0000-0000C7080000}"/>
    <cellStyle name="Comma 7 6 2 2" xfId="2248" xr:uid="{00000000-0005-0000-0000-0000C8080000}"/>
    <cellStyle name="Comma 7 6 3" xfId="2249" xr:uid="{00000000-0005-0000-0000-0000C9080000}"/>
    <cellStyle name="Comma 7 6 3 2" xfId="2250" xr:uid="{00000000-0005-0000-0000-0000CA080000}"/>
    <cellStyle name="Comma 7 6 4" xfId="2251" xr:uid="{00000000-0005-0000-0000-0000CB080000}"/>
    <cellStyle name="Comma 7 6 4 2" xfId="2252" xr:uid="{00000000-0005-0000-0000-0000CC080000}"/>
    <cellStyle name="Comma 7 6 5" xfId="2253" xr:uid="{00000000-0005-0000-0000-0000CD080000}"/>
    <cellStyle name="Comma 7 6 6" xfId="2254" xr:uid="{00000000-0005-0000-0000-0000CE080000}"/>
    <cellStyle name="Comma 7 7" xfId="2255" xr:uid="{00000000-0005-0000-0000-0000CF080000}"/>
    <cellStyle name="Comma 7 7 2" xfId="2256" xr:uid="{00000000-0005-0000-0000-0000D0080000}"/>
    <cellStyle name="Comma 7 7 2 2" xfId="2257" xr:uid="{00000000-0005-0000-0000-0000D1080000}"/>
    <cellStyle name="Comma 7 7 3" xfId="2258" xr:uid="{00000000-0005-0000-0000-0000D2080000}"/>
    <cellStyle name="Comma 7 7 3 2" xfId="2259" xr:uid="{00000000-0005-0000-0000-0000D3080000}"/>
    <cellStyle name="Comma 7 7 4" xfId="2260" xr:uid="{00000000-0005-0000-0000-0000D4080000}"/>
    <cellStyle name="Comma 7 7 4 2" xfId="2261" xr:uid="{00000000-0005-0000-0000-0000D5080000}"/>
    <cellStyle name="Comma 7 7 5" xfId="2262" xr:uid="{00000000-0005-0000-0000-0000D6080000}"/>
    <cellStyle name="Comma 7 7 6" xfId="2263" xr:uid="{00000000-0005-0000-0000-0000D7080000}"/>
    <cellStyle name="Comma 7 8" xfId="2264" xr:uid="{00000000-0005-0000-0000-0000D8080000}"/>
    <cellStyle name="Comma 7 8 2" xfId="2265" xr:uid="{00000000-0005-0000-0000-0000D9080000}"/>
    <cellStyle name="Comma 7 8 2 2" xfId="2266" xr:uid="{00000000-0005-0000-0000-0000DA080000}"/>
    <cellStyle name="Comma 7 8 3" xfId="2267" xr:uid="{00000000-0005-0000-0000-0000DB080000}"/>
    <cellStyle name="Comma 7 8 3 2" xfId="2268" xr:uid="{00000000-0005-0000-0000-0000DC080000}"/>
    <cellStyle name="Comma 7 8 4" xfId="2269" xr:uid="{00000000-0005-0000-0000-0000DD080000}"/>
    <cellStyle name="Comma 7 8 4 2" xfId="2270" xr:uid="{00000000-0005-0000-0000-0000DE080000}"/>
    <cellStyle name="Comma 7 8 5" xfId="2271" xr:uid="{00000000-0005-0000-0000-0000DF080000}"/>
    <cellStyle name="Comma 7 8 6" xfId="2272" xr:uid="{00000000-0005-0000-0000-0000E0080000}"/>
    <cellStyle name="Comma 7 9" xfId="2273" xr:uid="{00000000-0005-0000-0000-0000E1080000}"/>
    <cellStyle name="Comma 7 9 2" xfId="2274" xr:uid="{00000000-0005-0000-0000-0000E2080000}"/>
    <cellStyle name="Comma 7 9 2 2" xfId="2275" xr:uid="{00000000-0005-0000-0000-0000E3080000}"/>
    <cellStyle name="Comma 7 9 3" xfId="2276" xr:uid="{00000000-0005-0000-0000-0000E4080000}"/>
    <cellStyle name="Comma 7 9 3 2" xfId="2277" xr:uid="{00000000-0005-0000-0000-0000E5080000}"/>
    <cellStyle name="Comma 7 9 4" xfId="2278" xr:uid="{00000000-0005-0000-0000-0000E6080000}"/>
    <cellStyle name="Comma 7 9 4 2" xfId="2279" xr:uid="{00000000-0005-0000-0000-0000E7080000}"/>
    <cellStyle name="Comma 7 9 5" xfId="2280" xr:uid="{00000000-0005-0000-0000-0000E8080000}"/>
    <cellStyle name="Comma 7 9 6" xfId="2281" xr:uid="{00000000-0005-0000-0000-0000E9080000}"/>
    <cellStyle name="Comma 7_PRE-BUILTQ1-54" xfId="2282" xr:uid="{00000000-0005-0000-0000-0000EA080000}"/>
    <cellStyle name="Comma 8" xfId="2283" xr:uid="{00000000-0005-0000-0000-0000EB080000}"/>
    <cellStyle name="Comma 8 10" xfId="2284" xr:uid="{00000000-0005-0000-0000-0000EC080000}"/>
    <cellStyle name="Comma 8 10 2" xfId="2285" xr:uid="{00000000-0005-0000-0000-0000ED080000}"/>
    <cellStyle name="Comma 8 10 2 2" xfId="2286" xr:uid="{00000000-0005-0000-0000-0000EE080000}"/>
    <cellStyle name="Comma 8 10 3" xfId="2287" xr:uid="{00000000-0005-0000-0000-0000EF080000}"/>
    <cellStyle name="Comma 8 10 3 2" xfId="2288" xr:uid="{00000000-0005-0000-0000-0000F0080000}"/>
    <cellStyle name="Comma 8 10 4" xfId="2289" xr:uid="{00000000-0005-0000-0000-0000F1080000}"/>
    <cellStyle name="Comma 8 10 4 2" xfId="2290" xr:uid="{00000000-0005-0000-0000-0000F2080000}"/>
    <cellStyle name="Comma 8 10 5" xfId="2291" xr:uid="{00000000-0005-0000-0000-0000F3080000}"/>
    <cellStyle name="Comma 8 10 6" xfId="2292" xr:uid="{00000000-0005-0000-0000-0000F4080000}"/>
    <cellStyle name="Comma 8 11" xfId="2293" xr:uid="{00000000-0005-0000-0000-0000F5080000}"/>
    <cellStyle name="Comma 8 11 2" xfId="2294" xr:uid="{00000000-0005-0000-0000-0000F6080000}"/>
    <cellStyle name="Comma 8 11 2 2" xfId="2295" xr:uid="{00000000-0005-0000-0000-0000F7080000}"/>
    <cellStyle name="Comma 8 11 3" xfId="2296" xr:uid="{00000000-0005-0000-0000-0000F8080000}"/>
    <cellStyle name="Comma 8 11 3 2" xfId="2297" xr:uid="{00000000-0005-0000-0000-0000F9080000}"/>
    <cellStyle name="Comma 8 11 4" xfId="2298" xr:uid="{00000000-0005-0000-0000-0000FA080000}"/>
    <cellStyle name="Comma 8 11 4 2" xfId="2299" xr:uid="{00000000-0005-0000-0000-0000FB080000}"/>
    <cellStyle name="Comma 8 11 5" xfId="2300" xr:uid="{00000000-0005-0000-0000-0000FC080000}"/>
    <cellStyle name="Comma 8 11 6" xfId="2301" xr:uid="{00000000-0005-0000-0000-0000FD080000}"/>
    <cellStyle name="Comma 8 12" xfId="2302" xr:uid="{00000000-0005-0000-0000-0000FE080000}"/>
    <cellStyle name="Comma 8 12 2" xfId="2303" xr:uid="{00000000-0005-0000-0000-0000FF080000}"/>
    <cellStyle name="Comma 8 12 2 2" xfId="2304" xr:uid="{00000000-0005-0000-0000-000000090000}"/>
    <cellStyle name="Comma 8 12 3" xfId="2305" xr:uid="{00000000-0005-0000-0000-000001090000}"/>
    <cellStyle name="Comma 8 12 3 2" xfId="2306" xr:uid="{00000000-0005-0000-0000-000002090000}"/>
    <cellStyle name="Comma 8 12 4" xfId="2307" xr:uid="{00000000-0005-0000-0000-000003090000}"/>
    <cellStyle name="Comma 8 12 4 2" xfId="2308" xr:uid="{00000000-0005-0000-0000-000004090000}"/>
    <cellStyle name="Comma 8 12 5" xfId="2309" xr:uid="{00000000-0005-0000-0000-000005090000}"/>
    <cellStyle name="Comma 8 12 6" xfId="2310" xr:uid="{00000000-0005-0000-0000-000006090000}"/>
    <cellStyle name="Comma 8 13" xfId="2311" xr:uid="{00000000-0005-0000-0000-000007090000}"/>
    <cellStyle name="Comma 8 13 2" xfId="2312" xr:uid="{00000000-0005-0000-0000-000008090000}"/>
    <cellStyle name="Comma 8 13 2 2" xfId="2313" xr:uid="{00000000-0005-0000-0000-000009090000}"/>
    <cellStyle name="Comma 8 13 3" xfId="2314" xr:uid="{00000000-0005-0000-0000-00000A090000}"/>
    <cellStyle name="Comma 8 13 3 2" xfId="2315" xr:uid="{00000000-0005-0000-0000-00000B090000}"/>
    <cellStyle name="Comma 8 13 4" xfId="2316" xr:uid="{00000000-0005-0000-0000-00000C090000}"/>
    <cellStyle name="Comma 8 13 4 2" xfId="2317" xr:uid="{00000000-0005-0000-0000-00000D090000}"/>
    <cellStyle name="Comma 8 13 5" xfId="2318" xr:uid="{00000000-0005-0000-0000-00000E090000}"/>
    <cellStyle name="Comma 8 13 6" xfId="2319" xr:uid="{00000000-0005-0000-0000-00000F090000}"/>
    <cellStyle name="Comma 8 14" xfId="2320" xr:uid="{00000000-0005-0000-0000-000010090000}"/>
    <cellStyle name="Comma 8 14 2" xfId="2321" xr:uid="{00000000-0005-0000-0000-000011090000}"/>
    <cellStyle name="Comma 8 14 2 2" xfId="2322" xr:uid="{00000000-0005-0000-0000-000012090000}"/>
    <cellStyle name="Comma 8 14 3" xfId="2323" xr:uid="{00000000-0005-0000-0000-000013090000}"/>
    <cellStyle name="Comma 8 14 3 2" xfId="2324" xr:uid="{00000000-0005-0000-0000-000014090000}"/>
    <cellStyle name="Comma 8 14 4" xfId="2325" xr:uid="{00000000-0005-0000-0000-000015090000}"/>
    <cellStyle name="Comma 8 14 4 2" xfId="2326" xr:uid="{00000000-0005-0000-0000-000016090000}"/>
    <cellStyle name="Comma 8 14 5" xfId="2327" xr:uid="{00000000-0005-0000-0000-000017090000}"/>
    <cellStyle name="Comma 8 14 6" xfId="2328" xr:uid="{00000000-0005-0000-0000-000018090000}"/>
    <cellStyle name="Comma 8 15" xfId="2329" xr:uid="{00000000-0005-0000-0000-000019090000}"/>
    <cellStyle name="Comma 8 15 2" xfId="2330" xr:uid="{00000000-0005-0000-0000-00001A090000}"/>
    <cellStyle name="Comma 8 15 2 2" xfId="2331" xr:uid="{00000000-0005-0000-0000-00001B090000}"/>
    <cellStyle name="Comma 8 15 3" xfId="2332" xr:uid="{00000000-0005-0000-0000-00001C090000}"/>
    <cellStyle name="Comma 8 15 3 2" xfId="2333" xr:uid="{00000000-0005-0000-0000-00001D090000}"/>
    <cellStyle name="Comma 8 15 4" xfId="2334" xr:uid="{00000000-0005-0000-0000-00001E090000}"/>
    <cellStyle name="Comma 8 15 4 2" xfId="2335" xr:uid="{00000000-0005-0000-0000-00001F090000}"/>
    <cellStyle name="Comma 8 15 5" xfId="2336" xr:uid="{00000000-0005-0000-0000-000020090000}"/>
    <cellStyle name="Comma 8 15 6" xfId="2337" xr:uid="{00000000-0005-0000-0000-000021090000}"/>
    <cellStyle name="Comma 8 16" xfId="2338" xr:uid="{00000000-0005-0000-0000-000022090000}"/>
    <cellStyle name="Comma 8 16 2" xfId="2339" xr:uid="{00000000-0005-0000-0000-000023090000}"/>
    <cellStyle name="Comma 8 16 2 2" xfId="2340" xr:uid="{00000000-0005-0000-0000-000024090000}"/>
    <cellStyle name="Comma 8 16 3" xfId="2341" xr:uid="{00000000-0005-0000-0000-000025090000}"/>
    <cellStyle name="Comma 8 16 3 2" xfId="2342" xr:uid="{00000000-0005-0000-0000-000026090000}"/>
    <cellStyle name="Comma 8 16 4" xfId="2343" xr:uid="{00000000-0005-0000-0000-000027090000}"/>
    <cellStyle name="Comma 8 16 4 2" xfId="2344" xr:uid="{00000000-0005-0000-0000-000028090000}"/>
    <cellStyle name="Comma 8 16 5" xfId="2345" xr:uid="{00000000-0005-0000-0000-000029090000}"/>
    <cellStyle name="Comma 8 16 6" xfId="2346" xr:uid="{00000000-0005-0000-0000-00002A090000}"/>
    <cellStyle name="Comma 8 17" xfId="2347" xr:uid="{00000000-0005-0000-0000-00002B090000}"/>
    <cellStyle name="Comma 8 17 2" xfId="2348" xr:uid="{00000000-0005-0000-0000-00002C090000}"/>
    <cellStyle name="Comma 8 17 2 2" xfId="2349" xr:uid="{00000000-0005-0000-0000-00002D090000}"/>
    <cellStyle name="Comma 8 17 3" xfId="2350" xr:uid="{00000000-0005-0000-0000-00002E090000}"/>
    <cellStyle name="Comma 8 17 3 2" xfId="2351" xr:uid="{00000000-0005-0000-0000-00002F090000}"/>
    <cellStyle name="Comma 8 17 4" xfId="2352" xr:uid="{00000000-0005-0000-0000-000030090000}"/>
    <cellStyle name="Comma 8 17 4 2" xfId="2353" xr:uid="{00000000-0005-0000-0000-000031090000}"/>
    <cellStyle name="Comma 8 17 5" xfId="2354" xr:uid="{00000000-0005-0000-0000-000032090000}"/>
    <cellStyle name="Comma 8 17 6" xfId="2355" xr:uid="{00000000-0005-0000-0000-000033090000}"/>
    <cellStyle name="Comma 8 18" xfId="2356" xr:uid="{00000000-0005-0000-0000-000034090000}"/>
    <cellStyle name="Comma 8 18 2" xfId="2357" xr:uid="{00000000-0005-0000-0000-000035090000}"/>
    <cellStyle name="Comma 8 18 2 2" xfId="2358" xr:uid="{00000000-0005-0000-0000-000036090000}"/>
    <cellStyle name="Comma 8 18 3" xfId="2359" xr:uid="{00000000-0005-0000-0000-000037090000}"/>
    <cellStyle name="Comma 8 18 3 2" xfId="2360" xr:uid="{00000000-0005-0000-0000-000038090000}"/>
    <cellStyle name="Comma 8 18 4" xfId="2361" xr:uid="{00000000-0005-0000-0000-000039090000}"/>
    <cellStyle name="Comma 8 18 4 2" xfId="2362" xr:uid="{00000000-0005-0000-0000-00003A090000}"/>
    <cellStyle name="Comma 8 18 5" xfId="2363" xr:uid="{00000000-0005-0000-0000-00003B090000}"/>
    <cellStyle name="Comma 8 18 6" xfId="2364" xr:uid="{00000000-0005-0000-0000-00003C090000}"/>
    <cellStyle name="Comma 8 19" xfId="2365" xr:uid="{00000000-0005-0000-0000-00003D090000}"/>
    <cellStyle name="Comma 8 19 2" xfId="2366" xr:uid="{00000000-0005-0000-0000-00003E090000}"/>
    <cellStyle name="Comma 8 19 2 2" xfId="2367" xr:uid="{00000000-0005-0000-0000-00003F090000}"/>
    <cellStyle name="Comma 8 19 3" xfId="2368" xr:uid="{00000000-0005-0000-0000-000040090000}"/>
    <cellStyle name="Comma 8 19 3 2" xfId="2369" xr:uid="{00000000-0005-0000-0000-000041090000}"/>
    <cellStyle name="Comma 8 19 4" xfId="2370" xr:uid="{00000000-0005-0000-0000-000042090000}"/>
    <cellStyle name="Comma 8 19 4 2" xfId="2371" xr:uid="{00000000-0005-0000-0000-000043090000}"/>
    <cellStyle name="Comma 8 19 5" xfId="2372" xr:uid="{00000000-0005-0000-0000-000044090000}"/>
    <cellStyle name="Comma 8 19 6" xfId="2373" xr:uid="{00000000-0005-0000-0000-000045090000}"/>
    <cellStyle name="Comma 8 2" xfId="2374" xr:uid="{00000000-0005-0000-0000-000046090000}"/>
    <cellStyle name="Comma 8 2 2" xfId="2375" xr:uid="{00000000-0005-0000-0000-000047090000}"/>
    <cellStyle name="Comma 8 2 2 2" xfId="2376" xr:uid="{00000000-0005-0000-0000-000048090000}"/>
    <cellStyle name="Comma 8 2 2 2 2" xfId="2377" xr:uid="{00000000-0005-0000-0000-000049090000}"/>
    <cellStyle name="Comma 8 2 2 3" xfId="2378" xr:uid="{00000000-0005-0000-0000-00004A090000}"/>
    <cellStyle name="Comma 8 2 2 3 2" xfId="2379" xr:uid="{00000000-0005-0000-0000-00004B090000}"/>
    <cellStyle name="Comma 8 2 2 4" xfId="2380" xr:uid="{00000000-0005-0000-0000-00004C090000}"/>
    <cellStyle name="Comma 8 2 2 4 2" xfId="2381" xr:uid="{00000000-0005-0000-0000-00004D090000}"/>
    <cellStyle name="Comma 8 2 2 5" xfId="2382" xr:uid="{00000000-0005-0000-0000-00004E090000}"/>
    <cellStyle name="Comma 8 2 2 6" xfId="2383" xr:uid="{00000000-0005-0000-0000-00004F090000}"/>
    <cellStyle name="Comma 8 2 3" xfId="2384" xr:uid="{00000000-0005-0000-0000-000050090000}"/>
    <cellStyle name="Comma 8 2 3 2" xfId="2385" xr:uid="{00000000-0005-0000-0000-000051090000}"/>
    <cellStyle name="Comma 8 2 4" xfId="2386" xr:uid="{00000000-0005-0000-0000-000052090000}"/>
    <cellStyle name="Comma 8 2 4 2" xfId="2387" xr:uid="{00000000-0005-0000-0000-000053090000}"/>
    <cellStyle name="Comma 8 2 5" xfId="2388" xr:uid="{00000000-0005-0000-0000-000054090000}"/>
    <cellStyle name="Comma 8 2 5 2" xfId="2389" xr:uid="{00000000-0005-0000-0000-000055090000}"/>
    <cellStyle name="Comma 8 2 6" xfId="2390" xr:uid="{00000000-0005-0000-0000-000056090000}"/>
    <cellStyle name="Comma 8 2 7" xfId="2391" xr:uid="{00000000-0005-0000-0000-000057090000}"/>
    <cellStyle name="Comma 8 20" xfId="2392" xr:uid="{00000000-0005-0000-0000-000058090000}"/>
    <cellStyle name="Comma 8 20 2" xfId="2393" xr:uid="{00000000-0005-0000-0000-000059090000}"/>
    <cellStyle name="Comma 8 20 2 2" xfId="2394" xr:uid="{00000000-0005-0000-0000-00005A090000}"/>
    <cellStyle name="Comma 8 20 3" xfId="2395" xr:uid="{00000000-0005-0000-0000-00005B090000}"/>
    <cellStyle name="Comma 8 20 3 2" xfId="2396" xr:uid="{00000000-0005-0000-0000-00005C090000}"/>
    <cellStyle name="Comma 8 20 4" xfId="2397" xr:uid="{00000000-0005-0000-0000-00005D090000}"/>
    <cellStyle name="Comma 8 20 4 2" xfId="2398" xr:uid="{00000000-0005-0000-0000-00005E090000}"/>
    <cellStyle name="Comma 8 20 5" xfId="2399" xr:uid="{00000000-0005-0000-0000-00005F090000}"/>
    <cellStyle name="Comma 8 20 6" xfId="2400" xr:uid="{00000000-0005-0000-0000-000060090000}"/>
    <cellStyle name="Comma 8 21" xfId="2401" xr:uid="{00000000-0005-0000-0000-000061090000}"/>
    <cellStyle name="Comma 8 21 2" xfId="2402" xr:uid="{00000000-0005-0000-0000-000062090000}"/>
    <cellStyle name="Comma 8 21 2 2" xfId="2403" xr:uid="{00000000-0005-0000-0000-000063090000}"/>
    <cellStyle name="Comma 8 21 3" xfId="2404" xr:uid="{00000000-0005-0000-0000-000064090000}"/>
    <cellStyle name="Comma 8 21 3 2" xfId="2405" xr:uid="{00000000-0005-0000-0000-000065090000}"/>
    <cellStyle name="Comma 8 21 4" xfId="2406" xr:uid="{00000000-0005-0000-0000-000066090000}"/>
    <cellStyle name="Comma 8 21 4 2" xfId="2407" xr:uid="{00000000-0005-0000-0000-000067090000}"/>
    <cellStyle name="Comma 8 21 5" xfId="2408" xr:uid="{00000000-0005-0000-0000-000068090000}"/>
    <cellStyle name="Comma 8 21 6" xfId="2409" xr:uid="{00000000-0005-0000-0000-000069090000}"/>
    <cellStyle name="Comma 8 22" xfId="2410" xr:uid="{00000000-0005-0000-0000-00006A090000}"/>
    <cellStyle name="Comma 8 22 2" xfId="2411" xr:uid="{00000000-0005-0000-0000-00006B090000}"/>
    <cellStyle name="Comma 8 23" xfId="2412" xr:uid="{00000000-0005-0000-0000-00006C090000}"/>
    <cellStyle name="Comma 8 23 2" xfId="2413" xr:uid="{00000000-0005-0000-0000-00006D090000}"/>
    <cellStyle name="Comma 8 24" xfId="2414" xr:uid="{00000000-0005-0000-0000-00006E090000}"/>
    <cellStyle name="Comma 8 24 2" xfId="2415" xr:uid="{00000000-0005-0000-0000-00006F090000}"/>
    <cellStyle name="Comma 8 25" xfId="2416" xr:uid="{00000000-0005-0000-0000-000070090000}"/>
    <cellStyle name="Comma 8 26" xfId="2417" xr:uid="{00000000-0005-0000-0000-000071090000}"/>
    <cellStyle name="Comma 8 3" xfId="2418" xr:uid="{00000000-0005-0000-0000-000072090000}"/>
    <cellStyle name="Comma 8 3 2" xfId="2419" xr:uid="{00000000-0005-0000-0000-000073090000}"/>
    <cellStyle name="Comma 8 3 2 2" xfId="2420" xr:uid="{00000000-0005-0000-0000-000074090000}"/>
    <cellStyle name="Comma 8 3 3" xfId="2421" xr:uid="{00000000-0005-0000-0000-000075090000}"/>
    <cellStyle name="Comma 8 3 3 2" xfId="2422" xr:uid="{00000000-0005-0000-0000-000076090000}"/>
    <cellStyle name="Comma 8 3 4" xfId="2423" xr:uid="{00000000-0005-0000-0000-000077090000}"/>
    <cellStyle name="Comma 8 3 4 2" xfId="2424" xr:uid="{00000000-0005-0000-0000-000078090000}"/>
    <cellStyle name="Comma 8 3 5" xfId="2425" xr:uid="{00000000-0005-0000-0000-000079090000}"/>
    <cellStyle name="Comma 8 3 6" xfId="2426" xr:uid="{00000000-0005-0000-0000-00007A090000}"/>
    <cellStyle name="Comma 8 4" xfId="2427" xr:uid="{00000000-0005-0000-0000-00007B090000}"/>
    <cellStyle name="Comma 8 4 2" xfId="2428" xr:uid="{00000000-0005-0000-0000-00007C090000}"/>
    <cellStyle name="Comma 8 4 2 2" xfId="2429" xr:uid="{00000000-0005-0000-0000-00007D090000}"/>
    <cellStyle name="Comma 8 4 3" xfId="2430" xr:uid="{00000000-0005-0000-0000-00007E090000}"/>
    <cellStyle name="Comma 8 4 3 2" xfId="2431" xr:uid="{00000000-0005-0000-0000-00007F090000}"/>
    <cellStyle name="Comma 8 4 4" xfId="2432" xr:uid="{00000000-0005-0000-0000-000080090000}"/>
    <cellStyle name="Comma 8 4 4 2" xfId="2433" xr:uid="{00000000-0005-0000-0000-000081090000}"/>
    <cellStyle name="Comma 8 4 5" xfId="2434" xr:uid="{00000000-0005-0000-0000-000082090000}"/>
    <cellStyle name="Comma 8 4 6" xfId="2435" xr:uid="{00000000-0005-0000-0000-000083090000}"/>
    <cellStyle name="Comma 8 5" xfId="2436" xr:uid="{00000000-0005-0000-0000-000084090000}"/>
    <cellStyle name="Comma 8 5 2" xfId="2437" xr:uid="{00000000-0005-0000-0000-000085090000}"/>
    <cellStyle name="Comma 8 5 2 2" xfId="2438" xr:uid="{00000000-0005-0000-0000-000086090000}"/>
    <cellStyle name="Comma 8 5 3" xfId="2439" xr:uid="{00000000-0005-0000-0000-000087090000}"/>
    <cellStyle name="Comma 8 5 3 2" xfId="2440" xr:uid="{00000000-0005-0000-0000-000088090000}"/>
    <cellStyle name="Comma 8 5 4" xfId="2441" xr:uid="{00000000-0005-0000-0000-000089090000}"/>
    <cellStyle name="Comma 8 5 4 2" xfId="2442" xr:uid="{00000000-0005-0000-0000-00008A090000}"/>
    <cellStyle name="Comma 8 5 5" xfId="2443" xr:uid="{00000000-0005-0000-0000-00008B090000}"/>
    <cellStyle name="Comma 8 5 6" xfId="2444" xr:uid="{00000000-0005-0000-0000-00008C090000}"/>
    <cellStyle name="Comma 8 6" xfId="2445" xr:uid="{00000000-0005-0000-0000-00008D090000}"/>
    <cellStyle name="Comma 8 6 2" xfId="2446" xr:uid="{00000000-0005-0000-0000-00008E090000}"/>
    <cellStyle name="Comma 8 6 2 2" xfId="2447" xr:uid="{00000000-0005-0000-0000-00008F090000}"/>
    <cellStyle name="Comma 8 6 3" xfId="2448" xr:uid="{00000000-0005-0000-0000-000090090000}"/>
    <cellStyle name="Comma 8 6 3 2" xfId="2449" xr:uid="{00000000-0005-0000-0000-000091090000}"/>
    <cellStyle name="Comma 8 6 4" xfId="2450" xr:uid="{00000000-0005-0000-0000-000092090000}"/>
    <cellStyle name="Comma 8 6 4 2" xfId="2451" xr:uid="{00000000-0005-0000-0000-000093090000}"/>
    <cellStyle name="Comma 8 6 5" xfId="2452" xr:uid="{00000000-0005-0000-0000-000094090000}"/>
    <cellStyle name="Comma 8 6 6" xfId="2453" xr:uid="{00000000-0005-0000-0000-000095090000}"/>
    <cellStyle name="Comma 8 7" xfId="2454" xr:uid="{00000000-0005-0000-0000-000096090000}"/>
    <cellStyle name="Comma 8 7 2" xfId="2455" xr:uid="{00000000-0005-0000-0000-000097090000}"/>
    <cellStyle name="Comma 8 7 2 2" xfId="2456" xr:uid="{00000000-0005-0000-0000-000098090000}"/>
    <cellStyle name="Comma 8 7 3" xfId="2457" xr:uid="{00000000-0005-0000-0000-000099090000}"/>
    <cellStyle name="Comma 8 7 3 2" xfId="2458" xr:uid="{00000000-0005-0000-0000-00009A090000}"/>
    <cellStyle name="Comma 8 7 4" xfId="2459" xr:uid="{00000000-0005-0000-0000-00009B090000}"/>
    <cellStyle name="Comma 8 7 4 2" xfId="2460" xr:uid="{00000000-0005-0000-0000-00009C090000}"/>
    <cellStyle name="Comma 8 7 5" xfId="2461" xr:uid="{00000000-0005-0000-0000-00009D090000}"/>
    <cellStyle name="Comma 8 7 6" xfId="2462" xr:uid="{00000000-0005-0000-0000-00009E090000}"/>
    <cellStyle name="Comma 8 8" xfId="2463" xr:uid="{00000000-0005-0000-0000-00009F090000}"/>
    <cellStyle name="Comma 8 8 2" xfId="2464" xr:uid="{00000000-0005-0000-0000-0000A0090000}"/>
    <cellStyle name="Comma 8 8 2 2" xfId="2465" xr:uid="{00000000-0005-0000-0000-0000A1090000}"/>
    <cellStyle name="Comma 8 8 3" xfId="2466" xr:uid="{00000000-0005-0000-0000-0000A2090000}"/>
    <cellStyle name="Comma 8 8 3 2" xfId="2467" xr:uid="{00000000-0005-0000-0000-0000A3090000}"/>
    <cellStyle name="Comma 8 8 4" xfId="2468" xr:uid="{00000000-0005-0000-0000-0000A4090000}"/>
    <cellStyle name="Comma 8 8 4 2" xfId="2469" xr:uid="{00000000-0005-0000-0000-0000A5090000}"/>
    <cellStyle name="Comma 8 8 5" xfId="2470" xr:uid="{00000000-0005-0000-0000-0000A6090000}"/>
    <cellStyle name="Comma 8 8 6" xfId="2471" xr:uid="{00000000-0005-0000-0000-0000A7090000}"/>
    <cellStyle name="Comma 8 9" xfId="2472" xr:uid="{00000000-0005-0000-0000-0000A8090000}"/>
    <cellStyle name="Comma 8 9 2" xfId="2473" xr:uid="{00000000-0005-0000-0000-0000A9090000}"/>
    <cellStyle name="Comma 8 9 2 2" xfId="2474" xr:uid="{00000000-0005-0000-0000-0000AA090000}"/>
    <cellStyle name="Comma 8 9 3" xfId="2475" xr:uid="{00000000-0005-0000-0000-0000AB090000}"/>
    <cellStyle name="Comma 8 9 3 2" xfId="2476" xr:uid="{00000000-0005-0000-0000-0000AC090000}"/>
    <cellStyle name="Comma 8 9 4" xfId="2477" xr:uid="{00000000-0005-0000-0000-0000AD090000}"/>
    <cellStyle name="Comma 8 9 4 2" xfId="2478" xr:uid="{00000000-0005-0000-0000-0000AE090000}"/>
    <cellStyle name="Comma 8 9 5" xfId="2479" xr:uid="{00000000-0005-0000-0000-0000AF090000}"/>
    <cellStyle name="Comma 8 9 6" xfId="2480" xr:uid="{00000000-0005-0000-0000-0000B0090000}"/>
    <cellStyle name="Comma 86 3" xfId="2481" xr:uid="{00000000-0005-0000-0000-0000B1090000}"/>
    <cellStyle name="Comma 9" xfId="2482" xr:uid="{00000000-0005-0000-0000-0000B2090000}"/>
    <cellStyle name="Comma 9 10" xfId="2483" xr:uid="{00000000-0005-0000-0000-0000B3090000}"/>
    <cellStyle name="Comma 9 11" xfId="2484" xr:uid="{00000000-0005-0000-0000-0000B4090000}"/>
    <cellStyle name="Comma 9 2" xfId="2485" xr:uid="{00000000-0005-0000-0000-0000B5090000}"/>
    <cellStyle name="Comma 9 3" xfId="2486" xr:uid="{00000000-0005-0000-0000-0000B6090000}"/>
    <cellStyle name="Comma 9 4" xfId="2487" xr:uid="{00000000-0005-0000-0000-0000B7090000}"/>
    <cellStyle name="Comma 9 5" xfId="2488" xr:uid="{00000000-0005-0000-0000-0000B8090000}"/>
    <cellStyle name="Comma 9 6" xfId="2489" xr:uid="{00000000-0005-0000-0000-0000B9090000}"/>
    <cellStyle name="Comma 9 7" xfId="2490" xr:uid="{00000000-0005-0000-0000-0000BA090000}"/>
    <cellStyle name="Comma 9 7 2" xfId="2491" xr:uid="{00000000-0005-0000-0000-0000BB090000}"/>
    <cellStyle name="Comma 9 8" xfId="2492" xr:uid="{00000000-0005-0000-0000-0000BC090000}"/>
    <cellStyle name="Comma 9 8 2" xfId="2493" xr:uid="{00000000-0005-0000-0000-0000BD090000}"/>
    <cellStyle name="Comma 9 9" xfId="2494" xr:uid="{00000000-0005-0000-0000-0000BE090000}"/>
    <cellStyle name="Comma 9 9 2" xfId="2495" xr:uid="{00000000-0005-0000-0000-0000BF090000}"/>
    <cellStyle name="comma zerodec" xfId="2496" xr:uid="{00000000-0005-0000-0000-0000C0090000}"/>
    <cellStyle name="comma zerodec 2" xfId="2497" xr:uid="{00000000-0005-0000-0000-0000C1090000}"/>
    <cellStyle name="comma zerodec 2 2" xfId="2498" xr:uid="{00000000-0005-0000-0000-0000C2090000}"/>
    <cellStyle name="comma zerodec 3" xfId="2499" xr:uid="{00000000-0005-0000-0000-0000C3090000}"/>
    <cellStyle name="comma zerodec 4" xfId="2500" xr:uid="{00000000-0005-0000-0000-0000C4090000}"/>
    <cellStyle name="comma zerodec 5" xfId="2501" xr:uid="{00000000-0005-0000-0000-0000C5090000}"/>
    <cellStyle name="Currency [00]" xfId="2502" xr:uid="{00000000-0005-0000-0000-0000C6090000}"/>
    <cellStyle name="Currency 10" xfId="2503" xr:uid="{00000000-0005-0000-0000-0000C7090000}"/>
    <cellStyle name="Currency 10 2" xfId="2504" xr:uid="{00000000-0005-0000-0000-0000C8090000}"/>
    <cellStyle name="Currency 100" xfId="2505" xr:uid="{00000000-0005-0000-0000-0000C9090000}"/>
    <cellStyle name="Currency 100 2" xfId="2506" xr:uid="{00000000-0005-0000-0000-0000CA090000}"/>
    <cellStyle name="Currency 11" xfId="2507" xr:uid="{00000000-0005-0000-0000-0000CB090000}"/>
    <cellStyle name="Currency 11 2" xfId="2508" xr:uid="{00000000-0005-0000-0000-0000CC090000}"/>
    <cellStyle name="Currency 12" xfId="2509" xr:uid="{00000000-0005-0000-0000-0000CD090000}"/>
    <cellStyle name="Currency 12 2" xfId="2510" xr:uid="{00000000-0005-0000-0000-0000CE090000}"/>
    <cellStyle name="Currency 13" xfId="2511" xr:uid="{00000000-0005-0000-0000-0000CF090000}"/>
    <cellStyle name="Currency 13 2" xfId="2512" xr:uid="{00000000-0005-0000-0000-0000D0090000}"/>
    <cellStyle name="Currency 14" xfId="2513" xr:uid="{00000000-0005-0000-0000-0000D1090000}"/>
    <cellStyle name="Currency 14 2" xfId="2514" xr:uid="{00000000-0005-0000-0000-0000D2090000}"/>
    <cellStyle name="Currency 15" xfId="2515" xr:uid="{00000000-0005-0000-0000-0000D3090000}"/>
    <cellStyle name="Currency 15 2" xfId="2516" xr:uid="{00000000-0005-0000-0000-0000D4090000}"/>
    <cellStyle name="Currency 16" xfId="2517" xr:uid="{00000000-0005-0000-0000-0000D5090000}"/>
    <cellStyle name="Currency 16 2" xfId="2518" xr:uid="{00000000-0005-0000-0000-0000D6090000}"/>
    <cellStyle name="Currency 17" xfId="2519" xr:uid="{00000000-0005-0000-0000-0000D7090000}"/>
    <cellStyle name="Currency 17 2" xfId="2520" xr:uid="{00000000-0005-0000-0000-0000D8090000}"/>
    <cellStyle name="Currency 18" xfId="2521" xr:uid="{00000000-0005-0000-0000-0000D9090000}"/>
    <cellStyle name="Currency 18 2" xfId="2522" xr:uid="{00000000-0005-0000-0000-0000DA090000}"/>
    <cellStyle name="Currency 19" xfId="2523" xr:uid="{00000000-0005-0000-0000-0000DB090000}"/>
    <cellStyle name="Currency 19 2" xfId="2524" xr:uid="{00000000-0005-0000-0000-0000DC090000}"/>
    <cellStyle name="Currency 2" xfId="2525" xr:uid="{00000000-0005-0000-0000-0000DD090000}"/>
    <cellStyle name="Currency 2 2" xfId="2526" xr:uid="{00000000-0005-0000-0000-0000DE090000}"/>
    <cellStyle name="Currency 20" xfId="2527" xr:uid="{00000000-0005-0000-0000-0000DF090000}"/>
    <cellStyle name="Currency 20 2" xfId="2528" xr:uid="{00000000-0005-0000-0000-0000E0090000}"/>
    <cellStyle name="Currency 21" xfId="2529" xr:uid="{00000000-0005-0000-0000-0000E1090000}"/>
    <cellStyle name="Currency 21 2" xfId="2530" xr:uid="{00000000-0005-0000-0000-0000E2090000}"/>
    <cellStyle name="Currency 22" xfId="2531" xr:uid="{00000000-0005-0000-0000-0000E3090000}"/>
    <cellStyle name="Currency 22 2" xfId="2532" xr:uid="{00000000-0005-0000-0000-0000E4090000}"/>
    <cellStyle name="Currency 23" xfId="2533" xr:uid="{00000000-0005-0000-0000-0000E5090000}"/>
    <cellStyle name="Currency 23 2" xfId="2534" xr:uid="{00000000-0005-0000-0000-0000E6090000}"/>
    <cellStyle name="Currency 24" xfId="2535" xr:uid="{00000000-0005-0000-0000-0000E7090000}"/>
    <cellStyle name="Currency 24 2" xfId="2536" xr:uid="{00000000-0005-0000-0000-0000E8090000}"/>
    <cellStyle name="Currency 25" xfId="2537" xr:uid="{00000000-0005-0000-0000-0000E9090000}"/>
    <cellStyle name="Currency 25 2" xfId="2538" xr:uid="{00000000-0005-0000-0000-0000EA090000}"/>
    <cellStyle name="Currency 26" xfId="2539" xr:uid="{00000000-0005-0000-0000-0000EB090000}"/>
    <cellStyle name="Currency 26 2" xfId="2540" xr:uid="{00000000-0005-0000-0000-0000EC090000}"/>
    <cellStyle name="Currency 27" xfId="2541" xr:uid="{00000000-0005-0000-0000-0000ED090000}"/>
    <cellStyle name="Currency 27 2" xfId="2542" xr:uid="{00000000-0005-0000-0000-0000EE090000}"/>
    <cellStyle name="Currency 28" xfId="2543" xr:uid="{00000000-0005-0000-0000-0000EF090000}"/>
    <cellStyle name="Currency 28 2" xfId="2544" xr:uid="{00000000-0005-0000-0000-0000F0090000}"/>
    <cellStyle name="Currency 29" xfId="2545" xr:uid="{00000000-0005-0000-0000-0000F1090000}"/>
    <cellStyle name="Currency 29 2" xfId="2546" xr:uid="{00000000-0005-0000-0000-0000F2090000}"/>
    <cellStyle name="Currency 3" xfId="2547" xr:uid="{00000000-0005-0000-0000-0000F3090000}"/>
    <cellStyle name="Currency 3 2" xfId="2548" xr:uid="{00000000-0005-0000-0000-0000F4090000}"/>
    <cellStyle name="Currency 30" xfId="2549" xr:uid="{00000000-0005-0000-0000-0000F5090000}"/>
    <cellStyle name="Currency 30 2" xfId="2550" xr:uid="{00000000-0005-0000-0000-0000F6090000}"/>
    <cellStyle name="Currency 31" xfId="2551" xr:uid="{00000000-0005-0000-0000-0000F7090000}"/>
    <cellStyle name="Currency 31 2" xfId="2552" xr:uid="{00000000-0005-0000-0000-0000F8090000}"/>
    <cellStyle name="Currency 32" xfId="2553" xr:uid="{00000000-0005-0000-0000-0000F9090000}"/>
    <cellStyle name="Currency 32 2" xfId="2554" xr:uid="{00000000-0005-0000-0000-0000FA090000}"/>
    <cellStyle name="Currency 33" xfId="2555" xr:uid="{00000000-0005-0000-0000-0000FB090000}"/>
    <cellStyle name="Currency 33 2" xfId="2556" xr:uid="{00000000-0005-0000-0000-0000FC090000}"/>
    <cellStyle name="Currency 34" xfId="2557" xr:uid="{00000000-0005-0000-0000-0000FD090000}"/>
    <cellStyle name="Currency 34 2" xfId="2558" xr:uid="{00000000-0005-0000-0000-0000FE090000}"/>
    <cellStyle name="Currency 35" xfId="2559" xr:uid="{00000000-0005-0000-0000-0000FF090000}"/>
    <cellStyle name="Currency 35 2" xfId="2560" xr:uid="{00000000-0005-0000-0000-0000000A0000}"/>
    <cellStyle name="Currency 36" xfId="2561" xr:uid="{00000000-0005-0000-0000-0000010A0000}"/>
    <cellStyle name="Currency 36 2" xfId="2562" xr:uid="{00000000-0005-0000-0000-0000020A0000}"/>
    <cellStyle name="Currency 37" xfId="2563" xr:uid="{00000000-0005-0000-0000-0000030A0000}"/>
    <cellStyle name="Currency 37 2" xfId="2564" xr:uid="{00000000-0005-0000-0000-0000040A0000}"/>
    <cellStyle name="Currency 38" xfId="2565" xr:uid="{00000000-0005-0000-0000-0000050A0000}"/>
    <cellStyle name="Currency 38 2" xfId="2566" xr:uid="{00000000-0005-0000-0000-0000060A0000}"/>
    <cellStyle name="Currency 39" xfId="2567" xr:uid="{00000000-0005-0000-0000-0000070A0000}"/>
    <cellStyle name="Currency 39 2" xfId="2568" xr:uid="{00000000-0005-0000-0000-0000080A0000}"/>
    <cellStyle name="Currency 4" xfId="2569" xr:uid="{00000000-0005-0000-0000-0000090A0000}"/>
    <cellStyle name="Currency 4 2" xfId="2570" xr:uid="{00000000-0005-0000-0000-00000A0A0000}"/>
    <cellStyle name="Currency 40" xfId="2571" xr:uid="{00000000-0005-0000-0000-00000B0A0000}"/>
    <cellStyle name="Currency 40 2" xfId="2572" xr:uid="{00000000-0005-0000-0000-00000C0A0000}"/>
    <cellStyle name="Currency 41" xfId="2573" xr:uid="{00000000-0005-0000-0000-00000D0A0000}"/>
    <cellStyle name="Currency 41 2" xfId="2574" xr:uid="{00000000-0005-0000-0000-00000E0A0000}"/>
    <cellStyle name="Currency 42" xfId="2575" xr:uid="{00000000-0005-0000-0000-00000F0A0000}"/>
    <cellStyle name="Currency 42 2" xfId="2576" xr:uid="{00000000-0005-0000-0000-0000100A0000}"/>
    <cellStyle name="Currency 43" xfId="2577" xr:uid="{00000000-0005-0000-0000-0000110A0000}"/>
    <cellStyle name="Currency 43 2" xfId="2578" xr:uid="{00000000-0005-0000-0000-0000120A0000}"/>
    <cellStyle name="Currency 44" xfId="2579" xr:uid="{00000000-0005-0000-0000-0000130A0000}"/>
    <cellStyle name="Currency 44 2" xfId="2580" xr:uid="{00000000-0005-0000-0000-0000140A0000}"/>
    <cellStyle name="Currency 45" xfId="2581" xr:uid="{00000000-0005-0000-0000-0000150A0000}"/>
    <cellStyle name="Currency 45 2" xfId="2582" xr:uid="{00000000-0005-0000-0000-0000160A0000}"/>
    <cellStyle name="Currency 46" xfId="2583" xr:uid="{00000000-0005-0000-0000-0000170A0000}"/>
    <cellStyle name="Currency 46 2" xfId="2584" xr:uid="{00000000-0005-0000-0000-0000180A0000}"/>
    <cellStyle name="Currency 47" xfId="2585" xr:uid="{00000000-0005-0000-0000-0000190A0000}"/>
    <cellStyle name="Currency 47 2" xfId="2586" xr:uid="{00000000-0005-0000-0000-00001A0A0000}"/>
    <cellStyle name="Currency 48" xfId="2587" xr:uid="{00000000-0005-0000-0000-00001B0A0000}"/>
    <cellStyle name="Currency 48 2" xfId="2588" xr:uid="{00000000-0005-0000-0000-00001C0A0000}"/>
    <cellStyle name="Currency 49" xfId="2589" xr:uid="{00000000-0005-0000-0000-00001D0A0000}"/>
    <cellStyle name="Currency 49 2" xfId="2590" xr:uid="{00000000-0005-0000-0000-00001E0A0000}"/>
    <cellStyle name="Currency 5" xfId="2591" xr:uid="{00000000-0005-0000-0000-00001F0A0000}"/>
    <cellStyle name="Currency 5 2" xfId="2592" xr:uid="{00000000-0005-0000-0000-0000200A0000}"/>
    <cellStyle name="Currency 50" xfId="2593" xr:uid="{00000000-0005-0000-0000-0000210A0000}"/>
    <cellStyle name="Currency 50 2" xfId="2594" xr:uid="{00000000-0005-0000-0000-0000220A0000}"/>
    <cellStyle name="Currency 51" xfId="2595" xr:uid="{00000000-0005-0000-0000-0000230A0000}"/>
    <cellStyle name="Currency 51 2" xfId="2596" xr:uid="{00000000-0005-0000-0000-0000240A0000}"/>
    <cellStyle name="Currency 52" xfId="2597" xr:uid="{00000000-0005-0000-0000-0000250A0000}"/>
    <cellStyle name="Currency 52 2" xfId="2598" xr:uid="{00000000-0005-0000-0000-0000260A0000}"/>
    <cellStyle name="Currency 53" xfId="2599" xr:uid="{00000000-0005-0000-0000-0000270A0000}"/>
    <cellStyle name="Currency 53 2" xfId="2600" xr:uid="{00000000-0005-0000-0000-0000280A0000}"/>
    <cellStyle name="Currency 54" xfId="2601" xr:uid="{00000000-0005-0000-0000-0000290A0000}"/>
    <cellStyle name="Currency 54 2" xfId="2602" xr:uid="{00000000-0005-0000-0000-00002A0A0000}"/>
    <cellStyle name="Currency 55" xfId="2603" xr:uid="{00000000-0005-0000-0000-00002B0A0000}"/>
    <cellStyle name="Currency 55 2" xfId="2604" xr:uid="{00000000-0005-0000-0000-00002C0A0000}"/>
    <cellStyle name="Currency 56" xfId="2605" xr:uid="{00000000-0005-0000-0000-00002D0A0000}"/>
    <cellStyle name="Currency 56 2" xfId="2606" xr:uid="{00000000-0005-0000-0000-00002E0A0000}"/>
    <cellStyle name="Currency 57" xfId="2607" xr:uid="{00000000-0005-0000-0000-00002F0A0000}"/>
    <cellStyle name="Currency 57 2" xfId="2608" xr:uid="{00000000-0005-0000-0000-0000300A0000}"/>
    <cellStyle name="Currency 58" xfId="2609" xr:uid="{00000000-0005-0000-0000-0000310A0000}"/>
    <cellStyle name="Currency 58 2" xfId="2610" xr:uid="{00000000-0005-0000-0000-0000320A0000}"/>
    <cellStyle name="Currency 59" xfId="2611" xr:uid="{00000000-0005-0000-0000-0000330A0000}"/>
    <cellStyle name="Currency 59 2" xfId="2612" xr:uid="{00000000-0005-0000-0000-0000340A0000}"/>
    <cellStyle name="Currency 6" xfId="2613" xr:uid="{00000000-0005-0000-0000-0000350A0000}"/>
    <cellStyle name="Currency 6 2" xfId="2614" xr:uid="{00000000-0005-0000-0000-0000360A0000}"/>
    <cellStyle name="Currency 60" xfId="2615" xr:uid="{00000000-0005-0000-0000-0000370A0000}"/>
    <cellStyle name="Currency 60 2" xfId="2616" xr:uid="{00000000-0005-0000-0000-0000380A0000}"/>
    <cellStyle name="Currency 61" xfId="2617" xr:uid="{00000000-0005-0000-0000-0000390A0000}"/>
    <cellStyle name="Currency 61 2" xfId="2618" xr:uid="{00000000-0005-0000-0000-00003A0A0000}"/>
    <cellStyle name="Currency 62" xfId="2619" xr:uid="{00000000-0005-0000-0000-00003B0A0000}"/>
    <cellStyle name="Currency 62 2" xfId="2620" xr:uid="{00000000-0005-0000-0000-00003C0A0000}"/>
    <cellStyle name="Currency 63" xfId="2621" xr:uid="{00000000-0005-0000-0000-00003D0A0000}"/>
    <cellStyle name="Currency 63 2" xfId="2622" xr:uid="{00000000-0005-0000-0000-00003E0A0000}"/>
    <cellStyle name="Currency 64" xfId="2623" xr:uid="{00000000-0005-0000-0000-00003F0A0000}"/>
    <cellStyle name="Currency 64 2" xfId="2624" xr:uid="{00000000-0005-0000-0000-0000400A0000}"/>
    <cellStyle name="Currency 65" xfId="2625" xr:uid="{00000000-0005-0000-0000-0000410A0000}"/>
    <cellStyle name="Currency 65 2" xfId="2626" xr:uid="{00000000-0005-0000-0000-0000420A0000}"/>
    <cellStyle name="Currency 66" xfId="2627" xr:uid="{00000000-0005-0000-0000-0000430A0000}"/>
    <cellStyle name="Currency 66 2" xfId="2628" xr:uid="{00000000-0005-0000-0000-0000440A0000}"/>
    <cellStyle name="Currency 67" xfId="2629" xr:uid="{00000000-0005-0000-0000-0000450A0000}"/>
    <cellStyle name="Currency 67 2" xfId="2630" xr:uid="{00000000-0005-0000-0000-0000460A0000}"/>
    <cellStyle name="Currency 68" xfId="2631" xr:uid="{00000000-0005-0000-0000-0000470A0000}"/>
    <cellStyle name="Currency 68 2" xfId="2632" xr:uid="{00000000-0005-0000-0000-0000480A0000}"/>
    <cellStyle name="Currency 69" xfId="2633" xr:uid="{00000000-0005-0000-0000-0000490A0000}"/>
    <cellStyle name="Currency 69 2" xfId="2634" xr:uid="{00000000-0005-0000-0000-00004A0A0000}"/>
    <cellStyle name="Currency 7" xfId="2635" xr:uid="{00000000-0005-0000-0000-00004B0A0000}"/>
    <cellStyle name="Currency 7 2" xfId="2636" xr:uid="{00000000-0005-0000-0000-00004C0A0000}"/>
    <cellStyle name="Currency 70" xfId="2637" xr:uid="{00000000-0005-0000-0000-00004D0A0000}"/>
    <cellStyle name="Currency 70 2" xfId="2638" xr:uid="{00000000-0005-0000-0000-00004E0A0000}"/>
    <cellStyle name="Currency 71" xfId="2639" xr:uid="{00000000-0005-0000-0000-00004F0A0000}"/>
    <cellStyle name="Currency 71 2" xfId="2640" xr:uid="{00000000-0005-0000-0000-0000500A0000}"/>
    <cellStyle name="Currency 72" xfId="2641" xr:uid="{00000000-0005-0000-0000-0000510A0000}"/>
    <cellStyle name="Currency 72 2" xfId="2642" xr:uid="{00000000-0005-0000-0000-0000520A0000}"/>
    <cellStyle name="Currency 73" xfId="2643" xr:uid="{00000000-0005-0000-0000-0000530A0000}"/>
    <cellStyle name="Currency 73 2" xfId="2644" xr:uid="{00000000-0005-0000-0000-0000540A0000}"/>
    <cellStyle name="Currency 74" xfId="2645" xr:uid="{00000000-0005-0000-0000-0000550A0000}"/>
    <cellStyle name="Currency 74 2" xfId="2646" xr:uid="{00000000-0005-0000-0000-0000560A0000}"/>
    <cellStyle name="Currency 75" xfId="2647" xr:uid="{00000000-0005-0000-0000-0000570A0000}"/>
    <cellStyle name="Currency 76" xfId="2648" xr:uid="{00000000-0005-0000-0000-0000580A0000}"/>
    <cellStyle name="Currency 8" xfId="2649" xr:uid="{00000000-0005-0000-0000-0000590A0000}"/>
    <cellStyle name="Currency 8 2" xfId="2650" xr:uid="{00000000-0005-0000-0000-00005A0A0000}"/>
    <cellStyle name="Currency 9" xfId="2651" xr:uid="{00000000-0005-0000-0000-00005B0A0000}"/>
    <cellStyle name="Currency 9 2" xfId="2652" xr:uid="{00000000-0005-0000-0000-00005C0A0000}"/>
    <cellStyle name="Currency1" xfId="2653" xr:uid="{00000000-0005-0000-0000-00005D0A0000}"/>
    <cellStyle name="Currency1 2" xfId="2654" xr:uid="{00000000-0005-0000-0000-00005E0A0000}"/>
    <cellStyle name="Currency1 2 2" xfId="2655" xr:uid="{00000000-0005-0000-0000-00005F0A0000}"/>
    <cellStyle name="Currency1 28" xfId="2656" xr:uid="{00000000-0005-0000-0000-0000600A0000}"/>
    <cellStyle name="Currency1 3" xfId="2657" xr:uid="{00000000-0005-0000-0000-0000610A0000}"/>
    <cellStyle name="Currency1 4" xfId="2658" xr:uid="{00000000-0005-0000-0000-0000620A0000}"/>
    <cellStyle name="Currency1 5" xfId="2659" xr:uid="{00000000-0005-0000-0000-0000630A0000}"/>
    <cellStyle name="Date" xfId="2660" xr:uid="{00000000-0005-0000-0000-0000640A0000}"/>
    <cellStyle name="Date Short" xfId="2661" xr:uid="{00000000-0005-0000-0000-0000650A0000}"/>
    <cellStyle name="Dezimal [0]_AR-Bilanzen9901" xfId="2662" xr:uid="{00000000-0005-0000-0000-0000660A0000}"/>
    <cellStyle name="Dezimal_AR-Bilanzen9901" xfId="2663" xr:uid="{00000000-0005-0000-0000-0000670A0000}"/>
    <cellStyle name="Dollar (zero dec)" xfId="2664" xr:uid="{00000000-0005-0000-0000-0000680A0000}"/>
    <cellStyle name="Dollar (zero dec) 2" xfId="2665" xr:uid="{00000000-0005-0000-0000-0000690A0000}"/>
    <cellStyle name="Dollar (zero dec) 3" xfId="2666" xr:uid="{00000000-0005-0000-0000-00006A0A0000}"/>
    <cellStyle name="Dollar (zero dec) 4" xfId="2667" xr:uid="{00000000-0005-0000-0000-00006B0A0000}"/>
    <cellStyle name="E&amp;Y House" xfId="2668" xr:uid="{00000000-0005-0000-0000-00006C0A0000}"/>
    <cellStyle name="Emphasis 1" xfId="2669" xr:uid="{00000000-0005-0000-0000-00006D0A0000}"/>
    <cellStyle name="Emphasis 2" xfId="2670" xr:uid="{00000000-0005-0000-0000-00006E0A0000}"/>
    <cellStyle name="Emphasis 3" xfId="2671" xr:uid="{00000000-0005-0000-0000-00006F0A0000}"/>
    <cellStyle name="Enter Currency (0)" xfId="2672" xr:uid="{00000000-0005-0000-0000-0000700A0000}"/>
    <cellStyle name="Enter Currency (2)" xfId="2673" xr:uid="{00000000-0005-0000-0000-0000710A0000}"/>
    <cellStyle name="Enter Units (0)" xfId="2674" xr:uid="{00000000-0005-0000-0000-0000720A0000}"/>
    <cellStyle name="Enter Units (1)" xfId="2675" xr:uid="{00000000-0005-0000-0000-0000730A0000}"/>
    <cellStyle name="Enter Units (2)" xfId="2676" xr:uid="{00000000-0005-0000-0000-0000740A0000}"/>
    <cellStyle name="Euro" xfId="2677" xr:uid="{00000000-0005-0000-0000-0000750A0000}"/>
    <cellStyle name="Explanatory Text 2" xfId="2678" xr:uid="{00000000-0005-0000-0000-0000760A0000}"/>
    <cellStyle name="Explanatory Text 3" xfId="2679" xr:uid="{00000000-0005-0000-0000-0000770A0000}"/>
    <cellStyle name="Fixed" xfId="2680" xr:uid="{00000000-0005-0000-0000-0000780A0000}"/>
    <cellStyle name="Good 2" xfId="2681" xr:uid="{00000000-0005-0000-0000-0000790A0000}"/>
    <cellStyle name="Good 3" xfId="2682" xr:uid="{00000000-0005-0000-0000-00007A0A0000}"/>
    <cellStyle name="Grey" xfId="2683" xr:uid="{00000000-0005-0000-0000-00007B0A0000}"/>
    <cellStyle name="Grey 2" xfId="2684" xr:uid="{00000000-0005-0000-0000-00007C0A0000}"/>
    <cellStyle name="HEADER" xfId="2685" xr:uid="{00000000-0005-0000-0000-00007D0A0000}"/>
    <cellStyle name="Header - Style1" xfId="2686" xr:uid="{00000000-0005-0000-0000-00007E0A0000}"/>
    <cellStyle name="Header1" xfId="2687" xr:uid="{00000000-0005-0000-0000-00007F0A0000}"/>
    <cellStyle name="Header2" xfId="2688" xr:uid="{00000000-0005-0000-0000-0000800A0000}"/>
    <cellStyle name="Heading" xfId="2689" xr:uid="{00000000-0005-0000-0000-0000810A0000}"/>
    <cellStyle name="Heading 1 2" xfId="2690" xr:uid="{00000000-0005-0000-0000-0000820A0000}"/>
    <cellStyle name="Heading 1 3" xfId="2691" xr:uid="{00000000-0005-0000-0000-0000830A0000}"/>
    <cellStyle name="Heading 2 2" xfId="2692" xr:uid="{00000000-0005-0000-0000-0000840A0000}"/>
    <cellStyle name="Heading 2 3" xfId="2693" xr:uid="{00000000-0005-0000-0000-0000850A0000}"/>
    <cellStyle name="Heading 3 2" xfId="2694" xr:uid="{00000000-0005-0000-0000-0000860A0000}"/>
    <cellStyle name="Heading 3 3" xfId="2695" xr:uid="{00000000-0005-0000-0000-0000870A0000}"/>
    <cellStyle name="Heading 4 2" xfId="2696" xr:uid="{00000000-0005-0000-0000-0000880A0000}"/>
    <cellStyle name="Heading 4 3" xfId="2697" xr:uid="{00000000-0005-0000-0000-0000890A0000}"/>
    <cellStyle name="Hyperlink 2" xfId="2698" xr:uid="{00000000-0005-0000-0000-00008A0A0000}"/>
    <cellStyle name="Input [yellow]" xfId="2699" xr:uid="{00000000-0005-0000-0000-00008B0A0000}"/>
    <cellStyle name="Input [yellow] 2" xfId="2700" xr:uid="{00000000-0005-0000-0000-00008C0A0000}"/>
    <cellStyle name="Input 2" xfId="2701" xr:uid="{00000000-0005-0000-0000-00008D0A0000}"/>
    <cellStyle name="Input 3" xfId="2702" xr:uid="{00000000-0005-0000-0000-00008E0A0000}"/>
    <cellStyle name="LINEAL - Style2" xfId="2703" xr:uid="{00000000-0005-0000-0000-00008F0A0000}"/>
    <cellStyle name="Link Currency (0)" xfId="2704" xr:uid="{00000000-0005-0000-0000-0000900A0000}"/>
    <cellStyle name="Link Currency (2)" xfId="2705" xr:uid="{00000000-0005-0000-0000-0000910A0000}"/>
    <cellStyle name="Link Units (0)" xfId="2706" xr:uid="{00000000-0005-0000-0000-0000920A0000}"/>
    <cellStyle name="Link Units (1)" xfId="2707" xr:uid="{00000000-0005-0000-0000-0000930A0000}"/>
    <cellStyle name="Link Units (2)" xfId="2708" xr:uid="{00000000-0005-0000-0000-0000940A0000}"/>
    <cellStyle name="Linked Cell 2" xfId="2709" xr:uid="{00000000-0005-0000-0000-0000950A0000}"/>
    <cellStyle name="Linked Cell 3" xfId="2710" xr:uid="{00000000-0005-0000-0000-0000960A0000}"/>
    <cellStyle name="Model" xfId="2711" xr:uid="{00000000-0005-0000-0000-0000970A0000}"/>
    <cellStyle name="Neutral 2" xfId="2712" xr:uid="{00000000-0005-0000-0000-0000980A0000}"/>
    <cellStyle name="Neutral 3" xfId="2713" xr:uid="{00000000-0005-0000-0000-0000990A0000}"/>
    <cellStyle name="no dec" xfId="2714" xr:uid="{00000000-0005-0000-0000-00009A0A0000}"/>
    <cellStyle name="Normal" xfId="0" builtinId="0"/>
    <cellStyle name="Normal - Style1" xfId="2715" xr:uid="{00000000-0005-0000-0000-00009C0A0000}"/>
    <cellStyle name="Normal - Style1 2" xfId="2716" xr:uid="{00000000-0005-0000-0000-00009D0A0000}"/>
    <cellStyle name="Normal 10" xfId="2717" xr:uid="{00000000-0005-0000-0000-00009E0A0000}"/>
    <cellStyle name="Normal 10 10" xfId="2718" xr:uid="{00000000-0005-0000-0000-00009F0A0000}"/>
    <cellStyle name="Normal 10 11" xfId="2719" xr:uid="{00000000-0005-0000-0000-0000A00A0000}"/>
    <cellStyle name="Normal 10 12" xfId="2720" xr:uid="{00000000-0005-0000-0000-0000A10A0000}"/>
    <cellStyle name="Normal 10 13" xfId="2721" xr:uid="{00000000-0005-0000-0000-0000A20A0000}"/>
    <cellStyle name="Normal 10 14" xfId="2722" xr:uid="{00000000-0005-0000-0000-0000A30A0000}"/>
    <cellStyle name="Normal 10 15" xfId="2723" xr:uid="{00000000-0005-0000-0000-0000A40A0000}"/>
    <cellStyle name="Normal 10 16" xfId="2724" xr:uid="{00000000-0005-0000-0000-0000A50A0000}"/>
    <cellStyle name="Normal 10 17" xfId="2725" xr:uid="{00000000-0005-0000-0000-0000A60A0000}"/>
    <cellStyle name="Normal 10 18" xfId="2726" xr:uid="{00000000-0005-0000-0000-0000A70A0000}"/>
    <cellStyle name="Normal 10 19" xfId="2727" xr:uid="{00000000-0005-0000-0000-0000A80A0000}"/>
    <cellStyle name="Normal 10 2" xfId="2728" xr:uid="{00000000-0005-0000-0000-0000A90A0000}"/>
    <cellStyle name="Normal 10 2 2" xfId="2729" xr:uid="{00000000-0005-0000-0000-0000AA0A0000}"/>
    <cellStyle name="Normal 10 2 6" xfId="2730" xr:uid="{00000000-0005-0000-0000-0000AB0A0000}"/>
    <cellStyle name="Normal 10 20" xfId="2731" xr:uid="{00000000-0005-0000-0000-0000AC0A0000}"/>
    <cellStyle name="Normal 10 21" xfId="2732" xr:uid="{00000000-0005-0000-0000-0000AD0A0000}"/>
    <cellStyle name="Normal 10 22" xfId="2733" xr:uid="{00000000-0005-0000-0000-0000AE0A0000}"/>
    <cellStyle name="Normal 10 3" xfId="2734" xr:uid="{00000000-0005-0000-0000-0000AF0A0000}"/>
    <cellStyle name="Normal 10 4" xfId="2735" xr:uid="{00000000-0005-0000-0000-0000B00A0000}"/>
    <cellStyle name="Normal 10 5" xfId="2736" xr:uid="{00000000-0005-0000-0000-0000B10A0000}"/>
    <cellStyle name="Normal 10 6" xfId="2737" xr:uid="{00000000-0005-0000-0000-0000B20A0000}"/>
    <cellStyle name="Normal 10 7" xfId="2738" xr:uid="{00000000-0005-0000-0000-0000B30A0000}"/>
    <cellStyle name="Normal 10 8" xfId="2739" xr:uid="{00000000-0005-0000-0000-0000B40A0000}"/>
    <cellStyle name="Normal 10 9" xfId="2740" xr:uid="{00000000-0005-0000-0000-0000B50A0000}"/>
    <cellStyle name="Normal 109" xfId="2741" xr:uid="{00000000-0005-0000-0000-0000B60A0000}"/>
    <cellStyle name="Normal 11" xfId="2742" xr:uid="{00000000-0005-0000-0000-0000B70A0000}"/>
    <cellStyle name="Normal 11 10" xfId="2743" xr:uid="{00000000-0005-0000-0000-0000B80A0000}"/>
    <cellStyle name="Normal 11 11" xfId="2744" xr:uid="{00000000-0005-0000-0000-0000B90A0000}"/>
    <cellStyle name="Normal 11 12" xfId="2745" xr:uid="{00000000-0005-0000-0000-0000BA0A0000}"/>
    <cellStyle name="Normal 11 13" xfId="2746" xr:uid="{00000000-0005-0000-0000-0000BB0A0000}"/>
    <cellStyle name="Normal 11 14" xfId="2747" xr:uid="{00000000-0005-0000-0000-0000BC0A0000}"/>
    <cellStyle name="Normal 11 15" xfId="2748" xr:uid="{00000000-0005-0000-0000-0000BD0A0000}"/>
    <cellStyle name="Normal 11 16" xfId="2749" xr:uid="{00000000-0005-0000-0000-0000BE0A0000}"/>
    <cellStyle name="Normal 11 17" xfId="2750" xr:uid="{00000000-0005-0000-0000-0000BF0A0000}"/>
    <cellStyle name="Normal 11 18" xfId="2751" xr:uid="{00000000-0005-0000-0000-0000C00A0000}"/>
    <cellStyle name="Normal 11 19" xfId="2752" xr:uid="{00000000-0005-0000-0000-0000C10A0000}"/>
    <cellStyle name="Normal 11 2" xfId="2753" xr:uid="{00000000-0005-0000-0000-0000C20A0000}"/>
    <cellStyle name="Normal 11 2 2 2 2 2 2 2 2" xfId="2754" xr:uid="{00000000-0005-0000-0000-0000C30A0000}"/>
    <cellStyle name="Normal 11 20" xfId="2755" xr:uid="{00000000-0005-0000-0000-0000C40A0000}"/>
    <cellStyle name="Normal 11 21" xfId="2756" xr:uid="{00000000-0005-0000-0000-0000C50A0000}"/>
    <cellStyle name="Normal 11 3" xfId="2757" xr:uid="{00000000-0005-0000-0000-0000C60A0000}"/>
    <cellStyle name="Normal 11 3 2" xfId="2758" xr:uid="{00000000-0005-0000-0000-0000C70A0000}"/>
    <cellStyle name="Normal 11 4" xfId="2759" xr:uid="{00000000-0005-0000-0000-0000C80A0000}"/>
    <cellStyle name="Normal 11 5" xfId="2760" xr:uid="{00000000-0005-0000-0000-0000C90A0000}"/>
    <cellStyle name="Normal 11 6" xfId="2761" xr:uid="{00000000-0005-0000-0000-0000CA0A0000}"/>
    <cellStyle name="Normal 11 7" xfId="2762" xr:uid="{00000000-0005-0000-0000-0000CB0A0000}"/>
    <cellStyle name="Normal 11 8" xfId="2763" xr:uid="{00000000-0005-0000-0000-0000CC0A0000}"/>
    <cellStyle name="Normal 11 9" xfId="2764" xr:uid="{00000000-0005-0000-0000-0000CD0A0000}"/>
    <cellStyle name="Normal 119" xfId="2765" xr:uid="{00000000-0005-0000-0000-0000CE0A0000}"/>
    <cellStyle name="Normal 12" xfId="2766" xr:uid="{00000000-0005-0000-0000-0000CF0A0000}"/>
    <cellStyle name="Normal 12 10" xfId="2767" xr:uid="{00000000-0005-0000-0000-0000D00A0000}"/>
    <cellStyle name="Normal 12 11" xfId="2768" xr:uid="{00000000-0005-0000-0000-0000D10A0000}"/>
    <cellStyle name="Normal 12 12" xfId="2769" xr:uid="{00000000-0005-0000-0000-0000D20A0000}"/>
    <cellStyle name="Normal 12 13" xfId="2770" xr:uid="{00000000-0005-0000-0000-0000D30A0000}"/>
    <cellStyle name="Normal 12 14" xfId="2771" xr:uid="{00000000-0005-0000-0000-0000D40A0000}"/>
    <cellStyle name="Normal 12 15" xfId="2772" xr:uid="{00000000-0005-0000-0000-0000D50A0000}"/>
    <cellStyle name="Normal 12 16" xfId="2773" xr:uid="{00000000-0005-0000-0000-0000D60A0000}"/>
    <cellStyle name="Normal 12 17" xfId="2774" xr:uid="{00000000-0005-0000-0000-0000D70A0000}"/>
    <cellStyle name="Normal 12 18" xfId="2775" xr:uid="{00000000-0005-0000-0000-0000D80A0000}"/>
    <cellStyle name="Normal 12 19" xfId="2776" xr:uid="{00000000-0005-0000-0000-0000D90A0000}"/>
    <cellStyle name="Normal 12 2" xfId="2777" xr:uid="{00000000-0005-0000-0000-0000DA0A0000}"/>
    <cellStyle name="Normal 12 2 2" xfId="2778" xr:uid="{00000000-0005-0000-0000-0000DB0A0000}"/>
    <cellStyle name="Normal 12 20" xfId="2779" xr:uid="{00000000-0005-0000-0000-0000DC0A0000}"/>
    <cellStyle name="Normal 12 21" xfId="2780" xr:uid="{00000000-0005-0000-0000-0000DD0A0000}"/>
    <cellStyle name="Normal 12 22" xfId="2781" xr:uid="{00000000-0005-0000-0000-0000DE0A0000}"/>
    <cellStyle name="Normal 12 3" xfId="2782" xr:uid="{00000000-0005-0000-0000-0000DF0A0000}"/>
    <cellStyle name="Normal 12 4" xfId="2783" xr:uid="{00000000-0005-0000-0000-0000E00A0000}"/>
    <cellStyle name="Normal 12 5" xfId="2784" xr:uid="{00000000-0005-0000-0000-0000E10A0000}"/>
    <cellStyle name="Normal 12 6" xfId="2785" xr:uid="{00000000-0005-0000-0000-0000E20A0000}"/>
    <cellStyle name="Normal 12 7" xfId="2786" xr:uid="{00000000-0005-0000-0000-0000E30A0000}"/>
    <cellStyle name="Normal 12 8" xfId="2787" xr:uid="{00000000-0005-0000-0000-0000E40A0000}"/>
    <cellStyle name="Normal 12 9" xfId="2788" xr:uid="{00000000-0005-0000-0000-0000E50A0000}"/>
    <cellStyle name="Normal 13" xfId="2789" xr:uid="{00000000-0005-0000-0000-0000E60A0000}"/>
    <cellStyle name="Normal 13 2" xfId="2790" xr:uid="{00000000-0005-0000-0000-0000E70A0000}"/>
    <cellStyle name="Normal 13 3" xfId="2791" xr:uid="{00000000-0005-0000-0000-0000E80A0000}"/>
    <cellStyle name="Normal 14" xfId="2792" xr:uid="{00000000-0005-0000-0000-0000E90A0000}"/>
    <cellStyle name="Normal 14 2" xfId="2793" xr:uid="{00000000-0005-0000-0000-0000EA0A0000}"/>
    <cellStyle name="Normal 14 2 2" xfId="2794" xr:uid="{00000000-0005-0000-0000-0000EB0A0000}"/>
    <cellStyle name="Normal 14 3" xfId="2795" xr:uid="{00000000-0005-0000-0000-0000EC0A0000}"/>
    <cellStyle name="Normal 15" xfId="2796" xr:uid="{00000000-0005-0000-0000-0000ED0A0000}"/>
    <cellStyle name="Normal 15 10" xfId="2797" xr:uid="{00000000-0005-0000-0000-0000EE0A0000}"/>
    <cellStyle name="Normal 15 11" xfId="2798" xr:uid="{00000000-0005-0000-0000-0000EF0A0000}"/>
    <cellStyle name="Normal 15 12" xfId="2799" xr:uid="{00000000-0005-0000-0000-0000F00A0000}"/>
    <cellStyle name="Normal 15 13" xfId="2800" xr:uid="{00000000-0005-0000-0000-0000F10A0000}"/>
    <cellStyle name="Normal 15 14" xfId="2801" xr:uid="{00000000-0005-0000-0000-0000F20A0000}"/>
    <cellStyle name="Normal 15 15" xfId="2802" xr:uid="{00000000-0005-0000-0000-0000F30A0000}"/>
    <cellStyle name="Normal 15 16" xfId="2803" xr:uid="{00000000-0005-0000-0000-0000F40A0000}"/>
    <cellStyle name="Normal 15 17" xfId="2804" xr:uid="{00000000-0005-0000-0000-0000F50A0000}"/>
    <cellStyle name="Normal 15 18" xfId="2805" xr:uid="{00000000-0005-0000-0000-0000F60A0000}"/>
    <cellStyle name="Normal 15 19" xfId="2806" xr:uid="{00000000-0005-0000-0000-0000F70A0000}"/>
    <cellStyle name="Normal 15 2" xfId="2807" xr:uid="{00000000-0005-0000-0000-0000F80A0000}"/>
    <cellStyle name="Normal 15 2 2" xfId="2808" xr:uid="{00000000-0005-0000-0000-0000F90A0000}"/>
    <cellStyle name="Normal 15 20" xfId="2809" xr:uid="{00000000-0005-0000-0000-0000FA0A0000}"/>
    <cellStyle name="Normal 15 3" xfId="2810" xr:uid="{00000000-0005-0000-0000-0000FB0A0000}"/>
    <cellStyle name="Normal 15 4" xfId="2811" xr:uid="{00000000-0005-0000-0000-0000FC0A0000}"/>
    <cellStyle name="Normal 15 5" xfId="2812" xr:uid="{00000000-0005-0000-0000-0000FD0A0000}"/>
    <cellStyle name="Normal 15 6" xfId="2813" xr:uid="{00000000-0005-0000-0000-0000FE0A0000}"/>
    <cellStyle name="Normal 15 7" xfId="2814" xr:uid="{00000000-0005-0000-0000-0000FF0A0000}"/>
    <cellStyle name="Normal 15 8" xfId="2815" xr:uid="{00000000-0005-0000-0000-0000000B0000}"/>
    <cellStyle name="Normal 15 9" xfId="2816" xr:uid="{00000000-0005-0000-0000-0000010B0000}"/>
    <cellStyle name="Normal 16" xfId="2817" xr:uid="{00000000-0005-0000-0000-0000020B0000}"/>
    <cellStyle name="Normal 16 2" xfId="2818" xr:uid="{00000000-0005-0000-0000-0000030B0000}"/>
    <cellStyle name="Normal 16 3" xfId="2819" xr:uid="{00000000-0005-0000-0000-0000040B0000}"/>
    <cellStyle name="Normal 17" xfId="2820" xr:uid="{00000000-0005-0000-0000-0000050B0000}"/>
    <cellStyle name="Normal 18" xfId="2821" xr:uid="{00000000-0005-0000-0000-0000060B0000}"/>
    <cellStyle name="Normal 18 2" xfId="2822" xr:uid="{00000000-0005-0000-0000-0000070B0000}"/>
    <cellStyle name="Normal 18 3" xfId="2823" xr:uid="{00000000-0005-0000-0000-0000080B0000}"/>
    <cellStyle name="Normal 19" xfId="2824" xr:uid="{00000000-0005-0000-0000-0000090B0000}"/>
    <cellStyle name="Normal 19 2" xfId="2825" xr:uid="{00000000-0005-0000-0000-00000A0B0000}"/>
    <cellStyle name="Normal 2" xfId="2826" xr:uid="{00000000-0005-0000-0000-00000B0B0000}"/>
    <cellStyle name="Normal 2 10" xfId="2827" xr:uid="{00000000-0005-0000-0000-00000C0B0000}"/>
    <cellStyle name="Normal 2 10 2" xfId="2828" xr:uid="{00000000-0005-0000-0000-00000D0B0000}"/>
    <cellStyle name="Normal 2 10 2 2" xfId="2829" xr:uid="{00000000-0005-0000-0000-00000E0B0000}"/>
    <cellStyle name="Normal 2 10 2 2 2" xfId="2830" xr:uid="{00000000-0005-0000-0000-00000F0B0000}"/>
    <cellStyle name="Normal 2 11" xfId="2831" xr:uid="{00000000-0005-0000-0000-0000100B0000}"/>
    <cellStyle name="Normal 2 11 2" xfId="2832" xr:uid="{00000000-0005-0000-0000-0000110B0000}"/>
    <cellStyle name="Normal 2 12" xfId="2833" xr:uid="{00000000-0005-0000-0000-0000120B0000}"/>
    <cellStyle name="Normal 2 12 2" xfId="2834" xr:uid="{00000000-0005-0000-0000-0000130B0000}"/>
    <cellStyle name="Normal 2 13" xfId="2835" xr:uid="{00000000-0005-0000-0000-0000140B0000}"/>
    <cellStyle name="Normal 2 13 2" xfId="2836" xr:uid="{00000000-0005-0000-0000-0000150B0000}"/>
    <cellStyle name="Normal 2 14" xfId="2837" xr:uid="{00000000-0005-0000-0000-0000160B0000}"/>
    <cellStyle name="Normal 2 14 2" xfId="2838" xr:uid="{00000000-0005-0000-0000-0000170B0000}"/>
    <cellStyle name="Normal 2 15" xfId="2839" xr:uid="{00000000-0005-0000-0000-0000180B0000}"/>
    <cellStyle name="Normal 2 15 2" xfId="2840" xr:uid="{00000000-0005-0000-0000-0000190B0000}"/>
    <cellStyle name="Normal 2 16" xfId="2841" xr:uid="{00000000-0005-0000-0000-00001A0B0000}"/>
    <cellStyle name="Normal 2 16 2" xfId="2842" xr:uid="{00000000-0005-0000-0000-00001B0B0000}"/>
    <cellStyle name="Normal 2 17" xfId="2843" xr:uid="{00000000-0005-0000-0000-00001C0B0000}"/>
    <cellStyle name="Normal 2 18" xfId="2844" xr:uid="{00000000-0005-0000-0000-00001D0B0000}"/>
    <cellStyle name="Normal 2 2" xfId="2845" xr:uid="{00000000-0005-0000-0000-00001E0B0000}"/>
    <cellStyle name="Normal 2 2 2" xfId="2846" xr:uid="{00000000-0005-0000-0000-00001F0B0000}"/>
    <cellStyle name="Normal 2 2 3" xfId="2847" xr:uid="{00000000-0005-0000-0000-0000200B0000}"/>
    <cellStyle name="Normal 2 2 4" xfId="2848" xr:uid="{00000000-0005-0000-0000-0000210B0000}"/>
    <cellStyle name="Normal 2 20" xfId="2849" xr:uid="{00000000-0005-0000-0000-0000220B0000}"/>
    <cellStyle name="Normal 2 3" xfId="2850" xr:uid="{00000000-0005-0000-0000-0000230B0000}"/>
    <cellStyle name="Normal 2 3 10" xfId="2851" xr:uid="{00000000-0005-0000-0000-0000240B0000}"/>
    <cellStyle name="Normal 2 3 11" xfId="2852" xr:uid="{00000000-0005-0000-0000-0000250B0000}"/>
    <cellStyle name="Normal 2 3 12" xfId="2853" xr:uid="{00000000-0005-0000-0000-0000260B0000}"/>
    <cellStyle name="Normal 2 3 13" xfId="2854" xr:uid="{00000000-0005-0000-0000-0000270B0000}"/>
    <cellStyle name="Normal 2 3 14" xfId="2855" xr:uid="{00000000-0005-0000-0000-0000280B0000}"/>
    <cellStyle name="Normal 2 3 15" xfId="2856" xr:uid="{00000000-0005-0000-0000-0000290B0000}"/>
    <cellStyle name="Normal 2 3 16" xfId="2857" xr:uid="{00000000-0005-0000-0000-00002A0B0000}"/>
    <cellStyle name="Normal 2 3 17" xfId="2858" xr:uid="{00000000-0005-0000-0000-00002B0B0000}"/>
    <cellStyle name="Normal 2 3 18" xfId="2859" xr:uid="{00000000-0005-0000-0000-00002C0B0000}"/>
    <cellStyle name="Normal 2 3 19" xfId="2860" xr:uid="{00000000-0005-0000-0000-00002D0B0000}"/>
    <cellStyle name="Normal 2 3 2" xfId="2861" xr:uid="{00000000-0005-0000-0000-00002E0B0000}"/>
    <cellStyle name="Normal 2 3 2 2" xfId="2862" xr:uid="{00000000-0005-0000-0000-00002F0B0000}"/>
    <cellStyle name="Normal 2 3 20" xfId="2863" xr:uid="{00000000-0005-0000-0000-0000300B0000}"/>
    <cellStyle name="Normal 2 3 3" xfId="2864" xr:uid="{00000000-0005-0000-0000-0000310B0000}"/>
    <cellStyle name="Normal 2 3 4" xfId="2865" xr:uid="{00000000-0005-0000-0000-0000320B0000}"/>
    <cellStyle name="Normal 2 3 5" xfId="2866" xr:uid="{00000000-0005-0000-0000-0000330B0000}"/>
    <cellStyle name="Normal 2 3 6" xfId="2867" xr:uid="{00000000-0005-0000-0000-0000340B0000}"/>
    <cellStyle name="Normal 2 3 7" xfId="2868" xr:uid="{00000000-0005-0000-0000-0000350B0000}"/>
    <cellStyle name="Normal 2 3 8" xfId="2869" xr:uid="{00000000-0005-0000-0000-0000360B0000}"/>
    <cellStyle name="Normal 2 3 9" xfId="2870" xr:uid="{00000000-0005-0000-0000-0000370B0000}"/>
    <cellStyle name="Normal 2 4" xfId="2871" xr:uid="{00000000-0005-0000-0000-0000380B0000}"/>
    <cellStyle name="Normal 2 4 2" xfId="2872" xr:uid="{00000000-0005-0000-0000-0000390B0000}"/>
    <cellStyle name="Normal 2 4 3" xfId="2873" xr:uid="{00000000-0005-0000-0000-00003A0B0000}"/>
    <cellStyle name="Normal 2 5" xfId="2874" xr:uid="{00000000-0005-0000-0000-00003B0B0000}"/>
    <cellStyle name="Normal 2 5 2" xfId="2875" xr:uid="{00000000-0005-0000-0000-00003C0B0000}"/>
    <cellStyle name="Normal 2 6" xfId="2876" xr:uid="{00000000-0005-0000-0000-00003D0B0000}"/>
    <cellStyle name="Normal 2 6 2" xfId="2877" xr:uid="{00000000-0005-0000-0000-00003E0B0000}"/>
    <cellStyle name="Normal 2 7" xfId="2878" xr:uid="{00000000-0005-0000-0000-00003F0B0000}"/>
    <cellStyle name="Normal 2 7 2" xfId="2879" xr:uid="{00000000-0005-0000-0000-0000400B0000}"/>
    <cellStyle name="Normal 2 8" xfId="2880" xr:uid="{00000000-0005-0000-0000-0000410B0000}"/>
    <cellStyle name="Normal 2 8 2" xfId="2881" xr:uid="{00000000-0005-0000-0000-0000420B0000}"/>
    <cellStyle name="Normal 2 9" xfId="2882" xr:uid="{00000000-0005-0000-0000-0000430B0000}"/>
    <cellStyle name="Normal 2 9 2" xfId="2883" xr:uid="{00000000-0005-0000-0000-0000440B0000}"/>
    <cellStyle name="Normal 2_2007_Conso Mtech Group (8 co)" xfId="2884" xr:uid="{00000000-0005-0000-0000-0000450B0000}"/>
    <cellStyle name="Normal 20" xfId="2885" xr:uid="{00000000-0005-0000-0000-0000460B0000}"/>
    <cellStyle name="Normal 21" xfId="2886" xr:uid="{00000000-0005-0000-0000-0000470B0000}"/>
    <cellStyle name="Normal 22" xfId="2887" xr:uid="{00000000-0005-0000-0000-0000480B0000}"/>
    <cellStyle name="Normal 23" xfId="2888" xr:uid="{00000000-0005-0000-0000-0000490B0000}"/>
    <cellStyle name="Normal 24" xfId="2889" xr:uid="{00000000-0005-0000-0000-00004A0B0000}"/>
    <cellStyle name="Normal 25" xfId="2890" xr:uid="{00000000-0005-0000-0000-00004B0B0000}"/>
    <cellStyle name="Normal 26" xfId="2891" xr:uid="{00000000-0005-0000-0000-00004C0B0000}"/>
    <cellStyle name="Normal 27" xfId="2892" xr:uid="{00000000-0005-0000-0000-00004D0B0000}"/>
    <cellStyle name="Normal 27 2" xfId="2893" xr:uid="{00000000-0005-0000-0000-00004E0B0000}"/>
    <cellStyle name="Normal 27 3" xfId="2894" xr:uid="{00000000-0005-0000-0000-00004F0B0000}"/>
    <cellStyle name="Normal 28" xfId="2895" xr:uid="{00000000-0005-0000-0000-0000500B0000}"/>
    <cellStyle name="Normal 29" xfId="2896" xr:uid="{00000000-0005-0000-0000-0000510B0000}"/>
    <cellStyle name="Normal 3" xfId="2897" xr:uid="{00000000-0005-0000-0000-0000520B0000}"/>
    <cellStyle name="Normal 3 10" xfId="2898" xr:uid="{00000000-0005-0000-0000-0000530B0000}"/>
    <cellStyle name="Normal 3 11" xfId="2899" xr:uid="{00000000-0005-0000-0000-0000540B0000}"/>
    <cellStyle name="Normal 3 12" xfId="2900" xr:uid="{00000000-0005-0000-0000-0000550B0000}"/>
    <cellStyle name="Normal 3 13" xfId="2901" xr:uid="{00000000-0005-0000-0000-0000560B0000}"/>
    <cellStyle name="Normal 3 14" xfId="2902" xr:uid="{00000000-0005-0000-0000-0000570B0000}"/>
    <cellStyle name="Normal 3 15" xfId="2903" xr:uid="{00000000-0005-0000-0000-0000580B0000}"/>
    <cellStyle name="Normal 3 16" xfId="2904" xr:uid="{00000000-0005-0000-0000-0000590B0000}"/>
    <cellStyle name="Normal 3 17" xfId="2905" xr:uid="{00000000-0005-0000-0000-00005A0B0000}"/>
    <cellStyle name="Normal 3 18" xfId="2906" xr:uid="{00000000-0005-0000-0000-00005B0B0000}"/>
    <cellStyle name="Normal 3 19" xfId="2907" xr:uid="{00000000-0005-0000-0000-00005C0B0000}"/>
    <cellStyle name="Normal 3 2" xfId="2908" xr:uid="{00000000-0005-0000-0000-00005D0B0000}"/>
    <cellStyle name="Normal 3 2 2" xfId="2909" xr:uid="{00000000-0005-0000-0000-00005E0B0000}"/>
    <cellStyle name="Normal 3 2 2 2" xfId="2910" xr:uid="{00000000-0005-0000-0000-00005F0B0000}"/>
    <cellStyle name="Normal 3 2 2 2 2" xfId="2911" xr:uid="{00000000-0005-0000-0000-0000600B0000}"/>
    <cellStyle name="Normal 3 2 3" xfId="2912" xr:uid="{00000000-0005-0000-0000-0000610B0000}"/>
    <cellStyle name="Normal 3 2_Lead -  NU 31-3-54" xfId="2913" xr:uid="{00000000-0005-0000-0000-0000620B0000}"/>
    <cellStyle name="Normal 3 20" xfId="2914" xr:uid="{00000000-0005-0000-0000-0000630B0000}"/>
    <cellStyle name="Normal 3 21" xfId="2915" xr:uid="{00000000-0005-0000-0000-0000640B0000}"/>
    <cellStyle name="Normal 3 3" xfId="2916" xr:uid="{00000000-0005-0000-0000-0000650B0000}"/>
    <cellStyle name="Normal 3 4" xfId="2917" xr:uid="{00000000-0005-0000-0000-0000660B0000}"/>
    <cellStyle name="Normal 3 5" xfId="2918" xr:uid="{00000000-0005-0000-0000-0000670B0000}"/>
    <cellStyle name="Normal 3 6" xfId="2919" xr:uid="{00000000-0005-0000-0000-0000680B0000}"/>
    <cellStyle name="Normal 3 7" xfId="2920" xr:uid="{00000000-0005-0000-0000-0000690B0000}"/>
    <cellStyle name="Normal 3 8" xfId="2921" xr:uid="{00000000-0005-0000-0000-00006A0B0000}"/>
    <cellStyle name="Normal 3 9" xfId="2922" xr:uid="{00000000-0005-0000-0000-00006B0B0000}"/>
    <cellStyle name="Normal 3_2007_Conso Mtech Group (8 co)" xfId="2923" xr:uid="{00000000-0005-0000-0000-00006C0B0000}"/>
    <cellStyle name="Normal 30" xfId="2924" xr:uid="{00000000-0005-0000-0000-00006D0B0000}"/>
    <cellStyle name="Normal 31" xfId="2925" xr:uid="{00000000-0005-0000-0000-00006E0B0000}"/>
    <cellStyle name="Normal 32" xfId="2926" xr:uid="{00000000-0005-0000-0000-00006F0B0000}"/>
    <cellStyle name="Normal 33" xfId="2927" xr:uid="{00000000-0005-0000-0000-0000700B0000}"/>
    <cellStyle name="Normal 335" xfId="2928" xr:uid="{00000000-0005-0000-0000-0000710B0000}"/>
    <cellStyle name="Normal 34" xfId="2929" xr:uid="{00000000-0005-0000-0000-0000720B0000}"/>
    <cellStyle name="Normal 35" xfId="2930" xr:uid="{00000000-0005-0000-0000-0000730B0000}"/>
    <cellStyle name="Normal 36" xfId="2931" xr:uid="{00000000-0005-0000-0000-0000740B0000}"/>
    <cellStyle name="Normal 37" xfId="2932" xr:uid="{00000000-0005-0000-0000-0000750B0000}"/>
    <cellStyle name="Normal 38" xfId="2933" xr:uid="{00000000-0005-0000-0000-0000760B0000}"/>
    <cellStyle name="Normal 39" xfId="2934" xr:uid="{00000000-0005-0000-0000-0000770B0000}"/>
    <cellStyle name="Normal 4" xfId="2935" xr:uid="{00000000-0005-0000-0000-0000780B0000}"/>
    <cellStyle name="Normal 4 10" xfId="2936" xr:uid="{00000000-0005-0000-0000-0000790B0000}"/>
    <cellStyle name="Normal 4 11" xfId="2937" xr:uid="{00000000-0005-0000-0000-00007A0B0000}"/>
    <cellStyle name="Normal 4 12" xfId="2938" xr:uid="{00000000-0005-0000-0000-00007B0B0000}"/>
    <cellStyle name="Normal 4 13" xfId="2939" xr:uid="{00000000-0005-0000-0000-00007C0B0000}"/>
    <cellStyle name="Normal 4 14" xfId="2940" xr:uid="{00000000-0005-0000-0000-00007D0B0000}"/>
    <cellStyle name="Normal 4 15" xfId="2941" xr:uid="{00000000-0005-0000-0000-00007E0B0000}"/>
    <cellStyle name="Normal 4 16" xfId="2942" xr:uid="{00000000-0005-0000-0000-00007F0B0000}"/>
    <cellStyle name="Normal 4 17" xfId="2943" xr:uid="{00000000-0005-0000-0000-0000800B0000}"/>
    <cellStyle name="Normal 4 18" xfId="2944" xr:uid="{00000000-0005-0000-0000-0000810B0000}"/>
    <cellStyle name="Normal 4 19" xfId="2945" xr:uid="{00000000-0005-0000-0000-0000820B0000}"/>
    <cellStyle name="Normal 4 2" xfId="2946" xr:uid="{00000000-0005-0000-0000-0000830B0000}"/>
    <cellStyle name="Normal 4 2 2" xfId="2947" xr:uid="{00000000-0005-0000-0000-0000840B0000}"/>
    <cellStyle name="Normal 4 2 2 2" xfId="2948" xr:uid="{00000000-0005-0000-0000-0000850B0000}"/>
    <cellStyle name="Normal 4 2 3" xfId="2949" xr:uid="{00000000-0005-0000-0000-0000860B0000}"/>
    <cellStyle name="Normal 4 20" xfId="2950" xr:uid="{00000000-0005-0000-0000-0000870B0000}"/>
    <cellStyle name="Normal 4 21" xfId="2951" xr:uid="{00000000-0005-0000-0000-0000880B0000}"/>
    <cellStyle name="Normal 4 22" xfId="2952" xr:uid="{00000000-0005-0000-0000-0000890B0000}"/>
    <cellStyle name="Normal 4 23" xfId="2953" xr:uid="{00000000-0005-0000-0000-00008A0B0000}"/>
    <cellStyle name="Normal 4 3" xfId="2954" xr:uid="{00000000-0005-0000-0000-00008B0B0000}"/>
    <cellStyle name="Normal 4 4" xfId="2955" xr:uid="{00000000-0005-0000-0000-00008C0B0000}"/>
    <cellStyle name="Normal 4 5" xfId="2956" xr:uid="{00000000-0005-0000-0000-00008D0B0000}"/>
    <cellStyle name="Normal 4 6" xfId="2957" xr:uid="{00000000-0005-0000-0000-00008E0B0000}"/>
    <cellStyle name="Normal 4 7" xfId="2958" xr:uid="{00000000-0005-0000-0000-00008F0B0000}"/>
    <cellStyle name="Normal 4 8" xfId="2959" xr:uid="{00000000-0005-0000-0000-0000900B0000}"/>
    <cellStyle name="Normal 4 9" xfId="2960" xr:uid="{00000000-0005-0000-0000-0000910B0000}"/>
    <cellStyle name="Normal 4_Bulk _ Audit" xfId="2961" xr:uid="{00000000-0005-0000-0000-0000920B0000}"/>
    <cellStyle name="Normal 40" xfId="2962" xr:uid="{00000000-0005-0000-0000-0000930B0000}"/>
    <cellStyle name="Normal 41" xfId="2963" xr:uid="{00000000-0005-0000-0000-0000940B0000}"/>
    <cellStyle name="Normal 42" xfId="2964" xr:uid="{00000000-0005-0000-0000-0000950B0000}"/>
    <cellStyle name="Normal 43" xfId="2965" xr:uid="{00000000-0005-0000-0000-0000960B0000}"/>
    <cellStyle name="Normal 44" xfId="2966" xr:uid="{00000000-0005-0000-0000-0000970B0000}"/>
    <cellStyle name="Normal 45" xfId="2967" xr:uid="{00000000-0005-0000-0000-0000980B0000}"/>
    <cellStyle name="Normal 46" xfId="2968" xr:uid="{00000000-0005-0000-0000-0000990B0000}"/>
    <cellStyle name="Normal 47" xfId="2969" xr:uid="{00000000-0005-0000-0000-00009A0B0000}"/>
    <cellStyle name="Normal 48" xfId="2970" xr:uid="{00000000-0005-0000-0000-00009B0B0000}"/>
    <cellStyle name="Normal 49" xfId="2971" xr:uid="{00000000-0005-0000-0000-00009C0B0000}"/>
    <cellStyle name="Normal 5" xfId="2972" xr:uid="{00000000-0005-0000-0000-00009D0B0000}"/>
    <cellStyle name="Normal 5 2" xfId="2973" xr:uid="{00000000-0005-0000-0000-00009E0B0000}"/>
    <cellStyle name="Normal 5 3" xfId="2974" xr:uid="{00000000-0005-0000-0000-00009F0B0000}"/>
    <cellStyle name="Normal 5 4" xfId="2975" xr:uid="{00000000-0005-0000-0000-0000A00B0000}"/>
    <cellStyle name="Normal 5 4 2" xfId="2976" xr:uid="{00000000-0005-0000-0000-0000A10B0000}"/>
    <cellStyle name="Normal 5 5" xfId="2977" xr:uid="{00000000-0005-0000-0000-0000A20B0000}"/>
    <cellStyle name="Normal 5_Bulk _ Audit" xfId="2978" xr:uid="{00000000-0005-0000-0000-0000A30B0000}"/>
    <cellStyle name="Normal 50" xfId="2979" xr:uid="{00000000-0005-0000-0000-0000A40B0000}"/>
    <cellStyle name="Normal 51" xfId="2980" xr:uid="{00000000-0005-0000-0000-0000A50B0000}"/>
    <cellStyle name="Normal 52" xfId="2981" xr:uid="{00000000-0005-0000-0000-0000A60B0000}"/>
    <cellStyle name="Normal 53" xfId="2982" xr:uid="{00000000-0005-0000-0000-0000A70B0000}"/>
    <cellStyle name="Normal 54" xfId="2983" xr:uid="{00000000-0005-0000-0000-0000A80B0000}"/>
    <cellStyle name="Normal 55" xfId="2984" xr:uid="{00000000-0005-0000-0000-0000A90B0000}"/>
    <cellStyle name="Normal 56" xfId="2985" xr:uid="{00000000-0005-0000-0000-0000AA0B0000}"/>
    <cellStyle name="Normal 57" xfId="2986" xr:uid="{00000000-0005-0000-0000-0000AB0B0000}"/>
    <cellStyle name="Normal 58" xfId="2987" xr:uid="{00000000-0005-0000-0000-0000AC0B0000}"/>
    <cellStyle name="Normal 59" xfId="2988" xr:uid="{00000000-0005-0000-0000-0000AD0B0000}"/>
    <cellStyle name="Normal 6" xfId="2989" xr:uid="{00000000-0005-0000-0000-0000AE0B0000}"/>
    <cellStyle name="Normal 6 10" xfId="2990" xr:uid="{00000000-0005-0000-0000-0000AF0B0000}"/>
    <cellStyle name="Normal 6 11" xfId="2991" xr:uid="{00000000-0005-0000-0000-0000B00B0000}"/>
    <cellStyle name="Normal 6 12" xfId="2992" xr:uid="{00000000-0005-0000-0000-0000B10B0000}"/>
    <cellStyle name="Normal 6 13" xfId="2993" xr:uid="{00000000-0005-0000-0000-0000B20B0000}"/>
    <cellStyle name="Normal 6 14" xfId="2994" xr:uid="{00000000-0005-0000-0000-0000B30B0000}"/>
    <cellStyle name="Normal 6 15" xfId="2995" xr:uid="{00000000-0005-0000-0000-0000B40B0000}"/>
    <cellStyle name="Normal 6 16" xfId="2996" xr:uid="{00000000-0005-0000-0000-0000B50B0000}"/>
    <cellStyle name="Normal 6 17" xfId="2997" xr:uid="{00000000-0005-0000-0000-0000B60B0000}"/>
    <cellStyle name="Normal 6 18" xfId="2998" xr:uid="{00000000-0005-0000-0000-0000B70B0000}"/>
    <cellStyle name="Normal 6 19" xfId="2999" xr:uid="{00000000-0005-0000-0000-0000B80B0000}"/>
    <cellStyle name="Normal 6 2" xfId="3000" xr:uid="{00000000-0005-0000-0000-0000B90B0000}"/>
    <cellStyle name="Normal 6 2 2" xfId="3001" xr:uid="{00000000-0005-0000-0000-0000BA0B0000}"/>
    <cellStyle name="Normal 6 2 2 2" xfId="3002" xr:uid="{00000000-0005-0000-0000-0000BB0B0000}"/>
    <cellStyle name="Normal 6 2 3" xfId="3003" xr:uid="{00000000-0005-0000-0000-0000BC0B0000}"/>
    <cellStyle name="Normal 6 20" xfId="3004" xr:uid="{00000000-0005-0000-0000-0000BD0B0000}"/>
    <cellStyle name="Normal 6 21" xfId="3005" xr:uid="{00000000-0005-0000-0000-0000BE0B0000}"/>
    <cellStyle name="Normal 6 22" xfId="3006" xr:uid="{00000000-0005-0000-0000-0000BF0B0000}"/>
    <cellStyle name="Normal 6 3" xfId="3007" xr:uid="{00000000-0005-0000-0000-0000C00B0000}"/>
    <cellStyle name="Normal 6 4" xfId="3008" xr:uid="{00000000-0005-0000-0000-0000C10B0000}"/>
    <cellStyle name="Normal 6 5" xfId="3009" xr:uid="{00000000-0005-0000-0000-0000C20B0000}"/>
    <cellStyle name="Normal 6 6" xfId="3010" xr:uid="{00000000-0005-0000-0000-0000C30B0000}"/>
    <cellStyle name="Normal 6 7" xfId="3011" xr:uid="{00000000-0005-0000-0000-0000C40B0000}"/>
    <cellStyle name="Normal 6 8" xfId="3012" xr:uid="{00000000-0005-0000-0000-0000C50B0000}"/>
    <cellStyle name="Normal 6 9" xfId="3013" xr:uid="{00000000-0005-0000-0000-0000C60B0000}"/>
    <cellStyle name="Normal 6_FA BL" xfId="3014" xr:uid="{00000000-0005-0000-0000-0000C70B0000}"/>
    <cellStyle name="Normal 60" xfId="3015" xr:uid="{00000000-0005-0000-0000-0000C80B0000}"/>
    <cellStyle name="Normal 61" xfId="3016" xr:uid="{00000000-0005-0000-0000-0000C90B0000}"/>
    <cellStyle name="Normal 62" xfId="3017" xr:uid="{00000000-0005-0000-0000-0000CA0B0000}"/>
    <cellStyle name="Normal 63" xfId="3018" xr:uid="{00000000-0005-0000-0000-0000CB0B0000}"/>
    <cellStyle name="Normal 63 2" xfId="3019" xr:uid="{00000000-0005-0000-0000-0000CC0B0000}"/>
    <cellStyle name="Normal 64" xfId="3020" xr:uid="{00000000-0005-0000-0000-0000CD0B0000}"/>
    <cellStyle name="Normal 65" xfId="3021" xr:uid="{00000000-0005-0000-0000-0000CE0B0000}"/>
    <cellStyle name="Normal 66" xfId="3022" xr:uid="{00000000-0005-0000-0000-0000CF0B0000}"/>
    <cellStyle name="Normal 67" xfId="3023" xr:uid="{00000000-0005-0000-0000-0000D00B0000}"/>
    <cellStyle name="Normal 68" xfId="3024" xr:uid="{00000000-0005-0000-0000-0000D10B0000}"/>
    <cellStyle name="Normal 69" xfId="3025" xr:uid="{00000000-0005-0000-0000-0000D20B0000}"/>
    <cellStyle name="Normal 7" xfId="3026" xr:uid="{00000000-0005-0000-0000-0000D30B0000}"/>
    <cellStyle name="Normal 7 10" xfId="3027" xr:uid="{00000000-0005-0000-0000-0000D40B0000}"/>
    <cellStyle name="Normal 7 11" xfId="3028" xr:uid="{00000000-0005-0000-0000-0000D50B0000}"/>
    <cellStyle name="Normal 7 12" xfId="3029" xr:uid="{00000000-0005-0000-0000-0000D60B0000}"/>
    <cellStyle name="Normal 7 13" xfId="3030" xr:uid="{00000000-0005-0000-0000-0000D70B0000}"/>
    <cellStyle name="Normal 7 14" xfId="3031" xr:uid="{00000000-0005-0000-0000-0000D80B0000}"/>
    <cellStyle name="Normal 7 15" xfId="3032" xr:uid="{00000000-0005-0000-0000-0000D90B0000}"/>
    <cellStyle name="Normal 7 16" xfId="3033" xr:uid="{00000000-0005-0000-0000-0000DA0B0000}"/>
    <cellStyle name="Normal 7 17" xfId="3034" xr:uid="{00000000-0005-0000-0000-0000DB0B0000}"/>
    <cellStyle name="Normal 7 18" xfId="3035" xr:uid="{00000000-0005-0000-0000-0000DC0B0000}"/>
    <cellStyle name="Normal 7 19" xfId="3036" xr:uid="{00000000-0005-0000-0000-0000DD0B0000}"/>
    <cellStyle name="Normal 7 2" xfId="3037" xr:uid="{00000000-0005-0000-0000-0000DE0B0000}"/>
    <cellStyle name="Normal 7 2 2" xfId="3038" xr:uid="{00000000-0005-0000-0000-0000DF0B0000}"/>
    <cellStyle name="Normal 7 2 2 2" xfId="3039" xr:uid="{00000000-0005-0000-0000-0000E00B0000}"/>
    <cellStyle name="Normal 7 20" xfId="3040" xr:uid="{00000000-0005-0000-0000-0000E10B0000}"/>
    <cellStyle name="Normal 7 21" xfId="3041" xr:uid="{00000000-0005-0000-0000-0000E20B0000}"/>
    <cellStyle name="Normal 7 3" xfId="3042" xr:uid="{00000000-0005-0000-0000-0000E30B0000}"/>
    <cellStyle name="Normal 7 4" xfId="3043" xr:uid="{00000000-0005-0000-0000-0000E40B0000}"/>
    <cellStyle name="Normal 7 5" xfId="3044" xr:uid="{00000000-0005-0000-0000-0000E50B0000}"/>
    <cellStyle name="Normal 7 6" xfId="3045" xr:uid="{00000000-0005-0000-0000-0000E60B0000}"/>
    <cellStyle name="Normal 7 7" xfId="3046" xr:uid="{00000000-0005-0000-0000-0000E70B0000}"/>
    <cellStyle name="Normal 7 8" xfId="3047" xr:uid="{00000000-0005-0000-0000-0000E80B0000}"/>
    <cellStyle name="Normal 7 9" xfId="3048" xr:uid="{00000000-0005-0000-0000-0000E90B0000}"/>
    <cellStyle name="Normal 7_FA BL" xfId="3049" xr:uid="{00000000-0005-0000-0000-0000EA0B0000}"/>
    <cellStyle name="Normal 70" xfId="3050" xr:uid="{00000000-0005-0000-0000-0000EB0B0000}"/>
    <cellStyle name="Normal 71" xfId="3051" xr:uid="{00000000-0005-0000-0000-0000EC0B0000}"/>
    <cellStyle name="Normal 72" xfId="3052" xr:uid="{00000000-0005-0000-0000-0000ED0B0000}"/>
    <cellStyle name="Normal 73" xfId="3053" xr:uid="{00000000-0005-0000-0000-0000EE0B0000}"/>
    <cellStyle name="Normal 74" xfId="3054" xr:uid="{00000000-0005-0000-0000-0000EF0B0000}"/>
    <cellStyle name="Normal 75" xfId="3055" xr:uid="{00000000-0005-0000-0000-0000F00B0000}"/>
    <cellStyle name="Normal 76" xfId="3056" xr:uid="{00000000-0005-0000-0000-0000F10B0000}"/>
    <cellStyle name="Normal 77" xfId="3057" xr:uid="{00000000-0005-0000-0000-0000F20B0000}"/>
    <cellStyle name="Normal 78" xfId="3058" xr:uid="{00000000-0005-0000-0000-0000F30B0000}"/>
    <cellStyle name="Normal 79" xfId="3059" xr:uid="{00000000-0005-0000-0000-0000F40B0000}"/>
    <cellStyle name="Normal 8" xfId="3060" xr:uid="{00000000-0005-0000-0000-0000F50B0000}"/>
    <cellStyle name="Normal 8 10" xfId="3061" xr:uid="{00000000-0005-0000-0000-0000F60B0000}"/>
    <cellStyle name="Normal 8 11" xfId="3062" xr:uid="{00000000-0005-0000-0000-0000F70B0000}"/>
    <cellStyle name="Normal 8 12" xfId="3063" xr:uid="{00000000-0005-0000-0000-0000F80B0000}"/>
    <cellStyle name="Normal 8 13" xfId="3064" xr:uid="{00000000-0005-0000-0000-0000F90B0000}"/>
    <cellStyle name="Normal 8 14" xfId="3065" xr:uid="{00000000-0005-0000-0000-0000FA0B0000}"/>
    <cellStyle name="Normal 8 15" xfId="3066" xr:uid="{00000000-0005-0000-0000-0000FB0B0000}"/>
    <cellStyle name="Normal 8 16" xfId="3067" xr:uid="{00000000-0005-0000-0000-0000FC0B0000}"/>
    <cellStyle name="Normal 8 17" xfId="3068" xr:uid="{00000000-0005-0000-0000-0000FD0B0000}"/>
    <cellStyle name="Normal 8 18" xfId="3069" xr:uid="{00000000-0005-0000-0000-0000FE0B0000}"/>
    <cellStyle name="Normal 8 19" xfId="3070" xr:uid="{00000000-0005-0000-0000-0000FF0B0000}"/>
    <cellStyle name="Normal 8 2" xfId="3071" xr:uid="{00000000-0005-0000-0000-0000000C0000}"/>
    <cellStyle name="Normal 8 20" xfId="3072" xr:uid="{00000000-0005-0000-0000-0000010C0000}"/>
    <cellStyle name="Normal 8 21" xfId="3073" xr:uid="{00000000-0005-0000-0000-0000020C0000}"/>
    <cellStyle name="Normal 8 3" xfId="3074" xr:uid="{00000000-0005-0000-0000-0000030C0000}"/>
    <cellStyle name="Normal 8 3 2" xfId="3075" xr:uid="{00000000-0005-0000-0000-0000040C0000}"/>
    <cellStyle name="Normal 8 4" xfId="3076" xr:uid="{00000000-0005-0000-0000-0000050C0000}"/>
    <cellStyle name="Normal 8 5" xfId="3077" xr:uid="{00000000-0005-0000-0000-0000060C0000}"/>
    <cellStyle name="Normal 8 6" xfId="3078" xr:uid="{00000000-0005-0000-0000-0000070C0000}"/>
    <cellStyle name="Normal 8 7" xfId="3079" xr:uid="{00000000-0005-0000-0000-0000080C0000}"/>
    <cellStyle name="Normal 8 8" xfId="3080" xr:uid="{00000000-0005-0000-0000-0000090C0000}"/>
    <cellStyle name="Normal 8 9" xfId="3081" xr:uid="{00000000-0005-0000-0000-00000A0C0000}"/>
    <cellStyle name="Normal 80" xfId="3082" xr:uid="{00000000-0005-0000-0000-00000B0C0000}"/>
    <cellStyle name="Normal 81" xfId="3083" xr:uid="{00000000-0005-0000-0000-00000C0C0000}"/>
    <cellStyle name="Normal 82" xfId="3084" xr:uid="{00000000-0005-0000-0000-00000D0C0000}"/>
    <cellStyle name="Normal 83" xfId="3085" xr:uid="{00000000-0005-0000-0000-00000E0C0000}"/>
    <cellStyle name="Normal 84" xfId="3086" xr:uid="{00000000-0005-0000-0000-00000F0C0000}"/>
    <cellStyle name="Normal 84 2" xfId="3087" xr:uid="{00000000-0005-0000-0000-0000100C0000}"/>
    <cellStyle name="Normal 85" xfId="3088" xr:uid="{00000000-0005-0000-0000-0000110C0000}"/>
    <cellStyle name="Normal 86" xfId="3089" xr:uid="{00000000-0005-0000-0000-0000120C0000}"/>
    <cellStyle name="Normal 87" xfId="3090" xr:uid="{00000000-0005-0000-0000-0000130C0000}"/>
    <cellStyle name="Normal 88" xfId="3091" xr:uid="{00000000-0005-0000-0000-0000140C0000}"/>
    <cellStyle name="Normal 89" xfId="3092" xr:uid="{00000000-0005-0000-0000-0000150C0000}"/>
    <cellStyle name="Normal 9" xfId="3093" xr:uid="{00000000-0005-0000-0000-0000160C0000}"/>
    <cellStyle name="Normal 9 10" xfId="3094" xr:uid="{00000000-0005-0000-0000-0000170C0000}"/>
    <cellStyle name="Normal 9 11" xfId="3095" xr:uid="{00000000-0005-0000-0000-0000180C0000}"/>
    <cellStyle name="Normal 9 12" xfId="3096" xr:uid="{00000000-0005-0000-0000-0000190C0000}"/>
    <cellStyle name="Normal 9 13" xfId="3097" xr:uid="{00000000-0005-0000-0000-00001A0C0000}"/>
    <cellStyle name="Normal 9 14" xfId="3098" xr:uid="{00000000-0005-0000-0000-00001B0C0000}"/>
    <cellStyle name="Normal 9 15" xfId="3099" xr:uid="{00000000-0005-0000-0000-00001C0C0000}"/>
    <cellStyle name="Normal 9 16" xfId="3100" xr:uid="{00000000-0005-0000-0000-00001D0C0000}"/>
    <cellStyle name="Normal 9 17" xfId="3101" xr:uid="{00000000-0005-0000-0000-00001E0C0000}"/>
    <cellStyle name="Normal 9 18" xfId="3102" xr:uid="{00000000-0005-0000-0000-00001F0C0000}"/>
    <cellStyle name="Normal 9 19" xfId="3103" xr:uid="{00000000-0005-0000-0000-0000200C0000}"/>
    <cellStyle name="Normal 9 2" xfId="3104" xr:uid="{00000000-0005-0000-0000-0000210C0000}"/>
    <cellStyle name="Normal 9 2 2" xfId="3105" xr:uid="{00000000-0005-0000-0000-0000220C0000}"/>
    <cellStyle name="Normal 9 20" xfId="3106" xr:uid="{00000000-0005-0000-0000-0000230C0000}"/>
    <cellStyle name="Normal 9 21" xfId="3107" xr:uid="{00000000-0005-0000-0000-0000240C0000}"/>
    <cellStyle name="Normal 9 3" xfId="3108" xr:uid="{00000000-0005-0000-0000-0000250C0000}"/>
    <cellStyle name="Normal 9 4" xfId="3109" xr:uid="{00000000-0005-0000-0000-0000260C0000}"/>
    <cellStyle name="Normal 9 5" xfId="3110" xr:uid="{00000000-0005-0000-0000-0000270C0000}"/>
    <cellStyle name="Normal 9 6" xfId="3111" xr:uid="{00000000-0005-0000-0000-0000280C0000}"/>
    <cellStyle name="Normal 9 7" xfId="3112" xr:uid="{00000000-0005-0000-0000-0000290C0000}"/>
    <cellStyle name="Normal 9 8" xfId="3113" xr:uid="{00000000-0005-0000-0000-00002A0C0000}"/>
    <cellStyle name="Normal 9 9" xfId="3114" xr:uid="{00000000-0005-0000-0000-00002B0C0000}"/>
    <cellStyle name="Normal 90" xfId="3115" xr:uid="{00000000-0005-0000-0000-00002C0C0000}"/>
    <cellStyle name="Normal 91" xfId="3116" xr:uid="{00000000-0005-0000-0000-00002D0C0000}"/>
    <cellStyle name="Normal 92" xfId="3117" xr:uid="{00000000-0005-0000-0000-00002E0C0000}"/>
    <cellStyle name="Normal 93" xfId="3118" xr:uid="{00000000-0005-0000-0000-00002F0C0000}"/>
    <cellStyle name="Normal 94" xfId="3119" xr:uid="{00000000-0005-0000-0000-0000300C0000}"/>
    <cellStyle name="Normale_9639A02C" xfId="3120" xr:uid="{00000000-0005-0000-0000-0000310C0000}"/>
    <cellStyle name="Note 2" xfId="3121" xr:uid="{00000000-0005-0000-0000-0000320C0000}"/>
    <cellStyle name="Output 2" xfId="3122" xr:uid="{00000000-0005-0000-0000-0000330C0000}"/>
    <cellStyle name="Output 3" xfId="3123" xr:uid="{00000000-0005-0000-0000-0000340C0000}"/>
    <cellStyle name="Percent [0]" xfId="3124" xr:uid="{00000000-0005-0000-0000-0000350C0000}"/>
    <cellStyle name="Percent [00]" xfId="3125" xr:uid="{00000000-0005-0000-0000-0000360C0000}"/>
    <cellStyle name="Percent [2]" xfId="3126" xr:uid="{00000000-0005-0000-0000-0000370C0000}"/>
    <cellStyle name="Percent [2] 2" xfId="3127" xr:uid="{00000000-0005-0000-0000-0000380C0000}"/>
    <cellStyle name="Percent [2] 3" xfId="3128" xr:uid="{00000000-0005-0000-0000-0000390C0000}"/>
    <cellStyle name="Percent [2] 4" xfId="3129" xr:uid="{00000000-0005-0000-0000-00003A0C0000}"/>
    <cellStyle name="Percent 10" xfId="3130" xr:uid="{00000000-0005-0000-0000-00003B0C0000}"/>
    <cellStyle name="Percent 10 2" xfId="3131" xr:uid="{00000000-0005-0000-0000-00003C0C0000}"/>
    <cellStyle name="Percent 10 2 2" xfId="3132" xr:uid="{00000000-0005-0000-0000-00003D0C0000}"/>
    <cellStyle name="Percent 10 3" xfId="3133" xr:uid="{00000000-0005-0000-0000-00003E0C0000}"/>
    <cellStyle name="Percent 11" xfId="3134" xr:uid="{00000000-0005-0000-0000-00003F0C0000}"/>
    <cellStyle name="Percent 11 2" xfId="3135" xr:uid="{00000000-0005-0000-0000-0000400C0000}"/>
    <cellStyle name="Percent 12" xfId="3136" xr:uid="{00000000-0005-0000-0000-0000410C0000}"/>
    <cellStyle name="Percent 12 2" xfId="3137" xr:uid="{00000000-0005-0000-0000-0000420C0000}"/>
    <cellStyle name="Percent 13" xfId="3138" xr:uid="{00000000-0005-0000-0000-0000430C0000}"/>
    <cellStyle name="Percent 13 2" xfId="3139" xr:uid="{00000000-0005-0000-0000-0000440C0000}"/>
    <cellStyle name="Percent 14" xfId="3140" xr:uid="{00000000-0005-0000-0000-0000450C0000}"/>
    <cellStyle name="Percent 14 2" xfId="3141" xr:uid="{00000000-0005-0000-0000-0000460C0000}"/>
    <cellStyle name="Percent 15" xfId="3142" xr:uid="{00000000-0005-0000-0000-0000470C0000}"/>
    <cellStyle name="Percent 15 2" xfId="3143" xr:uid="{00000000-0005-0000-0000-0000480C0000}"/>
    <cellStyle name="Percent 16" xfId="3144" xr:uid="{00000000-0005-0000-0000-0000490C0000}"/>
    <cellStyle name="Percent 16 2" xfId="3145" xr:uid="{00000000-0005-0000-0000-00004A0C0000}"/>
    <cellStyle name="Percent 17" xfId="3146" xr:uid="{00000000-0005-0000-0000-00004B0C0000}"/>
    <cellStyle name="Percent 18" xfId="3147" xr:uid="{00000000-0005-0000-0000-00004C0C0000}"/>
    <cellStyle name="Percent 18 2" xfId="3148" xr:uid="{00000000-0005-0000-0000-00004D0C0000}"/>
    <cellStyle name="Percent 19" xfId="3149" xr:uid="{00000000-0005-0000-0000-00004E0C0000}"/>
    <cellStyle name="Percent 2" xfId="3150" xr:uid="{00000000-0005-0000-0000-00004F0C0000}"/>
    <cellStyle name="Percent 2 10" xfId="3151" xr:uid="{00000000-0005-0000-0000-0000500C0000}"/>
    <cellStyle name="Percent 2 10 2" xfId="3152" xr:uid="{00000000-0005-0000-0000-0000510C0000}"/>
    <cellStyle name="Percent 2 11" xfId="3153" xr:uid="{00000000-0005-0000-0000-0000520C0000}"/>
    <cellStyle name="Percent 2 11 2" xfId="3154" xr:uid="{00000000-0005-0000-0000-0000530C0000}"/>
    <cellStyle name="Percent 2 12" xfId="3155" xr:uid="{00000000-0005-0000-0000-0000540C0000}"/>
    <cellStyle name="Percent 2 12 2" xfId="3156" xr:uid="{00000000-0005-0000-0000-0000550C0000}"/>
    <cellStyle name="Percent 2 13" xfId="3157" xr:uid="{00000000-0005-0000-0000-0000560C0000}"/>
    <cellStyle name="Percent 2 13 2" xfId="3158" xr:uid="{00000000-0005-0000-0000-0000570C0000}"/>
    <cellStyle name="Percent 2 14" xfId="3159" xr:uid="{00000000-0005-0000-0000-0000580C0000}"/>
    <cellStyle name="Percent 2 14 2" xfId="3160" xr:uid="{00000000-0005-0000-0000-0000590C0000}"/>
    <cellStyle name="Percent 2 15" xfId="3161" xr:uid="{00000000-0005-0000-0000-00005A0C0000}"/>
    <cellStyle name="Percent 2 15 2" xfId="3162" xr:uid="{00000000-0005-0000-0000-00005B0C0000}"/>
    <cellStyle name="Percent 2 16" xfId="3163" xr:uid="{00000000-0005-0000-0000-00005C0C0000}"/>
    <cellStyle name="Percent 2 16 2" xfId="3164" xr:uid="{00000000-0005-0000-0000-00005D0C0000}"/>
    <cellStyle name="Percent 2 17" xfId="3165" xr:uid="{00000000-0005-0000-0000-00005E0C0000}"/>
    <cellStyle name="Percent 2 18" xfId="3166" xr:uid="{00000000-0005-0000-0000-00005F0C0000}"/>
    <cellStyle name="Percent 2 18 2" xfId="3167" xr:uid="{00000000-0005-0000-0000-0000600C0000}"/>
    <cellStyle name="Percent 2 18 2 2" xfId="3168" xr:uid="{00000000-0005-0000-0000-0000610C0000}"/>
    <cellStyle name="Percent 2 18 3" xfId="3169" xr:uid="{00000000-0005-0000-0000-0000620C0000}"/>
    <cellStyle name="Percent 2 18 3 2" xfId="3170" xr:uid="{00000000-0005-0000-0000-0000630C0000}"/>
    <cellStyle name="Percent 2 18 4" xfId="3171" xr:uid="{00000000-0005-0000-0000-0000640C0000}"/>
    <cellStyle name="Percent 2 18 5" xfId="3172" xr:uid="{00000000-0005-0000-0000-0000650C0000}"/>
    <cellStyle name="Percent 2 2" xfId="3173" xr:uid="{00000000-0005-0000-0000-0000660C0000}"/>
    <cellStyle name="Percent 2 2 2" xfId="3174" xr:uid="{00000000-0005-0000-0000-0000670C0000}"/>
    <cellStyle name="Percent 2 3" xfId="3175" xr:uid="{00000000-0005-0000-0000-0000680C0000}"/>
    <cellStyle name="Percent 2 3 2" xfId="3176" xr:uid="{00000000-0005-0000-0000-0000690C0000}"/>
    <cellStyle name="Percent 2 4" xfId="3177" xr:uid="{00000000-0005-0000-0000-00006A0C0000}"/>
    <cellStyle name="Percent 2 4 2" xfId="3178" xr:uid="{00000000-0005-0000-0000-00006B0C0000}"/>
    <cellStyle name="Percent 2 5" xfId="3179" xr:uid="{00000000-0005-0000-0000-00006C0C0000}"/>
    <cellStyle name="Percent 2 5 2" xfId="3180" xr:uid="{00000000-0005-0000-0000-00006D0C0000}"/>
    <cellStyle name="Percent 2 6" xfId="3181" xr:uid="{00000000-0005-0000-0000-00006E0C0000}"/>
    <cellStyle name="Percent 2 6 2" xfId="3182" xr:uid="{00000000-0005-0000-0000-00006F0C0000}"/>
    <cellStyle name="Percent 2 7" xfId="3183" xr:uid="{00000000-0005-0000-0000-0000700C0000}"/>
    <cellStyle name="Percent 2 7 2" xfId="3184" xr:uid="{00000000-0005-0000-0000-0000710C0000}"/>
    <cellStyle name="Percent 2 8" xfId="3185" xr:uid="{00000000-0005-0000-0000-0000720C0000}"/>
    <cellStyle name="Percent 2 8 2" xfId="3186" xr:uid="{00000000-0005-0000-0000-0000730C0000}"/>
    <cellStyle name="Percent 2 9" xfId="3187" xr:uid="{00000000-0005-0000-0000-0000740C0000}"/>
    <cellStyle name="Percent 2 9 2" xfId="3188" xr:uid="{00000000-0005-0000-0000-0000750C0000}"/>
    <cellStyle name="Percent 2_ประหน้าecl-19-4-54(แพน)" xfId="3189" xr:uid="{00000000-0005-0000-0000-0000760C0000}"/>
    <cellStyle name="Percent 20" xfId="3190" xr:uid="{00000000-0005-0000-0000-0000770C0000}"/>
    <cellStyle name="Percent 20 2" xfId="3191" xr:uid="{00000000-0005-0000-0000-0000780C0000}"/>
    <cellStyle name="Percent 20 2 2" xfId="3192" xr:uid="{00000000-0005-0000-0000-0000790C0000}"/>
    <cellStyle name="Percent 20 3" xfId="3193" xr:uid="{00000000-0005-0000-0000-00007A0C0000}"/>
    <cellStyle name="Percent 20 3 2" xfId="3194" xr:uid="{00000000-0005-0000-0000-00007B0C0000}"/>
    <cellStyle name="Percent 20 4" xfId="3195" xr:uid="{00000000-0005-0000-0000-00007C0C0000}"/>
    <cellStyle name="Percent 20 5" xfId="3196" xr:uid="{00000000-0005-0000-0000-00007D0C0000}"/>
    <cellStyle name="Percent 21" xfId="3197" xr:uid="{00000000-0005-0000-0000-00007E0C0000}"/>
    <cellStyle name="Percent 21 2" xfId="3198" xr:uid="{00000000-0005-0000-0000-00007F0C0000}"/>
    <cellStyle name="Percent 21 2 2" xfId="3199" xr:uid="{00000000-0005-0000-0000-0000800C0000}"/>
    <cellStyle name="Percent 21 3" xfId="3200" xr:uid="{00000000-0005-0000-0000-0000810C0000}"/>
    <cellStyle name="Percent 21 3 2" xfId="3201" xr:uid="{00000000-0005-0000-0000-0000820C0000}"/>
    <cellStyle name="Percent 21 4" xfId="3202" xr:uid="{00000000-0005-0000-0000-0000830C0000}"/>
    <cellStyle name="Percent 21 5" xfId="3203" xr:uid="{00000000-0005-0000-0000-0000840C0000}"/>
    <cellStyle name="Percent 22" xfId="3204" xr:uid="{00000000-0005-0000-0000-0000850C0000}"/>
    <cellStyle name="Percent 23" xfId="3205" xr:uid="{00000000-0005-0000-0000-0000860C0000}"/>
    <cellStyle name="Percent 24" xfId="3206" xr:uid="{00000000-0005-0000-0000-0000870C0000}"/>
    <cellStyle name="Percent 24 2" xfId="3207" xr:uid="{00000000-0005-0000-0000-0000880C0000}"/>
    <cellStyle name="Percent 25" xfId="3208" xr:uid="{00000000-0005-0000-0000-0000890C0000}"/>
    <cellStyle name="Percent 26" xfId="3209" xr:uid="{00000000-0005-0000-0000-00008A0C0000}"/>
    <cellStyle name="Percent 26 2" xfId="3210" xr:uid="{00000000-0005-0000-0000-00008B0C0000}"/>
    <cellStyle name="Percent 27" xfId="3211" xr:uid="{00000000-0005-0000-0000-00008C0C0000}"/>
    <cellStyle name="Percent 27 2" xfId="3212" xr:uid="{00000000-0005-0000-0000-00008D0C0000}"/>
    <cellStyle name="Percent 28" xfId="3213" xr:uid="{00000000-0005-0000-0000-00008E0C0000}"/>
    <cellStyle name="Percent 28 2" xfId="3214" xr:uid="{00000000-0005-0000-0000-00008F0C0000}"/>
    <cellStyle name="Percent 29" xfId="3215" xr:uid="{00000000-0005-0000-0000-0000900C0000}"/>
    <cellStyle name="Percent 29 2" xfId="3216" xr:uid="{00000000-0005-0000-0000-0000910C0000}"/>
    <cellStyle name="Percent 3" xfId="3217" xr:uid="{00000000-0005-0000-0000-0000920C0000}"/>
    <cellStyle name="Percent 3 10" xfId="3218" xr:uid="{00000000-0005-0000-0000-0000930C0000}"/>
    <cellStyle name="Percent 3 10 2" xfId="3219" xr:uid="{00000000-0005-0000-0000-0000940C0000}"/>
    <cellStyle name="Percent 3 10 2 2" xfId="3220" xr:uid="{00000000-0005-0000-0000-0000950C0000}"/>
    <cellStyle name="Percent 3 10 3" xfId="3221" xr:uid="{00000000-0005-0000-0000-0000960C0000}"/>
    <cellStyle name="Percent 3 10 3 2" xfId="3222" xr:uid="{00000000-0005-0000-0000-0000970C0000}"/>
    <cellStyle name="Percent 3 10 4" xfId="3223" xr:uid="{00000000-0005-0000-0000-0000980C0000}"/>
    <cellStyle name="Percent 3 10 5" xfId="3224" xr:uid="{00000000-0005-0000-0000-0000990C0000}"/>
    <cellStyle name="Percent 3 11" xfId="3225" xr:uid="{00000000-0005-0000-0000-00009A0C0000}"/>
    <cellStyle name="Percent 3 11 2" xfId="3226" xr:uid="{00000000-0005-0000-0000-00009B0C0000}"/>
    <cellStyle name="Percent 3 11 2 2" xfId="3227" xr:uid="{00000000-0005-0000-0000-00009C0C0000}"/>
    <cellStyle name="Percent 3 11 3" xfId="3228" xr:uid="{00000000-0005-0000-0000-00009D0C0000}"/>
    <cellStyle name="Percent 3 11 3 2" xfId="3229" xr:uid="{00000000-0005-0000-0000-00009E0C0000}"/>
    <cellStyle name="Percent 3 11 4" xfId="3230" xr:uid="{00000000-0005-0000-0000-00009F0C0000}"/>
    <cellStyle name="Percent 3 11 5" xfId="3231" xr:uid="{00000000-0005-0000-0000-0000A00C0000}"/>
    <cellStyle name="Percent 3 12" xfId="3232" xr:uid="{00000000-0005-0000-0000-0000A10C0000}"/>
    <cellStyle name="Percent 3 12 2" xfId="3233" xr:uid="{00000000-0005-0000-0000-0000A20C0000}"/>
    <cellStyle name="Percent 3 12 2 2" xfId="3234" xr:uid="{00000000-0005-0000-0000-0000A30C0000}"/>
    <cellStyle name="Percent 3 12 3" xfId="3235" xr:uid="{00000000-0005-0000-0000-0000A40C0000}"/>
    <cellStyle name="Percent 3 12 3 2" xfId="3236" xr:uid="{00000000-0005-0000-0000-0000A50C0000}"/>
    <cellStyle name="Percent 3 12 4" xfId="3237" xr:uid="{00000000-0005-0000-0000-0000A60C0000}"/>
    <cellStyle name="Percent 3 12 5" xfId="3238" xr:uid="{00000000-0005-0000-0000-0000A70C0000}"/>
    <cellStyle name="Percent 3 13" xfId="3239" xr:uid="{00000000-0005-0000-0000-0000A80C0000}"/>
    <cellStyle name="Percent 3 13 2" xfId="3240" xr:uid="{00000000-0005-0000-0000-0000A90C0000}"/>
    <cellStyle name="Percent 3 13 2 2" xfId="3241" xr:uid="{00000000-0005-0000-0000-0000AA0C0000}"/>
    <cellStyle name="Percent 3 13 3" xfId="3242" xr:uid="{00000000-0005-0000-0000-0000AB0C0000}"/>
    <cellStyle name="Percent 3 13 3 2" xfId="3243" xr:uid="{00000000-0005-0000-0000-0000AC0C0000}"/>
    <cellStyle name="Percent 3 13 4" xfId="3244" xr:uid="{00000000-0005-0000-0000-0000AD0C0000}"/>
    <cellStyle name="Percent 3 13 5" xfId="3245" xr:uid="{00000000-0005-0000-0000-0000AE0C0000}"/>
    <cellStyle name="Percent 3 14" xfId="3246" xr:uid="{00000000-0005-0000-0000-0000AF0C0000}"/>
    <cellStyle name="Percent 3 14 2" xfId="3247" xr:uid="{00000000-0005-0000-0000-0000B00C0000}"/>
    <cellStyle name="Percent 3 14 2 2" xfId="3248" xr:uid="{00000000-0005-0000-0000-0000B10C0000}"/>
    <cellStyle name="Percent 3 14 3" xfId="3249" xr:uid="{00000000-0005-0000-0000-0000B20C0000}"/>
    <cellStyle name="Percent 3 14 3 2" xfId="3250" xr:uid="{00000000-0005-0000-0000-0000B30C0000}"/>
    <cellStyle name="Percent 3 14 4" xfId="3251" xr:uid="{00000000-0005-0000-0000-0000B40C0000}"/>
    <cellStyle name="Percent 3 14 5" xfId="3252" xr:uid="{00000000-0005-0000-0000-0000B50C0000}"/>
    <cellStyle name="Percent 3 15" xfId="3253" xr:uid="{00000000-0005-0000-0000-0000B60C0000}"/>
    <cellStyle name="Percent 3 15 2" xfId="3254" xr:uid="{00000000-0005-0000-0000-0000B70C0000}"/>
    <cellStyle name="Percent 3 15 2 2" xfId="3255" xr:uid="{00000000-0005-0000-0000-0000B80C0000}"/>
    <cellStyle name="Percent 3 15 3" xfId="3256" xr:uid="{00000000-0005-0000-0000-0000B90C0000}"/>
    <cellStyle name="Percent 3 15 3 2" xfId="3257" xr:uid="{00000000-0005-0000-0000-0000BA0C0000}"/>
    <cellStyle name="Percent 3 15 4" xfId="3258" xr:uid="{00000000-0005-0000-0000-0000BB0C0000}"/>
    <cellStyle name="Percent 3 15 5" xfId="3259" xr:uid="{00000000-0005-0000-0000-0000BC0C0000}"/>
    <cellStyle name="Percent 3 16" xfId="3260" xr:uid="{00000000-0005-0000-0000-0000BD0C0000}"/>
    <cellStyle name="Percent 3 16 2" xfId="3261" xr:uid="{00000000-0005-0000-0000-0000BE0C0000}"/>
    <cellStyle name="Percent 3 16 2 2" xfId="3262" xr:uid="{00000000-0005-0000-0000-0000BF0C0000}"/>
    <cellStyle name="Percent 3 16 3" xfId="3263" xr:uid="{00000000-0005-0000-0000-0000C00C0000}"/>
    <cellStyle name="Percent 3 16 3 2" xfId="3264" xr:uid="{00000000-0005-0000-0000-0000C10C0000}"/>
    <cellStyle name="Percent 3 16 4" xfId="3265" xr:uid="{00000000-0005-0000-0000-0000C20C0000}"/>
    <cellStyle name="Percent 3 16 5" xfId="3266" xr:uid="{00000000-0005-0000-0000-0000C30C0000}"/>
    <cellStyle name="Percent 3 17" xfId="3267" xr:uid="{00000000-0005-0000-0000-0000C40C0000}"/>
    <cellStyle name="Percent 3 17 2" xfId="3268" xr:uid="{00000000-0005-0000-0000-0000C50C0000}"/>
    <cellStyle name="Percent 3 17 2 2" xfId="3269" xr:uid="{00000000-0005-0000-0000-0000C60C0000}"/>
    <cellStyle name="Percent 3 17 3" xfId="3270" xr:uid="{00000000-0005-0000-0000-0000C70C0000}"/>
    <cellStyle name="Percent 3 17 3 2" xfId="3271" xr:uid="{00000000-0005-0000-0000-0000C80C0000}"/>
    <cellStyle name="Percent 3 17 4" xfId="3272" xr:uid="{00000000-0005-0000-0000-0000C90C0000}"/>
    <cellStyle name="Percent 3 17 5" xfId="3273" xr:uid="{00000000-0005-0000-0000-0000CA0C0000}"/>
    <cellStyle name="Percent 3 18" xfId="3274" xr:uid="{00000000-0005-0000-0000-0000CB0C0000}"/>
    <cellStyle name="Percent 3 18 2" xfId="3275" xr:uid="{00000000-0005-0000-0000-0000CC0C0000}"/>
    <cellStyle name="Percent 3 18 2 2" xfId="3276" xr:uid="{00000000-0005-0000-0000-0000CD0C0000}"/>
    <cellStyle name="Percent 3 18 3" xfId="3277" xr:uid="{00000000-0005-0000-0000-0000CE0C0000}"/>
    <cellStyle name="Percent 3 18 3 2" xfId="3278" xr:uid="{00000000-0005-0000-0000-0000CF0C0000}"/>
    <cellStyle name="Percent 3 18 4" xfId="3279" xr:uid="{00000000-0005-0000-0000-0000D00C0000}"/>
    <cellStyle name="Percent 3 18 5" xfId="3280" xr:uid="{00000000-0005-0000-0000-0000D10C0000}"/>
    <cellStyle name="Percent 3 19" xfId="3281" xr:uid="{00000000-0005-0000-0000-0000D20C0000}"/>
    <cellStyle name="Percent 3 19 2" xfId="3282" xr:uid="{00000000-0005-0000-0000-0000D30C0000}"/>
    <cellStyle name="Percent 3 19 2 2" xfId="3283" xr:uid="{00000000-0005-0000-0000-0000D40C0000}"/>
    <cellStyle name="Percent 3 19 3" xfId="3284" xr:uid="{00000000-0005-0000-0000-0000D50C0000}"/>
    <cellStyle name="Percent 3 19 3 2" xfId="3285" xr:uid="{00000000-0005-0000-0000-0000D60C0000}"/>
    <cellStyle name="Percent 3 19 4" xfId="3286" xr:uid="{00000000-0005-0000-0000-0000D70C0000}"/>
    <cellStyle name="Percent 3 19 5" xfId="3287" xr:uid="{00000000-0005-0000-0000-0000D80C0000}"/>
    <cellStyle name="Percent 3 2" xfId="3288" xr:uid="{00000000-0005-0000-0000-0000D90C0000}"/>
    <cellStyle name="Percent 3 2 2" xfId="3289" xr:uid="{00000000-0005-0000-0000-0000DA0C0000}"/>
    <cellStyle name="Percent 3 20" xfId="3290" xr:uid="{00000000-0005-0000-0000-0000DB0C0000}"/>
    <cellStyle name="Percent 3 20 2" xfId="3291" xr:uid="{00000000-0005-0000-0000-0000DC0C0000}"/>
    <cellStyle name="Percent 3 20 2 2" xfId="3292" xr:uid="{00000000-0005-0000-0000-0000DD0C0000}"/>
    <cellStyle name="Percent 3 20 3" xfId="3293" xr:uid="{00000000-0005-0000-0000-0000DE0C0000}"/>
    <cellStyle name="Percent 3 20 3 2" xfId="3294" xr:uid="{00000000-0005-0000-0000-0000DF0C0000}"/>
    <cellStyle name="Percent 3 20 4" xfId="3295" xr:uid="{00000000-0005-0000-0000-0000E00C0000}"/>
    <cellStyle name="Percent 3 20 5" xfId="3296" xr:uid="{00000000-0005-0000-0000-0000E10C0000}"/>
    <cellStyle name="Percent 3 21" xfId="3297" xr:uid="{00000000-0005-0000-0000-0000E20C0000}"/>
    <cellStyle name="Percent 3 21 2" xfId="3298" xr:uid="{00000000-0005-0000-0000-0000E30C0000}"/>
    <cellStyle name="Percent 3 21 2 2" xfId="3299" xr:uid="{00000000-0005-0000-0000-0000E40C0000}"/>
    <cellStyle name="Percent 3 21 3" xfId="3300" xr:uid="{00000000-0005-0000-0000-0000E50C0000}"/>
    <cellStyle name="Percent 3 21 3 2" xfId="3301" xr:uid="{00000000-0005-0000-0000-0000E60C0000}"/>
    <cellStyle name="Percent 3 21 4" xfId="3302" xr:uid="{00000000-0005-0000-0000-0000E70C0000}"/>
    <cellStyle name="Percent 3 21 5" xfId="3303" xr:uid="{00000000-0005-0000-0000-0000E80C0000}"/>
    <cellStyle name="Percent 3 22" xfId="3304" xr:uid="{00000000-0005-0000-0000-0000E90C0000}"/>
    <cellStyle name="Percent 3 22 2" xfId="3305" xr:uid="{00000000-0005-0000-0000-0000EA0C0000}"/>
    <cellStyle name="Percent 3 22 2 2" xfId="3306" xr:uid="{00000000-0005-0000-0000-0000EB0C0000}"/>
    <cellStyle name="Percent 3 22 3" xfId="3307" xr:uid="{00000000-0005-0000-0000-0000EC0C0000}"/>
    <cellStyle name="Percent 3 22 3 2" xfId="3308" xr:uid="{00000000-0005-0000-0000-0000ED0C0000}"/>
    <cellStyle name="Percent 3 22 4" xfId="3309" xr:uid="{00000000-0005-0000-0000-0000EE0C0000}"/>
    <cellStyle name="Percent 3 22 5" xfId="3310" xr:uid="{00000000-0005-0000-0000-0000EF0C0000}"/>
    <cellStyle name="Percent 3 23" xfId="3311" xr:uid="{00000000-0005-0000-0000-0000F00C0000}"/>
    <cellStyle name="Percent 3 23 2" xfId="3312" xr:uid="{00000000-0005-0000-0000-0000F10C0000}"/>
    <cellStyle name="Percent 3 23 2 2" xfId="3313" xr:uid="{00000000-0005-0000-0000-0000F20C0000}"/>
    <cellStyle name="Percent 3 23 3" xfId="3314" xr:uid="{00000000-0005-0000-0000-0000F30C0000}"/>
    <cellStyle name="Percent 3 23 3 2" xfId="3315" xr:uid="{00000000-0005-0000-0000-0000F40C0000}"/>
    <cellStyle name="Percent 3 23 4" xfId="3316" xr:uid="{00000000-0005-0000-0000-0000F50C0000}"/>
    <cellStyle name="Percent 3 23 5" xfId="3317" xr:uid="{00000000-0005-0000-0000-0000F60C0000}"/>
    <cellStyle name="Percent 3 24" xfId="3318" xr:uid="{00000000-0005-0000-0000-0000F70C0000}"/>
    <cellStyle name="Percent 3 24 2" xfId="3319" xr:uid="{00000000-0005-0000-0000-0000F80C0000}"/>
    <cellStyle name="Percent 3 25" xfId="3320" xr:uid="{00000000-0005-0000-0000-0000F90C0000}"/>
    <cellStyle name="Percent 3 25 2" xfId="3321" xr:uid="{00000000-0005-0000-0000-0000FA0C0000}"/>
    <cellStyle name="Percent 3 26" xfId="3322" xr:uid="{00000000-0005-0000-0000-0000FB0C0000}"/>
    <cellStyle name="Percent 3 27" xfId="3323" xr:uid="{00000000-0005-0000-0000-0000FC0C0000}"/>
    <cellStyle name="Percent 3 3" xfId="3324" xr:uid="{00000000-0005-0000-0000-0000FD0C0000}"/>
    <cellStyle name="Percent 3 4" xfId="3325" xr:uid="{00000000-0005-0000-0000-0000FE0C0000}"/>
    <cellStyle name="Percent 3 5" xfId="3326" xr:uid="{00000000-0005-0000-0000-0000FF0C0000}"/>
    <cellStyle name="Percent 3 6" xfId="3327" xr:uid="{00000000-0005-0000-0000-0000000D0000}"/>
    <cellStyle name="Percent 3 6 2" xfId="3328" xr:uid="{00000000-0005-0000-0000-0000010D0000}"/>
    <cellStyle name="Percent 3 6 2 2" xfId="3329" xr:uid="{00000000-0005-0000-0000-0000020D0000}"/>
    <cellStyle name="Percent 3 6 3" xfId="3330" xr:uid="{00000000-0005-0000-0000-0000030D0000}"/>
    <cellStyle name="Percent 3 6 3 2" xfId="3331" xr:uid="{00000000-0005-0000-0000-0000040D0000}"/>
    <cellStyle name="Percent 3 6 4" xfId="3332" xr:uid="{00000000-0005-0000-0000-0000050D0000}"/>
    <cellStyle name="Percent 3 6 5" xfId="3333" xr:uid="{00000000-0005-0000-0000-0000060D0000}"/>
    <cellStyle name="Percent 3 7" xfId="3334" xr:uid="{00000000-0005-0000-0000-0000070D0000}"/>
    <cellStyle name="Percent 3 7 2" xfId="3335" xr:uid="{00000000-0005-0000-0000-0000080D0000}"/>
    <cellStyle name="Percent 3 7 2 2" xfId="3336" xr:uid="{00000000-0005-0000-0000-0000090D0000}"/>
    <cellStyle name="Percent 3 7 3" xfId="3337" xr:uid="{00000000-0005-0000-0000-00000A0D0000}"/>
    <cellStyle name="Percent 3 7 3 2" xfId="3338" xr:uid="{00000000-0005-0000-0000-00000B0D0000}"/>
    <cellStyle name="Percent 3 7 4" xfId="3339" xr:uid="{00000000-0005-0000-0000-00000C0D0000}"/>
    <cellStyle name="Percent 3 7 5" xfId="3340" xr:uid="{00000000-0005-0000-0000-00000D0D0000}"/>
    <cellStyle name="Percent 3 8" xfId="3341" xr:uid="{00000000-0005-0000-0000-00000E0D0000}"/>
    <cellStyle name="Percent 3 8 2" xfId="3342" xr:uid="{00000000-0005-0000-0000-00000F0D0000}"/>
    <cellStyle name="Percent 3 8 2 2" xfId="3343" xr:uid="{00000000-0005-0000-0000-0000100D0000}"/>
    <cellStyle name="Percent 3 8 3" xfId="3344" xr:uid="{00000000-0005-0000-0000-0000110D0000}"/>
    <cellStyle name="Percent 3 8 3 2" xfId="3345" xr:uid="{00000000-0005-0000-0000-0000120D0000}"/>
    <cellStyle name="Percent 3 8 4" xfId="3346" xr:uid="{00000000-0005-0000-0000-0000130D0000}"/>
    <cellStyle name="Percent 3 8 5" xfId="3347" xr:uid="{00000000-0005-0000-0000-0000140D0000}"/>
    <cellStyle name="Percent 3 9" xfId="3348" xr:uid="{00000000-0005-0000-0000-0000150D0000}"/>
    <cellStyle name="Percent 3 9 2" xfId="3349" xr:uid="{00000000-0005-0000-0000-0000160D0000}"/>
    <cellStyle name="Percent 3 9 2 2" xfId="3350" xr:uid="{00000000-0005-0000-0000-0000170D0000}"/>
    <cellStyle name="Percent 3 9 3" xfId="3351" xr:uid="{00000000-0005-0000-0000-0000180D0000}"/>
    <cellStyle name="Percent 3 9 3 2" xfId="3352" xr:uid="{00000000-0005-0000-0000-0000190D0000}"/>
    <cellStyle name="Percent 3 9 4" xfId="3353" xr:uid="{00000000-0005-0000-0000-00001A0D0000}"/>
    <cellStyle name="Percent 3 9 5" xfId="3354" xr:uid="{00000000-0005-0000-0000-00001B0D0000}"/>
    <cellStyle name="Percent 30" xfId="3355" xr:uid="{00000000-0005-0000-0000-00001C0D0000}"/>
    <cellStyle name="Percent 30 2" xfId="3356" xr:uid="{00000000-0005-0000-0000-00001D0D0000}"/>
    <cellStyle name="Percent 31" xfId="3357" xr:uid="{00000000-0005-0000-0000-00001E0D0000}"/>
    <cellStyle name="Percent 31 2" xfId="3358" xr:uid="{00000000-0005-0000-0000-00001F0D0000}"/>
    <cellStyle name="Percent 32" xfId="3359" xr:uid="{00000000-0005-0000-0000-0000200D0000}"/>
    <cellStyle name="Percent 32 2" xfId="3360" xr:uid="{00000000-0005-0000-0000-0000210D0000}"/>
    <cellStyle name="Percent 33" xfId="3361" xr:uid="{00000000-0005-0000-0000-0000220D0000}"/>
    <cellStyle name="Percent 33 2" xfId="3362" xr:uid="{00000000-0005-0000-0000-0000230D0000}"/>
    <cellStyle name="Percent 34" xfId="3363" xr:uid="{00000000-0005-0000-0000-0000240D0000}"/>
    <cellStyle name="Percent 34 2" xfId="3364" xr:uid="{00000000-0005-0000-0000-0000250D0000}"/>
    <cellStyle name="Percent 35" xfId="3365" xr:uid="{00000000-0005-0000-0000-0000260D0000}"/>
    <cellStyle name="Percent 35 2" xfId="3366" xr:uid="{00000000-0005-0000-0000-0000270D0000}"/>
    <cellStyle name="Percent 36" xfId="3367" xr:uid="{00000000-0005-0000-0000-0000280D0000}"/>
    <cellStyle name="Percent 36 2" xfId="3368" xr:uid="{00000000-0005-0000-0000-0000290D0000}"/>
    <cellStyle name="Percent 37" xfId="3369" xr:uid="{00000000-0005-0000-0000-00002A0D0000}"/>
    <cellStyle name="Percent 37 2" xfId="3370" xr:uid="{00000000-0005-0000-0000-00002B0D0000}"/>
    <cellStyle name="Percent 38" xfId="3371" xr:uid="{00000000-0005-0000-0000-00002C0D0000}"/>
    <cellStyle name="Percent 38 2" xfId="3372" xr:uid="{00000000-0005-0000-0000-00002D0D0000}"/>
    <cellStyle name="Percent 39" xfId="3373" xr:uid="{00000000-0005-0000-0000-00002E0D0000}"/>
    <cellStyle name="Percent 39 2" xfId="3374" xr:uid="{00000000-0005-0000-0000-00002F0D0000}"/>
    <cellStyle name="Percent 4" xfId="3375" xr:uid="{00000000-0005-0000-0000-0000300D0000}"/>
    <cellStyle name="Percent 4 2" xfId="3376" xr:uid="{00000000-0005-0000-0000-0000310D0000}"/>
    <cellStyle name="Percent 4 3" xfId="3377" xr:uid="{00000000-0005-0000-0000-0000320D0000}"/>
    <cellStyle name="Percent 40" xfId="3378" xr:uid="{00000000-0005-0000-0000-0000330D0000}"/>
    <cellStyle name="Percent 40 2" xfId="3379" xr:uid="{00000000-0005-0000-0000-0000340D0000}"/>
    <cellStyle name="Percent 41" xfId="3380" xr:uid="{00000000-0005-0000-0000-0000350D0000}"/>
    <cellStyle name="Percent 41 2" xfId="3381" xr:uid="{00000000-0005-0000-0000-0000360D0000}"/>
    <cellStyle name="Percent 42" xfId="3382" xr:uid="{00000000-0005-0000-0000-0000370D0000}"/>
    <cellStyle name="Percent 42 2" xfId="3383" xr:uid="{00000000-0005-0000-0000-0000380D0000}"/>
    <cellStyle name="Percent 43" xfId="3384" xr:uid="{00000000-0005-0000-0000-0000390D0000}"/>
    <cellStyle name="Percent 43 2" xfId="3385" xr:uid="{00000000-0005-0000-0000-00003A0D0000}"/>
    <cellStyle name="Percent 44" xfId="3386" xr:uid="{00000000-0005-0000-0000-00003B0D0000}"/>
    <cellStyle name="Percent 44 2" xfId="3387" xr:uid="{00000000-0005-0000-0000-00003C0D0000}"/>
    <cellStyle name="Percent 45" xfId="3388" xr:uid="{00000000-0005-0000-0000-00003D0D0000}"/>
    <cellStyle name="Percent 45 2" xfId="3389" xr:uid="{00000000-0005-0000-0000-00003E0D0000}"/>
    <cellStyle name="Percent 46" xfId="3390" xr:uid="{00000000-0005-0000-0000-00003F0D0000}"/>
    <cellStyle name="Percent 46 2" xfId="3391" xr:uid="{00000000-0005-0000-0000-0000400D0000}"/>
    <cellStyle name="Percent 47" xfId="3392" xr:uid="{00000000-0005-0000-0000-0000410D0000}"/>
    <cellStyle name="Percent 47 2" xfId="3393" xr:uid="{00000000-0005-0000-0000-0000420D0000}"/>
    <cellStyle name="Percent 48" xfId="3394" xr:uid="{00000000-0005-0000-0000-0000430D0000}"/>
    <cellStyle name="Percent 48 2" xfId="3395" xr:uid="{00000000-0005-0000-0000-0000440D0000}"/>
    <cellStyle name="Percent 49" xfId="3396" xr:uid="{00000000-0005-0000-0000-0000450D0000}"/>
    <cellStyle name="Percent 49 2" xfId="3397" xr:uid="{00000000-0005-0000-0000-0000460D0000}"/>
    <cellStyle name="Percent 5" xfId="3398" xr:uid="{00000000-0005-0000-0000-0000470D0000}"/>
    <cellStyle name="Percent 5 2" xfId="3399" xr:uid="{00000000-0005-0000-0000-0000480D0000}"/>
    <cellStyle name="Percent 5 3" xfId="3400" xr:uid="{00000000-0005-0000-0000-0000490D0000}"/>
    <cellStyle name="Percent 50" xfId="3401" xr:uid="{00000000-0005-0000-0000-00004A0D0000}"/>
    <cellStyle name="Percent 50 2" xfId="3402" xr:uid="{00000000-0005-0000-0000-00004B0D0000}"/>
    <cellStyle name="Percent 51" xfId="3403" xr:uid="{00000000-0005-0000-0000-00004C0D0000}"/>
    <cellStyle name="Percent 51 2" xfId="3404" xr:uid="{00000000-0005-0000-0000-00004D0D0000}"/>
    <cellStyle name="Percent 52" xfId="3405" xr:uid="{00000000-0005-0000-0000-00004E0D0000}"/>
    <cellStyle name="Percent 52 2" xfId="3406" xr:uid="{00000000-0005-0000-0000-00004F0D0000}"/>
    <cellStyle name="Percent 53" xfId="3407" xr:uid="{00000000-0005-0000-0000-0000500D0000}"/>
    <cellStyle name="Percent 53 2" xfId="3408" xr:uid="{00000000-0005-0000-0000-0000510D0000}"/>
    <cellStyle name="Percent 54" xfId="3409" xr:uid="{00000000-0005-0000-0000-0000520D0000}"/>
    <cellStyle name="Percent 54 2" xfId="3410" xr:uid="{00000000-0005-0000-0000-0000530D0000}"/>
    <cellStyle name="Percent 55" xfId="3411" xr:uid="{00000000-0005-0000-0000-0000540D0000}"/>
    <cellStyle name="Percent 55 2" xfId="3412" xr:uid="{00000000-0005-0000-0000-0000550D0000}"/>
    <cellStyle name="Percent 56" xfId="3413" xr:uid="{00000000-0005-0000-0000-0000560D0000}"/>
    <cellStyle name="Percent 56 2" xfId="3414" xr:uid="{00000000-0005-0000-0000-0000570D0000}"/>
    <cellStyle name="Percent 57" xfId="3415" xr:uid="{00000000-0005-0000-0000-0000580D0000}"/>
    <cellStyle name="Percent 57 2" xfId="3416" xr:uid="{00000000-0005-0000-0000-0000590D0000}"/>
    <cellStyle name="Percent 58" xfId="3417" xr:uid="{00000000-0005-0000-0000-00005A0D0000}"/>
    <cellStyle name="Percent 58 2" xfId="3418" xr:uid="{00000000-0005-0000-0000-00005B0D0000}"/>
    <cellStyle name="Percent 59" xfId="3419" xr:uid="{00000000-0005-0000-0000-00005C0D0000}"/>
    <cellStyle name="Percent 59 2" xfId="3420" xr:uid="{00000000-0005-0000-0000-00005D0D0000}"/>
    <cellStyle name="Percent 6" xfId="3421" xr:uid="{00000000-0005-0000-0000-00005E0D0000}"/>
    <cellStyle name="Percent 6 2" xfId="3422" xr:uid="{00000000-0005-0000-0000-00005F0D0000}"/>
    <cellStyle name="Percent 6 3" xfId="3423" xr:uid="{00000000-0005-0000-0000-0000600D0000}"/>
    <cellStyle name="Percent 60" xfId="3424" xr:uid="{00000000-0005-0000-0000-0000610D0000}"/>
    <cellStyle name="Percent 60 2" xfId="3425" xr:uid="{00000000-0005-0000-0000-0000620D0000}"/>
    <cellStyle name="Percent 61" xfId="3426" xr:uid="{00000000-0005-0000-0000-0000630D0000}"/>
    <cellStyle name="Percent 61 2" xfId="3427" xr:uid="{00000000-0005-0000-0000-0000640D0000}"/>
    <cellStyle name="Percent 62" xfId="3428" xr:uid="{00000000-0005-0000-0000-0000650D0000}"/>
    <cellStyle name="Percent 62 2" xfId="3429" xr:uid="{00000000-0005-0000-0000-0000660D0000}"/>
    <cellStyle name="Percent 63" xfId="3430" xr:uid="{00000000-0005-0000-0000-0000670D0000}"/>
    <cellStyle name="Percent 63 2" xfId="3431" xr:uid="{00000000-0005-0000-0000-0000680D0000}"/>
    <cellStyle name="Percent 64" xfId="3432" xr:uid="{00000000-0005-0000-0000-0000690D0000}"/>
    <cellStyle name="Percent 64 2" xfId="3433" xr:uid="{00000000-0005-0000-0000-00006A0D0000}"/>
    <cellStyle name="Percent 65" xfId="3434" xr:uid="{00000000-0005-0000-0000-00006B0D0000}"/>
    <cellStyle name="Percent 65 2" xfId="3435" xr:uid="{00000000-0005-0000-0000-00006C0D0000}"/>
    <cellStyle name="Percent 66" xfId="3436" xr:uid="{00000000-0005-0000-0000-00006D0D0000}"/>
    <cellStyle name="Percent 66 2" xfId="3437" xr:uid="{00000000-0005-0000-0000-00006E0D0000}"/>
    <cellStyle name="Percent 67" xfId="3438" xr:uid="{00000000-0005-0000-0000-00006F0D0000}"/>
    <cellStyle name="Percent 67 2" xfId="3439" xr:uid="{00000000-0005-0000-0000-0000700D0000}"/>
    <cellStyle name="Percent 68" xfId="3440" xr:uid="{00000000-0005-0000-0000-0000710D0000}"/>
    <cellStyle name="Percent 68 2" xfId="3441" xr:uid="{00000000-0005-0000-0000-0000720D0000}"/>
    <cellStyle name="Percent 69" xfId="3442" xr:uid="{00000000-0005-0000-0000-0000730D0000}"/>
    <cellStyle name="Percent 69 2" xfId="3443" xr:uid="{00000000-0005-0000-0000-0000740D0000}"/>
    <cellStyle name="Percent 7" xfId="3444" xr:uid="{00000000-0005-0000-0000-0000750D0000}"/>
    <cellStyle name="Percent 7 2" xfId="3445" xr:uid="{00000000-0005-0000-0000-0000760D0000}"/>
    <cellStyle name="Percent 70" xfId="3446" xr:uid="{00000000-0005-0000-0000-0000770D0000}"/>
    <cellStyle name="Percent 70 2" xfId="3447" xr:uid="{00000000-0005-0000-0000-0000780D0000}"/>
    <cellStyle name="Percent 71" xfId="3448" xr:uid="{00000000-0005-0000-0000-0000790D0000}"/>
    <cellStyle name="Percent 71 2" xfId="3449" xr:uid="{00000000-0005-0000-0000-00007A0D0000}"/>
    <cellStyle name="Percent 72" xfId="3450" xr:uid="{00000000-0005-0000-0000-00007B0D0000}"/>
    <cellStyle name="Percent 72 2" xfId="3451" xr:uid="{00000000-0005-0000-0000-00007C0D0000}"/>
    <cellStyle name="Percent 73" xfId="3452" xr:uid="{00000000-0005-0000-0000-00007D0D0000}"/>
    <cellStyle name="Percent 73 2" xfId="3453" xr:uid="{00000000-0005-0000-0000-00007E0D0000}"/>
    <cellStyle name="Percent 74" xfId="3454" xr:uid="{00000000-0005-0000-0000-00007F0D0000}"/>
    <cellStyle name="Percent 74 2" xfId="3455" xr:uid="{00000000-0005-0000-0000-0000800D0000}"/>
    <cellStyle name="Percent 75" xfId="3456" xr:uid="{00000000-0005-0000-0000-0000810D0000}"/>
    <cellStyle name="Percent 75 2" xfId="3457" xr:uid="{00000000-0005-0000-0000-0000820D0000}"/>
    <cellStyle name="Percent 76" xfId="3458" xr:uid="{00000000-0005-0000-0000-0000830D0000}"/>
    <cellStyle name="Percent 76 2" xfId="3459" xr:uid="{00000000-0005-0000-0000-0000840D0000}"/>
    <cellStyle name="Percent 77" xfId="3460" xr:uid="{00000000-0005-0000-0000-0000850D0000}"/>
    <cellStyle name="Percent 77 2" xfId="3461" xr:uid="{00000000-0005-0000-0000-0000860D0000}"/>
    <cellStyle name="Percent 78" xfId="3462" xr:uid="{00000000-0005-0000-0000-0000870D0000}"/>
    <cellStyle name="Percent 78 2" xfId="3463" xr:uid="{00000000-0005-0000-0000-0000880D0000}"/>
    <cellStyle name="Percent 79" xfId="3464" xr:uid="{00000000-0005-0000-0000-0000890D0000}"/>
    <cellStyle name="Percent 79 2" xfId="3465" xr:uid="{00000000-0005-0000-0000-00008A0D0000}"/>
    <cellStyle name="Percent 8" xfId="3466" xr:uid="{00000000-0005-0000-0000-00008B0D0000}"/>
    <cellStyle name="Percent 8 2" xfId="3467" xr:uid="{00000000-0005-0000-0000-00008C0D0000}"/>
    <cellStyle name="Percent 80" xfId="3468" xr:uid="{00000000-0005-0000-0000-00008D0D0000}"/>
    <cellStyle name="Percent 80 2" xfId="3469" xr:uid="{00000000-0005-0000-0000-00008E0D0000}"/>
    <cellStyle name="Percent 81" xfId="3470" xr:uid="{00000000-0005-0000-0000-00008F0D0000}"/>
    <cellStyle name="Percent 81 2" xfId="3471" xr:uid="{00000000-0005-0000-0000-0000900D0000}"/>
    <cellStyle name="Percent 82" xfId="3472" xr:uid="{00000000-0005-0000-0000-0000910D0000}"/>
    <cellStyle name="Percent 82 2" xfId="3473" xr:uid="{00000000-0005-0000-0000-0000920D0000}"/>
    <cellStyle name="Percent 83" xfId="3474" xr:uid="{00000000-0005-0000-0000-0000930D0000}"/>
    <cellStyle name="Percent 84" xfId="3840" xr:uid="{00000000-0005-0000-0000-0000940D0000}"/>
    <cellStyle name="Percent 9" xfId="3475" xr:uid="{00000000-0005-0000-0000-0000950D0000}"/>
    <cellStyle name="Percent 9 2" xfId="3476" xr:uid="{00000000-0005-0000-0000-0000960D0000}"/>
    <cellStyle name="Pilkku_BINV" xfId="3477" xr:uid="{00000000-0005-0000-0000-0000970D0000}"/>
    <cellStyle name="PrePop Currency (0)" xfId="3478" xr:uid="{00000000-0005-0000-0000-0000980D0000}"/>
    <cellStyle name="PrePop Currency (2)" xfId="3479" xr:uid="{00000000-0005-0000-0000-0000990D0000}"/>
    <cellStyle name="PrePop Units (0)" xfId="3480" xr:uid="{00000000-0005-0000-0000-00009A0D0000}"/>
    <cellStyle name="PrePop Units (1)" xfId="3481" xr:uid="{00000000-0005-0000-0000-00009B0D0000}"/>
    <cellStyle name="PrePop Units (2)" xfId="3482" xr:uid="{00000000-0005-0000-0000-00009C0D0000}"/>
    <cellStyle name="Py?r. luku_BINV" xfId="3483" xr:uid="{00000000-0005-0000-0000-00009D0D0000}"/>
    <cellStyle name="Py?r. valuutta_BINV" xfId="3484" xr:uid="{00000000-0005-0000-0000-00009E0D0000}"/>
    <cellStyle name="Quantity" xfId="3485" xr:uid="{00000000-0005-0000-0000-00009F0D0000}"/>
    <cellStyle name="Quantity 2" xfId="3486" xr:uid="{00000000-0005-0000-0000-0000A00D0000}"/>
    <cellStyle name="Quantity 3" xfId="3487" xr:uid="{00000000-0005-0000-0000-0000A10D0000}"/>
    <cellStyle name="Quantity 4" xfId="3488" xr:uid="{00000000-0005-0000-0000-0000A20D0000}"/>
    <cellStyle name="Quantity_FA BL" xfId="3489" xr:uid="{00000000-0005-0000-0000-0000A30D0000}"/>
    <cellStyle name="Rittichai" xfId="3490" xr:uid="{00000000-0005-0000-0000-0000A40D0000}"/>
    <cellStyle name="Rittichai 2" xfId="3491" xr:uid="{00000000-0005-0000-0000-0000A50D0000}"/>
    <cellStyle name="Sheet Title" xfId="3492" xr:uid="{00000000-0005-0000-0000-0000A60D0000}"/>
    <cellStyle name="Standard_AR-Bilanzen9901" xfId="3493" xr:uid="{00000000-0005-0000-0000-0000A70D0000}"/>
    <cellStyle name="Style 1" xfId="3494" xr:uid="{00000000-0005-0000-0000-0000A80D0000}"/>
    <cellStyle name="STYLE1" xfId="3495" xr:uid="{00000000-0005-0000-0000-0000A90D0000}"/>
    <cellStyle name="STYLE2" xfId="3496" xr:uid="{00000000-0005-0000-0000-0000AA0D0000}"/>
    <cellStyle name="subhead" xfId="3497" xr:uid="{00000000-0005-0000-0000-0000AB0D0000}"/>
    <cellStyle name="Table" xfId="3498" xr:uid="{00000000-0005-0000-0000-0000AC0D0000}"/>
    <cellStyle name="Table 2" xfId="3499" xr:uid="{00000000-0005-0000-0000-0000AD0D0000}"/>
    <cellStyle name="Text" xfId="3500" xr:uid="{00000000-0005-0000-0000-0000AE0D0000}"/>
    <cellStyle name="Text Indent A" xfId="3501" xr:uid="{00000000-0005-0000-0000-0000AF0D0000}"/>
    <cellStyle name="Text Indent B" xfId="3502" xr:uid="{00000000-0005-0000-0000-0000B00D0000}"/>
    <cellStyle name="Text Indent C" xfId="3503" xr:uid="{00000000-0005-0000-0000-0000B10D0000}"/>
    <cellStyle name="Tickmark" xfId="3504" xr:uid="{00000000-0005-0000-0000-0000B20D0000}"/>
    <cellStyle name="Times New Roman" xfId="3505" xr:uid="{00000000-0005-0000-0000-0000B30D0000}"/>
    <cellStyle name="Title 2" xfId="3506" xr:uid="{00000000-0005-0000-0000-0000B40D0000}"/>
    <cellStyle name="Title 3" xfId="3507" xr:uid="{00000000-0005-0000-0000-0000B50D0000}"/>
    <cellStyle name="Total 2" xfId="3508" xr:uid="{00000000-0005-0000-0000-0000B60D0000}"/>
    <cellStyle name="Total 3" xfId="3509" xr:uid="{00000000-0005-0000-0000-0000B70D0000}"/>
    <cellStyle name="Tusental (0)_pldt" xfId="3510" xr:uid="{00000000-0005-0000-0000-0000B80D0000}"/>
    <cellStyle name="Tusental_A-listan (fixad)" xfId="3511" xr:uid="{00000000-0005-0000-0000-0000B90D0000}"/>
    <cellStyle name="Valuta (0)_pldt" xfId="3512" xr:uid="{00000000-0005-0000-0000-0000BA0D0000}"/>
    <cellStyle name="Valuta_NPV" xfId="3513" xr:uid="{00000000-0005-0000-0000-0000BB0D0000}"/>
    <cellStyle name="Valuutta_BINV" xfId="3514" xr:uid="{00000000-0005-0000-0000-0000BC0D0000}"/>
    <cellStyle name="Währung [0]_AR-Bilanzen9901" xfId="3515" xr:uid="{00000000-0005-0000-0000-0000BD0D0000}"/>
    <cellStyle name="Währung_AR-Bilanzen9901" xfId="3516" xr:uid="{00000000-0005-0000-0000-0000BE0D0000}"/>
    <cellStyle name="Warning Text 2" xfId="3517" xr:uid="{00000000-0005-0000-0000-0000BF0D0000}"/>
    <cellStyle name="Warning Text 3" xfId="3518" xr:uid="{00000000-0005-0000-0000-0000C00D0000}"/>
    <cellStyle name="WHead - Style2" xfId="3519" xr:uid="{00000000-0005-0000-0000-0000C10D0000}"/>
    <cellStyle name="เครื่องหมายเปอร์เซ็นต์_Sheet1" xfId="3714" xr:uid="{00000000-0005-0000-0000-0000840E0000}"/>
    <cellStyle name="เครื่องหมายจุลภาค 10" xfId="3520" xr:uid="{00000000-0005-0000-0000-0000C20D0000}"/>
    <cellStyle name="เครื่องหมายจุลภาค 10 2" xfId="3521" xr:uid="{00000000-0005-0000-0000-0000C30D0000}"/>
    <cellStyle name="เครื่องหมายจุลภาค 10 2 2" xfId="3522" xr:uid="{00000000-0005-0000-0000-0000C40D0000}"/>
    <cellStyle name="เครื่องหมายจุลภาค 10 2 2 2" xfId="3523" xr:uid="{00000000-0005-0000-0000-0000C50D0000}"/>
    <cellStyle name="เครื่องหมายจุลภาค 10 2 3" xfId="3524" xr:uid="{00000000-0005-0000-0000-0000C60D0000}"/>
    <cellStyle name="เครื่องหมายจุลภาค 10 2 3 2" xfId="3525" xr:uid="{00000000-0005-0000-0000-0000C70D0000}"/>
    <cellStyle name="เครื่องหมายจุลภาค 10 2 4" xfId="3526" xr:uid="{00000000-0005-0000-0000-0000C80D0000}"/>
    <cellStyle name="เครื่องหมายจุลภาค 10 2 4 2" xfId="3527" xr:uid="{00000000-0005-0000-0000-0000C90D0000}"/>
    <cellStyle name="เครื่องหมายจุลภาค 10 2 5" xfId="3528" xr:uid="{00000000-0005-0000-0000-0000CA0D0000}"/>
    <cellStyle name="เครื่องหมายจุลภาค 10 2 6" xfId="3529" xr:uid="{00000000-0005-0000-0000-0000CB0D0000}"/>
    <cellStyle name="เครื่องหมายจุลภาค 10 3" xfId="3530" xr:uid="{00000000-0005-0000-0000-0000CC0D0000}"/>
    <cellStyle name="เครื่องหมายจุลภาค 10 3 2" xfId="3531" xr:uid="{00000000-0005-0000-0000-0000CD0D0000}"/>
    <cellStyle name="เครื่องหมายจุลภาค 10 3 2 2" xfId="3532" xr:uid="{00000000-0005-0000-0000-0000CE0D0000}"/>
    <cellStyle name="เครื่องหมายจุลภาค 10 3 3" xfId="3533" xr:uid="{00000000-0005-0000-0000-0000CF0D0000}"/>
    <cellStyle name="เครื่องหมายจุลภาค 10 3 3 2" xfId="3534" xr:uid="{00000000-0005-0000-0000-0000D00D0000}"/>
    <cellStyle name="เครื่องหมายจุลภาค 10 3 4" xfId="3535" xr:uid="{00000000-0005-0000-0000-0000D10D0000}"/>
    <cellStyle name="เครื่องหมายจุลภาค 10 3 4 2" xfId="3536" xr:uid="{00000000-0005-0000-0000-0000D20D0000}"/>
    <cellStyle name="เครื่องหมายจุลภาค 10 3 5" xfId="3537" xr:uid="{00000000-0005-0000-0000-0000D30D0000}"/>
    <cellStyle name="เครื่องหมายจุลภาค 10 3 6" xfId="3538" xr:uid="{00000000-0005-0000-0000-0000D40D0000}"/>
    <cellStyle name="เครื่องหมายจุลภาค 10 4" xfId="3539" xr:uid="{00000000-0005-0000-0000-0000D50D0000}"/>
    <cellStyle name="เครื่องหมายจุลภาค 10 4 2" xfId="3540" xr:uid="{00000000-0005-0000-0000-0000D60D0000}"/>
    <cellStyle name="เครื่องหมายจุลภาค 10 5" xfId="3541" xr:uid="{00000000-0005-0000-0000-0000D70D0000}"/>
    <cellStyle name="เครื่องหมายจุลภาค 10 5 2" xfId="3542" xr:uid="{00000000-0005-0000-0000-0000D80D0000}"/>
    <cellStyle name="เครื่องหมายจุลภาค 10 6" xfId="3543" xr:uid="{00000000-0005-0000-0000-0000D90D0000}"/>
    <cellStyle name="เครื่องหมายจุลภาค 10 6 2" xfId="3544" xr:uid="{00000000-0005-0000-0000-0000DA0D0000}"/>
    <cellStyle name="เครื่องหมายจุลภาค 10 7" xfId="3545" xr:uid="{00000000-0005-0000-0000-0000DB0D0000}"/>
    <cellStyle name="เครื่องหมายจุลภาค 10 8" xfId="3546" xr:uid="{00000000-0005-0000-0000-0000DC0D0000}"/>
    <cellStyle name="เครื่องหมายจุลภาค 11" xfId="3547" xr:uid="{00000000-0005-0000-0000-0000DD0D0000}"/>
    <cellStyle name="เครื่องหมายจุลภาค 11 2" xfId="3548" xr:uid="{00000000-0005-0000-0000-0000DE0D0000}"/>
    <cellStyle name="เครื่องหมายจุลภาค 11 2 2" xfId="3549" xr:uid="{00000000-0005-0000-0000-0000DF0D0000}"/>
    <cellStyle name="เครื่องหมายจุลภาค 11 3" xfId="3550" xr:uid="{00000000-0005-0000-0000-0000E00D0000}"/>
    <cellStyle name="เครื่องหมายจุลภาค 11 3 2" xfId="3551" xr:uid="{00000000-0005-0000-0000-0000E10D0000}"/>
    <cellStyle name="เครื่องหมายจุลภาค 11 4" xfId="3552" xr:uid="{00000000-0005-0000-0000-0000E20D0000}"/>
    <cellStyle name="เครื่องหมายจุลภาค 11 4 2" xfId="3553" xr:uid="{00000000-0005-0000-0000-0000E30D0000}"/>
    <cellStyle name="เครื่องหมายจุลภาค 11 5" xfId="3554" xr:uid="{00000000-0005-0000-0000-0000E40D0000}"/>
    <cellStyle name="เครื่องหมายจุลภาค 11 6" xfId="3555" xr:uid="{00000000-0005-0000-0000-0000E50D0000}"/>
    <cellStyle name="เครื่องหมายจุลภาค 2" xfId="3556" xr:uid="{00000000-0005-0000-0000-0000E60D0000}"/>
    <cellStyle name="เครื่องหมายจุลภาค 2 2" xfId="3557" xr:uid="{00000000-0005-0000-0000-0000E70D0000}"/>
    <cellStyle name="เครื่องหมายจุลภาค 2 2 2" xfId="3558" xr:uid="{00000000-0005-0000-0000-0000E80D0000}"/>
    <cellStyle name="เครื่องหมายจุลภาค 2 2 2 2" xfId="3559" xr:uid="{00000000-0005-0000-0000-0000E90D0000}"/>
    <cellStyle name="เครื่องหมายจุลภาค 2 2 2 2 2" xfId="3560" xr:uid="{00000000-0005-0000-0000-0000EA0D0000}"/>
    <cellStyle name="เครื่องหมายจุลภาค 2 2 2 3" xfId="3561" xr:uid="{00000000-0005-0000-0000-0000EB0D0000}"/>
    <cellStyle name="เครื่องหมายจุลภาค 2 2 2 3 2" xfId="3562" xr:uid="{00000000-0005-0000-0000-0000EC0D0000}"/>
    <cellStyle name="เครื่องหมายจุลภาค 2 2 2 4" xfId="3563" xr:uid="{00000000-0005-0000-0000-0000ED0D0000}"/>
    <cellStyle name="เครื่องหมายจุลภาค 2 2 2 4 2" xfId="3564" xr:uid="{00000000-0005-0000-0000-0000EE0D0000}"/>
    <cellStyle name="เครื่องหมายจุลภาค 2 2 2 5" xfId="3565" xr:uid="{00000000-0005-0000-0000-0000EF0D0000}"/>
    <cellStyle name="เครื่องหมายจุลภาค 2 2 2 6" xfId="3566" xr:uid="{00000000-0005-0000-0000-0000F00D0000}"/>
    <cellStyle name="เครื่องหมายจุลภาค 2 2 3" xfId="3567" xr:uid="{00000000-0005-0000-0000-0000F10D0000}"/>
    <cellStyle name="เครื่องหมายจุลภาค 2 2 3 2" xfId="3568" xr:uid="{00000000-0005-0000-0000-0000F20D0000}"/>
    <cellStyle name="เครื่องหมายจุลภาค 2 2 3 2 2" xfId="3569" xr:uid="{00000000-0005-0000-0000-0000F30D0000}"/>
    <cellStyle name="เครื่องหมายจุลภาค 2 2 3 3" xfId="3570" xr:uid="{00000000-0005-0000-0000-0000F40D0000}"/>
    <cellStyle name="เครื่องหมายจุลภาค 2 2 3 3 2" xfId="3571" xr:uid="{00000000-0005-0000-0000-0000F50D0000}"/>
    <cellStyle name="เครื่องหมายจุลภาค 2 2 3 4" xfId="3572" xr:uid="{00000000-0005-0000-0000-0000F60D0000}"/>
    <cellStyle name="เครื่องหมายจุลภาค 2 2 3 4 2" xfId="3573" xr:uid="{00000000-0005-0000-0000-0000F70D0000}"/>
    <cellStyle name="เครื่องหมายจุลภาค 2 2 3 5" xfId="3574" xr:uid="{00000000-0005-0000-0000-0000F80D0000}"/>
    <cellStyle name="เครื่องหมายจุลภาค 2 2 3 6" xfId="3575" xr:uid="{00000000-0005-0000-0000-0000F90D0000}"/>
    <cellStyle name="เครื่องหมายจุลภาค 2 2 4" xfId="3576" xr:uid="{00000000-0005-0000-0000-0000FA0D0000}"/>
    <cellStyle name="เครื่องหมายจุลภาค 2 2 4 2" xfId="3577" xr:uid="{00000000-0005-0000-0000-0000FB0D0000}"/>
    <cellStyle name="เครื่องหมายจุลภาค 2 2 5" xfId="3578" xr:uid="{00000000-0005-0000-0000-0000FC0D0000}"/>
    <cellStyle name="เครื่องหมายจุลภาค 2 2 5 2" xfId="3579" xr:uid="{00000000-0005-0000-0000-0000FD0D0000}"/>
    <cellStyle name="เครื่องหมายจุลภาค 2 2 6" xfId="3580" xr:uid="{00000000-0005-0000-0000-0000FE0D0000}"/>
    <cellStyle name="เครื่องหมายจุลภาค 2 2 6 2" xfId="3581" xr:uid="{00000000-0005-0000-0000-0000FF0D0000}"/>
    <cellStyle name="เครื่องหมายจุลภาค 2 2 7" xfId="3582" xr:uid="{00000000-0005-0000-0000-0000000E0000}"/>
    <cellStyle name="เครื่องหมายจุลภาค 2 2 8" xfId="3583" xr:uid="{00000000-0005-0000-0000-0000010E0000}"/>
    <cellStyle name="เครื่องหมายจุลภาค 2 3" xfId="3584" xr:uid="{00000000-0005-0000-0000-0000020E0000}"/>
    <cellStyle name="เครื่องหมายจุลภาค 2 3 2" xfId="3585" xr:uid="{00000000-0005-0000-0000-0000030E0000}"/>
    <cellStyle name="เครื่องหมายจุลภาค 2 3 2 2" xfId="3586" xr:uid="{00000000-0005-0000-0000-0000040E0000}"/>
    <cellStyle name="เครื่องหมายจุลภาค 2 3 3" xfId="3587" xr:uid="{00000000-0005-0000-0000-0000050E0000}"/>
    <cellStyle name="เครื่องหมายจุลภาค 2 3 3 2" xfId="3588" xr:uid="{00000000-0005-0000-0000-0000060E0000}"/>
    <cellStyle name="เครื่องหมายจุลภาค 2 3 4" xfId="3589" xr:uid="{00000000-0005-0000-0000-0000070E0000}"/>
    <cellStyle name="เครื่องหมายจุลภาค 2 3 4 2" xfId="3590" xr:uid="{00000000-0005-0000-0000-0000080E0000}"/>
    <cellStyle name="เครื่องหมายจุลภาค 2 3 5" xfId="3591" xr:uid="{00000000-0005-0000-0000-0000090E0000}"/>
    <cellStyle name="เครื่องหมายจุลภาค 2 3 6" xfId="3592" xr:uid="{00000000-0005-0000-0000-00000A0E0000}"/>
    <cellStyle name="เครื่องหมายจุลภาค 2 4" xfId="3593" xr:uid="{00000000-0005-0000-0000-00000B0E0000}"/>
    <cellStyle name="เครื่องหมายจุลภาค 2 4 2" xfId="3594" xr:uid="{00000000-0005-0000-0000-00000C0E0000}"/>
    <cellStyle name="เครื่องหมายจุลภาค 2 4 2 2" xfId="3595" xr:uid="{00000000-0005-0000-0000-00000D0E0000}"/>
    <cellStyle name="เครื่องหมายจุลภาค 2 4 3" xfId="3596" xr:uid="{00000000-0005-0000-0000-00000E0E0000}"/>
    <cellStyle name="เครื่องหมายจุลภาค 2 4 3 2" xfId="3597" xr:uid="{00000000-0005-0000-0000-00000F0E0000}"/>
    <cellStyle name="เครื่องหมายจุลภาค 2 4 4" xfId="3598" xr:uid="{00000000-0005-0000-0000-0000100E0000}"/>
    <cellStyle name="เครื่องหมายจุลภาค 2 4 4 2" xfId="3599" xr:uid="{00000000-0005-0000-0000-0000110E0000}"/>
    <cellStyle name="เครื่องหมายจุลภาค 2 4 5" xfId="3600" xr:uid="{00000000-0005-0000-0000-0000120E0000}"/>
    <cellStyle name="เครื่องหมายจุลภาค 2 4 6" xfId="3601" xr:uid="{00000000-0005-0000-0000-0000130E0000}"/>
    <cellStyle name="เครื่องหมายจุลภาค 2 5" xfId="3602" xr:uid="{00000000-0005-0000-0000-0000140E0000}"/>
    <cellStyle name="เครื่องหมายจุลภาค 2 5 2" xfId="3603" xr:uid="{00000000-0005-0000-0000-0000150E0000}"/>
    <cellStyle name="เครื่องหมายจุลภาค 2 5 2 2" xfId="3604" xr:uid="{00000000-0005-0000-0000-0000160E0000}"/>
    <cellStyle name="เครื่องหมายจุลภาค 2 5 2 2 2" xfId="3605" xr:uid="{00000000-0005-0000-0000-0000170E0000}"/>
    <cellStyle name="เครื่องหมายจุลภาค 2 5 2 3" xfId="3606" xr:uid="{00000000-0005-0000-0000-0000180E0000}"/>
    <cellStyle name="เครื่องหมายจุลภาค 2 5 3" xfId="3607" xr:uid="{00000000-0005-0000-0000-0000190E0000}"/>
    <cellStyle name="เครื่องหมายจุลภาค 2 5 3 2" xfId="3608" xr:uid="{00000000-0005-0000-0000-00001A0E0000}"/>
    <cellStyle name="เครื่องหมายจุลภาค 2 5 4" xfId="3609" xr:uid="{00000000-0005-0000-0000-00001B0E0000}"/>
    <cellStyle name="เครื่องหมายจุลภาค 2 6" xfId="3610" xr:uid="{00000000-0005-0000-0000-00001C0E0000}"/>
    <cellStyle name="เครื่องหมายจุลภาค 2 6 2" xfId="3611" xr:uid="{00000000-0005-0000-0000-00001D0E0000}"/>
    <cellStyle name="เครื่องหมายจุลภาค 2 7" xfId="3612" xr:uid="{00000000-0005-0000-0000-00001E0E0000}"/>
    <cellStyle name="เครื่องหมายจุลภาค 2_AJE_Preb" xfId="3613" xr:uid="{00000000-0005-0000-0000-00001F0E0000}"/>
    <cellStyle name="เครื่องหมายจุลภาค 3" xfId="3614" xr:uid="{00000000-0005-0000-0000-0000200E0000}"/>
    <cellStyle name="เครื่องหมายจุลภาค 3 2" xfId="3615" xr:uid="{00000000-0005-0000-0000-0000210E0000}"/>
    <cellStyle name="เครื่องหมายจุลภาค 3 2 2" xfId="3616" xr:uid="{00000000-0005-0000-0000-0000220E0000}"/>
    <cellStyle name="เครื่องหมายจุลภาค 3 2 2 2" xfId="3617" xr:uid="{00000000-0005-0000-0000-0000230E0000}"/>
    <cellStyle name="เครื่องหมายจุลภาค 3 2 3" xfId="3618" xr:uid="{00000000-0005-0000-0000-0000240E0000}"/>
    <cellStyle name="เครื่องหมายจุลภาค 3 2 3 2" xfId="3619" xr:uid="{00000000-0005-0000-0000-0000250E0000}"/>
    <cellStyle name="เครื่องหมายจุลภาค 3 2 4" xfId="3620" xr:uid="{00000000-0005-0000-0000-0000260E0000}"/>
    <cellStyle name="เครื่องหมายจุลภาค 3 2 4 2" xfId="3621" xr:uid="{00000000-0005-0000-0000-0000270E0000}"/>
    <cellStyle name="เครื่องหมายจุลภาค 3 2 5" xfId="3622" xr:uid="{00000000-0005-0000-0000-0000280E0000}"/>
    <cellStyle name="เครื่องหมายจุลภาค 3 2 6" xfId="3623" xr:uid="{00000000-0005-0000-0000-0000290E0000}"/>
    <cellStyle name="เครื่องหมายจุลภาค 3 3" xfId="3624" xr:uid="{00000000-0005-0000-0000-00002A0E0000}"/>
    <cellStyle name="เครื่องหมายจุลภาค 3 3 2" xfId="3625" xr:uid="{00000000-0005-0000-0000-00002B0E0000}"/>
    <cellStyle name="เครื่องหมายจุลภาค 3 3 2 2" xfId="3626" xr:uid="{00000000-0005-0000-0000-00002C0E0000}"/>
    <cellStyle name="เครื่องหมายจุลภาค 3 3 3" xfId="3627" xr:uid="{00000000-0005-0000-0000-00002D0E0000}"/>
    <cellStyle name="เครื่องหมายจุลภาค 3 3 3 2" xfId="3628" xr:uid="{00000000-0005-0000-0000-00002E0E0000}"/>
    <cellStyle name="เครื่องหมายจุลภาค 3 3 4" xfId="3629" xr:uid="{00000000-0005-0000-0000-00002F0E0000}"/>
    <cellStyle name="เครื่องหมายจุลภาค 3 3 4 2" xfId="3630" xr:uid="{00000000-0005-0000-0000-0000300E0000}"/>
    <cellStyle name="เครื่องหมายจุลภาค 3 3 5" xfId="3631" xr:uid="{00000000-0005-0000-0000-0000310E0000}"/>
    <cellStyle name="เครื่องหมายจุลภาค 3 3 6" xfId="3632" xr:uid="{00000000-0005-0000-0000-0000320E0000}"/>
    <cellStyle name="เครื่องหมายจุลภาค 3 4" xfId="3633" xr:uid="{00000000-0005-0000-0000-0000330E0000}"/>
    <cellStyle name="เครื่องหมายจุลภาค 3 4 2" xfId="3634" xr:uid="{00000000-0005-0000-0000-0000340E0000}"/>
    <cellStyle name="เครื่องหมายจุลภาค 3 5" xfId="3635" xr:uid="{00000000-0005-0000-0000-0000350E0000}"/>
    <cellStyle name="เครื่องหมายจุลภาค 3 5 2" xfId="3636" xr:uid="{00000000-0005-0000-0000-0000360E0000}"/>
    <cellStyle name="เครื่องหมายจุลภาค 3 6" xfId="3637" xr:uid="{00000000-0005-0000-0000-0000370E0000}"/>
    <cellStyle name="เครื่องหมายจุลภาค 3 6 2" xfId="3638" xr:uid="{00000000-0005-0000-0000-0000380E0000}"/>
    <cellStyle name="เครื่องหมายจุลภาค 3 7" xfId="3639" xr:uid="{00000000-0005-0000-0000-0000390E0000}"/>
    <cellStyle name="เครื่องหมายจุลภาค 3 8" xfId="3640" xr:uid="{00000000-0005-0000-0000-00003A0E0000}"/>
    <cellStyle name="เครื่องหมายจุลภาค 4" xfId="3641" xr:uid="{00000000-0005-0000-0000-00003B0E0000}"/>
    <cellStyle name="เครื่องหมายจุลภาค 4 2" xfId="3642" xr:uid="{00000000-0005-0000-0000-00003C0E0000}"/>
    <cellStyle name="เครื่องหมายจุลภาค 4 2 2" xfId="3643" xr:uid="{00000000-0005-0000-0000-00003D0E0000}"/>
    <cellStyle name="เครื่องหมายจุลภาค 4 2 2 2" xfId="3644" xr:uid="{00000000-0005-0000-0000-00003E0E0000}"/>
    <cellStyle name="เครื่องหมายจุลภาค 4 2 3" xfId="3645" xr:uid="{00000000-0005-0000-0000-00003F0E0000}"/>
    <cellStyle name="เครื่องหมายจุลภาค 4 2 3 2" xfId="3646" xr:uid="{00000000-0005-0000-0000-0000400E0000}"/>
    <cellStyle name="เครื่องหมายจุลภาค 4 2 4" xfId="3647" xr:uid="{00000000-0005-0000-0000-0000410E0000}"/>
    <cellStyle name="เครื่องหมายจุลภาค 4 2 4 2" xfId="3648" xr:uid="{00000000-0005-0000-0000-0000420E0000}"/>
    <cellStyle name="เครื่องหมายจุลภาค 4 2 5" xfId="3649" xr:uid="{00000000-0005-0000-0000-0000430E0000}"/>
    <cellStyle name="เครื่องหมายจุลภาค 4 2 6" xfId="3650" xr:uid="{00000000-0005-0000-0000-0000440E0000}"/>
    <cellStyle name="เครื่องหมายจุลภาค 4 3" xfId="3651" xr:uid="{00000000-0005-0000-0000-0000450E0000}"/>
    <cellStyle name="เครื่องหมายจุลภาค 4 3 2" xfId="3652" xr:uid="{00000000-0005-0000-0000-0000460E0000}"/>
    <cellStyle name="เครื่องหมายจุลภาค 4 4" xfId="3653" xr:uid="{00000000-0005-0000-0000-0000470E0000}"/>
    <cellStyle name="เครื่องหมายจุลภาค 4 4 2" xfId="3654" xr:uid="{00000000-0005-0000-0000-0000480E0000}"/>
    <cellStyle name="เครื่องหมายจุลภาค 4 5" xfId="3655" xr:uid="{00000000-0005-0000-0000-0000490E0000}"/>
    <cellStyle name="เครื่องหมายจุลภาค 4 5 2" xfId="3656" xr:uid="{00000000-0005-0000-0000-00004A0E0000}"/>
    <cellStyle name="เครื่องหมายจุลภาค 4 6" xfId="3657" xr:uid="{00000000-0005-0000-0000-00004B0E0000}"/>
    <cellStyle name="เครื่องหมายจุลภาค 4 7" xfId="3658" xr:uid="{00000000-0005-0000-0000-00004C0E0000}"/>
    <cellStyle name="เครื่องหมายจุลภาค 5" xfId="3659" xr:uid="{00000000-0005-0000-0000-00004D0E0000}"/>
    <cellStyle name="เครื่องหมายจุลภาค 5 2" xfId="3660" xr:uid="{00000000-0005-0000-0000-00004E0E0000}"/>
    <cellStyle name="เครื่องหมายจุลภาค 5 2 2" xfId="3661" xr:uid="{00000000-0005-0000-0000-00004F0E0000}"/>
    <cellStyle name="เครื่องหมายจุลภาค 5 2 2 2" xfId="3662" xr:uid="{00000000-0005-0000-0000-0000500E0000}"/>
    <cellStyle name="เครื่องหมายจุลภาค 5 2 3" xfId="3663" xr:uid="{00000000-0005-0000-0000-0000510E0000}"/>
    <cellStyle name="เครื่องหมายจุลภาค 5 2 3 2" xfId="3664" xr:uid="{00000000-0005-0000-0000-0000520E0000}"/>
    <cellStyle name="เครื่องหมายจุลภาค 5 2 4" xfId="3665" xr:uid="{00000000-0005-0000-0000-0000530E0000}"/>
    <cellStyle name="เครื่องหมายจุลภาค 5 2 4 2" xfId="3666" xr:uid="{00000000-0005-0000-0000-0000540E0000}"/>
    <cellStyle name="เครื่องหมายจุลภาค 5 2 5" xfId="3667" xr:uid="{00000000-0005-0000-0000-0000550E0000}"/>
    <cellStyle name="เครื่องหมายจุลภาค 5 2 6" xfId="3668" xr:uid="{00000000-0005-0000-0000-0000560E0000}"/>
    <cellStyle name="เครื่องหมายจุลภาค 5 3" xfId="3669" xr:uid="{00000000-0005-0000-0000-0000570E0000}"/>
    <cellStyle name="เครื่องหมายจุลภาค 5 3 2" xfId="3670" xr:uid="{00000000-0005-0000-0000-0000580E0000}"/>
    <cellStyle name="เครื่องหมายจุลภาค 5 4" xfId="3671" xr:uid="{00000000-0005-0000-0000-0000590E0000}"/>
    <cellStyle name="เครื่องหมายจุลภาค 5 4 2" xfId="3672" xr:uid="{00000000-0005-0000-0000-00005A0E0000}"/>
    <cellStyle name="เครื่องหมายจุลภาค 5 5" xfId="3673" xr:uid="{00000000-0005-0000-0000-00005B0E0000}"/>
    <cellStyle name="เครื่องหมายจุลภาค 5 5 2" xfId="3674" xr:uid="{00000000-0005-0000-0000-00005C0E0000}"/>
    <cellStyle name="เครื่องหมายจุลภาค 5 6" xfId="3675" xr:uid="{00000000-0005-0000-0000-00005D0E0000}"/>
    <cellStyle name="เครื่องหมายจุลภาค 5 7" xfId="3676" xr:uid="{00000000-0005-0000-0000-00005E0E0000}"/>
    <cellStyle name="เครื่องหมายจุลภาค 6" xfId="3677" xr:uid="{00000000-0005-0000-0000-00005F0E0000}"/>
    <cellStyle name="เครื่องหมายจุลภาค 6 2" xfId="3678" xr:uid="{00000000-0005-0000-0000-0000600E0000}"/>
    <cellStyle name="เครื่องหมายจุลภาค 6 2 2" xfId="3679" xr:uid="{00000000-0005-0000-0000-0000610E0000}"/>
    <cellStyle name="เครื่องหมายจุลภาค 6 3" xfId="3680" xr:uid="{00000000-0005-0000-0000-0000620E0000}"/>
    <cellStyle name="เครื่องหมายจุลภาค 6 3 2" xfId="3681" xr:uid="{00000000-0005-0000-0000-0000630E0000}"/>
    <cellStyle name="เครื่องหมายจุลภาค 6 4" xfId="3682" xr:uid="{00000000-0005-0000-0000-0000640E0000}"/>
    <cellStyle name="เครื่องหมายจุลภาค 6 4 2" xfId="3683" xr:uid="{00000000-0005-0000-0000-0000650E0000}"/>
    <cellStyle name="เครื่องหมายจุลภาค 6 5" xfId="3684" xr:uid="{00000000-0005-0000-0000-0000660E0000}"/>
    <cellStyle name="เครื่องหมายจุลภาค 6 6" xfId="3685" xr:uid="{00000000-0005-0000-0000-0000670E0000}"/>
    <cellStyle name="เครื่องหมายจุลภาค 7" xfId="3686" xr:uid="{00000000-0005-0000-0000-0000680E0000}"/>
    <cellStyle name="เครื่องหมายจุลภาค 7 2" xfId="3687" xr:uid="{00000000-0005-0000-0000-0000690E0000}"/>
    <cellStyle name="เครื่องหมายจุลภาค 7 2 2" xfId="3688" xr:uid="{00000000-0005-0000-0000-00006A0E0000}"/>
    <cellStyle name="เครื่องหมายจุลภาค 7 3" xfId="3689" xr:uid="{00000000-0005-0000-0000-00006B0E0000}"/>
    <cellStyle name="เครื่องหมายจุลภาค 7 3 2" xfId="3690" xr:uid="{00000000-0005-0000-0000-00006C0E0000}"/>
    <cellStyle name="เครื่องหมายจุลภาค 7 4" xfId="3691" xr:uid="{00000000-0005-0000-0000-00006D0E0000}"/>
    <cellStyle name="เครื่องหมายจุลภาค 7 4 2" xfId="3692" xr:uid="{00000000-0005-0000-0000-00006E0E0000}"/>
    <cellStyle name="เครื่องหมายจุลภาค 7 5" xfId="3693" xr:uid="{00000000-0005-0000-0000-00006F0E0000}"/>
    <cellStyle name="เครื่องหมายจุลภาค 7 6" xfId="3694" xr:uid="{00000000-0005-0000-0000-0000700E0000}"/>
    <cellStyle name="เครื่องหมายจุลภาค 8" xfId="3695" xr:uid="{00000000-0005-0000-0000-0000710E0000}"/>
    <cellStyle name="เครื่องหมายจุลภาค 8 2" xfId="3696" xr:uid="{00000000-0005-0000-0000-0000720E0000}"/>
    <cellStyle name="เครื่องหมายจุลภาค 8 2 2" xfId="3697" xr:uid="{00000000-0005-0000-0000-0000730E0000}"/>
    <cellStyle name="เครื่องหมายจุลภาค 8 3" xfId="3698" xr:uid="{00000000-0005-0000-0000-0000740E0000}"/>
    <cellStyle name="เครื่องหมายจุลภาค 8 3 2" xfId="3699" xr:uid="{00000000-0005-0000-0000-0000750E0000}"/>
    <cellStyle name="เครื่องหมายจุลภาค 8 4" xfId="3700" xr:uid="{00000000-0005-0000-0000-0000760E0000}"/>
    <cellStyle name="เครื่องหมายจุลภาค 8 4 2" xfId="3701" xr:uid="{00000000-0005-0000-0000-0000770E0000}"/>
    <cellStyle name="เครื่องหมายจุลภาค 8 5" xfId="3702" xr:uid="{00000000-0005-0000-0000-0000780E0000}"/>
    <cellStyle name="เครื่องหมายจุลภาค 8 6" xfId="3703" xr:uid="{00000000-0005-0000-0000-0000790E0000}"/>
    <cellStyle name="เครื่องหมายจุลภาค 9" xfId="3704" xr:uid="{00000000-0005-0000-0000-00007A0E0000}"/>
    <cellStyle name="เครื่องหมายจุลภาค 9 2" xfId="3705" xr:uid="{00000000-0005-0000-0000-00007B0E0000}"/>
    <cellStyle name="เครื่องหมายจุลภาค 9 2 2" xfId="3706" xr:uid="{00000000-0005-0000-0000-00007C0E0000}"/>
    <cellStyle name="เครื่องหมายจุลภาค 9 3" xfId="3707" xr:uid="{00000000-0005-0000-0000-00007D0E0000}"/>
    <cellStyle name="เครื่องหมายจุลภาค 9 3 2" xfId="3708" xr:uid="{00000000-0005-0000-0000-00007E0E0000}"/>
    <cellStyle name="เครื่องหมายจุลภาค 9 4" xfId="3709" xr:uid="{00000000-0005-0000-0000-00007F0E0000}"/>
    <cellStyle name="เครื่องหมายจุลภาค 9 4 2" xfId="3710" xr:uid="{00000000-0005-0000-0000-0000800E0000}"/>
    <cellStyle name="เครื่องหมายจุลภาค 9 5" xfId="3711" xr:uid="{00000000-0005-0000-0000-0000810E0000}"/>
    <cellStyle name="เครื่องหมายจุลภาค 9 6" xfId="3712" xr:uid="{00000000-0005-0000-0000-0000820E0000}"/>
    <cellStyle name="เครื่องหมายจุลภาค_Note new STD" xfId="3713" xr:uid="{00000000-0005-0000-0000-0000830E0000}"/>
    <cellStyle name="เชื่อมโยงหลายมิติ" xfId="3715" xr:uid="{00000000-0005-0000-0000-0000850E0000}"/>
    <cellStyle name="เปอร์เซ็นต์ 2" xfId="3815" xr:uid="{00000000-0005-0000-0000-0000E90E0000}"/>
    <cellStyle name="เปอร์เซ็นต์ 2 2" xfId="3816" xr:uid="{00000000-0005-0000-0000-0000EA0E0000}"/>
    <cellStyle name="เปอร์เซ็นต์ 2 2 2" xfId="3817" xr:uid="{00000000-0005-0000-0000-0000EB0E0000}"/>
    <cellStyle name="เปอร์เซ็นต์ 2 2 2 3" xfId="3818" xr:uid="{00000000-0005-0000-0000-0000EC0E0000}"/>
    <cellStyle name="เปอร์เซ็นต์ 2 3" xfId="3819" xr:uid="{00000000-0005-0000-0000-0000ED0E0000}"/>
    <cellStyle name="เปอร์เซ็นต์ 2 4" xfId="3820" xr:uid="{00000000-0005-0000-0000-0000EE0E0000}"/>
    <cellStyle name="เปอร์เซ็นต์ 3" xfId="3821" xr:uid="{00000000-0005-0000-0000-0000EF0E0000}"/>
    <cellStyle name="เปอร์เซ็นต์ 4" xfId="3822" xr:uid="{00000000-0005-0000-0000-0000F00E0000}"/>
    <cellStyle name="เปอร์เซ็นต์ 5" xfId="3823" xr:uid="{00000000-0005-0000-0000-0000F10E0000}"/>
    <cellStyle name="เส้นขอบขวา" xfId="3829" xr:uid="{00000000-0005-0000-0000-0000F70E0000}"/>
    <cellStyle name="เส้นขอบขวา 2" xfId="3830" xr:uid="{00000000-0005-0000-0000-0000F80E0000}"/>
    <cellStyle name="เส้นขอบขวา 3" xfId="3831" xr:uid="{00000000-0005-0000-0000-0000F90E0000}"/>
    <cellStyle name="เส้นขอบขวา 4" xfId="3832" xr:uid="{00000000-0005-0000-0000-0000FA0E0000}"/>
    <cellStyle name="เส้นขอบขวา 5" xfId="3833" xr:uid="{00000000-0005-0000-0000-0000FB0E0000}"/>
    <cellStyle name="เส้นขอบขวา_FA BL" xfId="3834" xr:uid="{00000000-0005-0000-0000-0000FC0E0000}"/>
    <cellStyle name="ตามการเชื่อมโยงหลายมิติ" xfId="3716" xr:uid="{00000000-0005-0000-0000-0000860E0000}"/>
    <cellStyle name="น้บะภฒ_95" xfId="3717" xr:uid="{00000000-0005-0000-0000-0000870E0000}"/>
    <cellStyle name="ปกติ 10" xfId="3718" xr:uid="{00000000-0005-0000-0000-0000880E0000}"/>
    <cellStyle name="ปกติ 11" xfId="3719" xr:uid="{00000000-0005-0000-0000-0000890E0000}"/>
    <cellStyle name="ปกติ 13 2" xfId="3720" xr:uid="{00000000-0005-0000-0000-00008A0E0000}"/>
    <cellStyle name="ปกติ 2" xfId="3721" xr:uid="{00000000-0005-0000-0000-00008B0E0000}"/>
    <cellStyle name="ปกติ 2 10" xfId="3722" xr:uid="{00000000-0005-0000-0000-00008C0E0000}"/>
    <cellStyle name="ปกติ 2 11" xfId="3723" xr:uid="{00000000-0005-0000-0000-00008D0E0000}"/>
    <cellStyle name="ปกติ 2 12" xfId="3724" xr:uid="{00000000-0005-0000-0000-00008E0E0000}"/>
    <cellStyle name="ปกติ 2 13" xfId="3725" xr:uid="{00000000-0005-0000-0000-00008F0E0000}"/>
    <cellStyle name="ปกติ 2 14" xfId="3726" xr:uid="{00000000-0005-0000-0000-0000900E0000}"/>
    <cellStyle name="ปกติ 2 15" xfId="3727" xr:uid="{00000000-0005-0000-0000-0000910E0000}"/>
    <cellStyle name="ปกติ 2 16" xfId="3728" xr:uid="{00000000-0005-0000-0000-0000920E0000}"/>
    <cellStyle name="ปกติ 2 17" xfId="3729" xr:uid="{00000000-0005-0000-0000-0000930E0000}"/>
    <cellStyle name="ปกติ 2 18" xfId="3730" xr:uid="{00000000-0005-0000-0000-0000940E0000}"/>
    <cellStyle name="ปกติ 2 19" xfId="3731" xr:uid="{00000000-0005-0000-0000-0000950E0000}"/>
    <cellStyle name="ปกติ 2 2" xfId="3732" xr:uid="{00000000-0005-0000-0000-0000960E0000}"/>
    <cellStyle name="ปกติ 2 2 10" xfId="3733" xr:uid="{00000000-0005-0000-0000-0000970E0000}"/>
    <cellStyle name="ปกติ 2 2 11" xfId="3734" xr:uid="{00000000-0005-0000-0000-0000980E0000}"/>
    <cellStyle name="ปกติ 2 2 12" xfId="3735" xr:uid="{00000000-0005-0000-0000-0000990E0000}"/>
    <cellStyle name="ปกติ 2 2 13" xfId="3736" xr:uid="{00000000-0005-0000-0000-00009A0E0000}"/>
    <cellStyle name="ปกติ 2 2 14" xfId="3737" xr:uid="{00000000-0005-0000-0000-00009B0E0000}"/>
    <cellStyle name="ปกติ 2 2 15" xfId="3738" xr:uid="{00000000-0005-0000-0000-00009C0E0000}"/>
    <cellStyle name="ปกติ 2 2 16" xfId="3739" xr:uid="{00000000-0005-0000-0000-00009D0E0000}"/>
    <cellStyle name="ปกติ 2 2 17" xfId="3740" xr:uid="{00000000-0005-0000-0000-00009E0E0000}"/>
    <cellStyle name="ปกติ 2 2 18" xfId="3741" xr:uid="{00000000-0005-0000-0000-00009F0E0000}"/>
    <cellStyle name="ปกติ 2 2 19" xfId="3742" xr:uid="{00000000-0005-0000-0000-0000A00E0000}"/>
    <cellStyle name="ปกติ 2 2 2" xfId="3743" xr:uid="{00000000-0005-0000-0000-0000A10E0000}"/>
    <cellStyle name="ปกติ 2 2 2 2" xfId="3744" xr:uid="{00000000-0005-0000-0000-0000A20E0000}"/>
    <cellStyle name="ปกติ 2 2 2 2 2" xfId="3745" xr:uid="{00000000-0005-0000-0000-0000A30E0000}"/>
    <cellStyle name="ปกติ 2 2 2 3" xfId="3746" xr:uid="{00000000-0005-0000-0000-0000A40E0000}"/>
    <cellStyle name="ปกติ 2 2 20" xfId="3747" xr:uid="{00000000-0005-0000-0000-0000A50E0000}"/>
    <cellStyle name="ปกติ 2 2 3" xfId="3748" xr:uid="{00000000-0005-0000-0000-0000A60E0000}"/>
    <cellStyle name="ปกติ 2 2 3 2" xfId="3749" xr:uid="{00000000-0005-0000-0000-0000A70E0000}"/>
    <cellStyle name="ปกติ 2 2 4" xfId="3750" xr:uid="{00000000-0005-0000-0000-0000A80E0000}"/>
    <cellStyle name="ปกติ 2 2 5" xfId="3751" xr:uid="{00000000-0005-0000-0000-0000A90E0000}"/>
    <cellStyle name="ปกติ 2 2 6" xfId="3752" xr:uid="{00000000-0005-0000-0000-0000AA0E0000}"/>
    <cellStyle name="ปกติ 2 2 7" xfId="3753" xr:uid="{00000000-0005-0000-0000-0000AB0E0000}"/>
    <cellStyle name="ปกติ 2 2 8" xfId="3754" xr:uid="{00000000-0005-0000-0000-0000AC0E0000}"/>
    <cellStyle name="ปกติ 2 2 9" xfId="3755" xr:uid="{00000000-0005-0000-0000-0000AD0E0000}"/>
    <cellStyle name="ปกติ 2 20" xfId="3756" xr:uid="{00000000-0005-0000-0000-0000AE0E0000}"/>
    <cellStyle name="ปกติ 2 21" xfId="3757" xr:uid="{00000000-0005-0000-0000-0000AF0E0000}"/>
    <cellStyle name="ปกติ 2 22" xfId="3758" xr:uid="{00000000-0005-0000-0000-0000B00E0000}"/>
    <cellStyle name="ปกติ 2 23" xfId="3759" xr:uid="{00000000-0005-0000-0000-0000B10E0000}"/>
    <cellStyle name="ปกติ 2 24" xfId="3760" xr:uid="{00000000-0005-0000-0000-0000B20E0000}"/>
    <cellStyle name="ปกติ 2 3" xfId="3761" xr:uid="{00000000-0005-0000-0000-0000B30E0000}"/>
    <cellStyle name="ปกติ 2 4" xfId="3762" xr:uid="{00000000-0005-0000-0000-0000B40E0000}"/>
    <cellStyle name="ปกติ 2 4 2" xfId="3763" xr:uid="{00000000-0005-0000-0000-0000B50E0000}"/>
    <cellStyle name="ปกติ 2 5" xfId="3764" xr:uid="{00000000-0005-0000-0000-0000B60E0000}"/>
    <cellStyle name="ปกติ 2 6" xfId="3765" xr:uid="{00000000-0005-0000-0000-0000B70E0000}"/>
    <cellStyle name="ปกติ 2 7" xfId="3766" xr:uid="{00000000-0005-0000-0000-0000B80E0000}"/>
    <cellStyle name="ปกติ 2 8" xfId="3767" xr:uid="{00000000-0005-0000-0000-0000B90E0000}"/>
    <cellStyle name="ปกติ 2 9" xfId="3768" xr:uid="{00000000-0005-0000-0000-0000BA0E0000}"/>
    <cellStyle name="ปกติ 2_40-1 บิลแลนด์" xfId="3769" xr:uid="{00000000-0005-0000-0000-0000BB0E0000}"/>
    <cellStyle name="ปกติ 3" xfId="3770" xr:uid="{00000000-0005-0000-0000-0000BC0E0000}"/>
    <cellStyle name="ปกติ 3 10" xfId="3771" xr:uid="{00000000-0005-0000-0000-0000BD0E0000}"/>
    <cellStyle name="ปกติ 3 10 10" xfId="3772" xr:uid="{00000000-0005-0000-0000-0000BE0E0000}"/>
    <cellStyle name="ปกติ 3 10 11" xfId="3773" xr:uid="{00000000-0005-0000-0000-0000BF0E0000}"/>
    <cellStyle name="ปกติ 3 10 12" xfId="3774" xr:uid="{00000000-0005-0000-0000-0000C00E0000}"/>
    <cellStyle name="ปกติ 3 10 13" xfId="3775" xr:uid="{00000000-0005-0000-0000-0000C10E0000}"/>
    <cellStyle name="ปกติ 3 10 14" xfId="3776" xr:uid="{00000000-0005-0000-0000-0000C20E0000}"/>
    <cellStyle name="ปกติ 3 10 15" xfId="3777" xr:uid="{00000000-0005-0000-0000-0000C30E0000}"/>
    <cellStyle name="ปกติ 3 10 16" xfId="3778" xr:uid="{00000000-0005-0000-0000-0000C40E0000}"/>
    <cellStyle name="ปกติ 3 10 17" xfId="3779" xr:uid="{00000000-0005-0000-0000-0000C50E0000}"/>
    <cellStyle name="ปกติ 3 10 18" xfId="3780" xr:uid="{00000000-0005-0000-0000-0000C60E0000}"/>
    <cellStyle name="ปกติ 3 10 19" xfId="3781" xr:uid="{00000000-0005-0000-0000-0000C70E0000}"/>
    <cellStyle name="ปกติ 3 10 2" xfId="3782" xr:uid="{00000000-0005-0000-0000-0000C80E0000}"/>
    <cellStyle name="ปกติ 3 10 3" xfId="3783" xr:uid="{00000000-0005-0000-0000-0000C90E0000}"/>
    <cellStyle name="ปกติ 3 10 3 2" xfId="3784" xr:uid="{00000000-0005-0000-0000-0000CA0E0000}"/>
    <cellStyle name="ปกติ 3 10 4" xfId="3785" xr:uid="{00000000-0005-0000-0000-0000CB0E0000}"/>
    <cellStyle name="ปกติ 3 10 5" xfId="3786" xr:uid="{00000000-0005-0000-0000-0000CC0E0000}"/>
    <cellStyle name="ปกติ 3 10 6" xfId="3787" xr:uid="{00000000-0005-0000-0000-0000CD0E0000}"/>
    <cellStyle name="ปกติ 3 10 7" xfId="3788" xr:uid="{00000000-0005-0000-0000-0000CE0E0000}"/>
    <cellStyle name="ปกติ 3 10 8" xfId="3789" xr:uid="{00000000-0005-0000-0000-0000CF0E0000}"/>
    <cellStyle name="ปกติ 3 10 9" xfId="3790" xr:uid="{00000000-0005-0000-0000-0000D00E0000}"/>
    <cellStyle name="ปกติ 3 2" xfId="3791" xr:uid="{00000000-0005-0000-0000-0000D10E0000}"/>
    <cellStyle name="ปกติ 3 2 2" xfId="3792" xr:uid="{00000000-0005-0000-0000-0000D20E0000}"/>
    <cellStyle name="ปกติ 3 2 2 2" xfId="3793" xr:uid="{00000000-0005-0000-0000-0000D30E0000}"/>
    <cellStyle name="ปกติ 3 2 3" xfId="3794" xr:uid="{00000000-0005-0000-0000-0000D40E0000}"/>
    <cellStyle name="ปกติ 3 2 4" xfId="3795" xr:uid="{00000000-0005-0000-0000-0000D50E0000}"/>
    <cellStyle name="ปกติ 3 3" xfId="3796" xr:uid="{00000000-0005-0000-0000-0000D60E0000}"/>
    <cellStyle name="ปกติ 3 4" xfId="3797" xr:uid="{00000000-0005-0000-0000-0000D70E0000}"/>
    <cellStyle name="ปกติ 3 5" xfId="3798" xr:uid="{00000000-0005-0000-0000-0000D80E0000}"/>
    <cellStyle name="ปกติ 3_Index Prebuilt" xfId="3799" xr:uid="{00000000-0005-0000-0000-0000D90E0000}"/>
    <cellStyle name="ปกติ 4" xfId="3800" xr:uid="{00000000-0005-0000-0000-0000DA0E0000}"/>
    <cellStyle name="ปกติ 4 2" xfId="3801" xr:uid="{00000000-0005-0000-0000-0000DB0E0000}"/>
    <cellStyle name="ปกติ 5" xfId="3802" xr:uid="{00000000-0005-0000-0000-0000DC0E0000}"/>
    <cellStyle name="ปกติ 5 2" xfId="3803" xr:uid="{00000000-0005-0000-0000-0000DD0E0000}"/>
    <cellStyle name="ปกติ 5 3" xfId="3804" xr:uid="{00000000-0005-0000-0000-0000DE0E0000}"/>
    <cellStyle name="ปกติ 6" xfId="3805" xr:uid="{00000000-0005-0000-0000-0000DF0E0000}"/>
    <cellStyle name="ปกติ 6 2" xfId="3806" xr:uid="{00000000-0005-0000-0000-0000E00E0000}"/>
    <cellStyle name="ปกติ 6 3" xfId="3807" xr:uid="{00000000-0005-0000-0000-0000E10E0000}"/>
    <cellStyle name="ปกติ 6_PRE-BUILTQ1-54" xfId="3808" xr:uid="{00000000-0005-0000-0000-0000E20E0000}"/>
    <cellStyle name="ปกติ 7" xfId="3809" xr:uid="{00000000-0005-0000-0000-0000E30E0000}"/>
    <cellStyle name="ปกติ 8" xfId="3810" xr:uid="{00000000-0005-0000-0000-0000E40E0000}"/>
    <cellStyle name="ปกติ 8 2" xfId="3811" xr:uid="{00000000-0005-0000-0000-0000E50E0000}"/>
    <cellStyle name="ปกติ 9" xfId="3812" xr:uid="{00000000-0005-0000-0000-0000E60E0000}"/>
    <cellStyle name="ปกติ_Book2" xfId="3813" xr:uid="{00000000-0005-0000-0000-0000E70E0000}"/>
    <cellStyle name="ปกติ_Sheet1" xfId="3842" xr:uid="{58A173E3-AD02-4D47-8F01-550950A672EF}"/>
    <cellStyle name="ปกติ_Sheet1 3" xfId="3843" xr:uid="{C78C7EB2-C13E-4A42-B9CE-CEB1E9DC7EB0}"/>
    <cellStyle name="ปกติ_Sheet1 3 2" xfId="3814" xr:uid="{00000000-0005-0000-0000-0000E80E0000}"/>
    <cellStyle name="ฤธถ [0]_10' 0.26D MS" xfId="3824" xr:uid="{00000000-0005-0000-0000-0000F20E0000}"/>
    <cellStyle name="ฤธถ_10' 0.26D MS" xfId="3825" xr:uid="{00000000-0005-0000-0000-0000F30E0000}"/>
    <cellStyle name="ล๋ศญ [0]_10' 0.26D MS" xfId="3826" xr:uid="{00000000-0005-0000-0000-0000F40E0000}"/>
    <cellStyle name="ล๋ศญ_10' 0.26D MS" xfId="3827" xr:uid="{00000000-0005-0000-0000-0000F50E0000}"/>
    <cellStyle name="วฅมุ_#2(M17)_1" xfId="3828" xr:uid="{00000000-0005-0000-0000-0000F60E0000}"/>
    <cellStyle name="หมายเหตุ 2" xfId="3835" xr:uid="{00000000-0005-0000-0000-0000FD0E0000}"/>
    <cellStyle name="표준_Sheet1" xfId="3836" xr:uid="{00000000-0005-0000-0000-0000FE0E0000}"/>
    <cellStyle name="常规_สต๊อกเดือน 12" xfId="3837" xr:uid="{00000000-0005-0000-0000-0000FF0E0000}"/>
    <cellStyle name="標準_FIXED ASSET" xfId="3838" xr:uid="{00000000-0005-0000-0000-0000000F0000}"/>
  </cellStyles>
  <dxfs count="0"/>
  <tableStyles count="0" defaultTableStyle="TableStyleMedium2"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10.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37" Type="http://schemas.openxmlformats.org/officeDocument/2006/relationships/externalLink" Target="externalLinks/externalLink13.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externalLink" Target="externalLinks/externalLink1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externalLink" Target="externalLinks/externalLink1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38" Type="http://schemas.openxmlformats.org/officeDocument/2006/relationships/externalLink" Target="externalLinks/externalLink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Sever-dia/o/Office/SAM/Sam-Q4-54/&#3651;&#3610;&#3611;&#3632;&#3627;&#3609;&#3657;&#3634;sam%2031-12-54.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Sever-dia/o/Office/SAM/Sam-Q4-54/&#3651;&#3610;&#3611;&#3632;&#3627;&#3609;&#3657;&#3634;sam%2031-12-54.xls" TargetMode="External"/><Relationship Id="rId1" Type="http://schemas.openxmlformats.org/officeDocument/2006/relationships/externalLinkPath" Target="/Sever-dia/o/Office/SAM/Sam-Q4-54/&#3651;&#3610;&#3611;&#3632;&#3627;&#3609;&#3657;&#3634;sam%2031-12-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Sever-dia\o\Office\SAM\Sam-Q4-54\&#3651;&#3610;&#3611;&#3632;&#3627;&#3609;&#3657;&#3634;sam%2031-12-5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ver-dia\o\Office\SAM\Sam-Q4-54\&#3651;&#3610;&#3611;&#3632;&#3627;&#3609;&#3657;&#3634;sam%2031-12-5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Sever-dia/o/Office/SAM/2558/Sam-Q4-58/&#3651;&#3610;&#3611;&#3632;&#3627;&#3609;&#3657;&#3634;sam%2031-12-58.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Sever-dia/o/Office/SAM/2558/Sam-Q4-58/&#3651;&#3610;&#3611;&#3632;&#3627;&#3609;&#3657;&#3634;sam%2031-12-58.xlsx" TargetMode="External"/><Relationship Id="rId1" Type="http://schemas.openxmlformats.org/officeDocument/2006/relationships/externalLinkPath" Target="/Sever-dia/o/Office/SAM/2558/Sam-Q4-58/&#3651;&#3610;&#3611;&#3632;&#3627;&#3609;&#3657;&#3634;sam%2031-12-58.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Sever-dia\o\Office\SAM\2558\Sam-Q4-58\&#3651;&#3610;&#3611;&#3632;&#3627;&#3609;&#3657;&#3634;sam%2031-12-58.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ver-dia\o\Office\SAM\2558\Sam-Q4-58\&#3651;&#3610;&#3611;&#3632;&#3627;&#3609;&#3657;&#3634;sam%2031-12-5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docs.live.net/Sever-dia/o/02%20Work/Audit/03%20Job%20DTTJ/working%20paper/Job/Herba%2009/8110%20Sales-Local%20Combined%20Leadsheet.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Sever-dia/o/02%20Work/Audit/03%20Job%20DTTJ/working%20paper/Job/Herba%2009/8110%20Sales-Local%20Combined%20Leadsheet.xls" TargetMode="External"/><Relationship Id="rId1" Type="http://schemas.openxmlformats.org/officeDocument/2006/relationships/externalLinkPath" Target="/Sever-dia/o/02%20Work/Audit/03%20Job%20DTTJ/working%20paper/Job/Herba%2009/8110%20Sales-Local%20Combined%20Leadshee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Sever-dia\o\02%20Work\Audit\03%20Job%20DTTJ\working%20paper\Job\Herba%2009\8110%20Sales-Local%20Combined%20Leadshee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ver-dia\o\02%20Work\Audit\03%20Job%20DTTJ\working%20paper\Job\Herba%2009\8110%20Sales-Local%20Combined%20Leadshe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21-04-21\Desktop\&#3591;&#3610;&#3585;&#3634;&#3619;&#3648;&#3591;&#3636;&#3609;\&#3591;&#3610;&#3585;&#3634;&#3619;&#3648;&#3591;&#3636;&#3609;%20&#3611;&#3637;%2067\&#3614;&#3637;&#3656;&#3626;&#3640;&#3609;&#3637;\Tpoly%20Q4-2024\Tpoly-NOTES_Q4_24_E3.xlsx"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file:///C:\Areeya\02-07-25\Desktop\&#3591;&#3610;&#3585;&#3634;&#3619;&#3648;&#3591;&#3636;&#3609;\&#3591;&#3610;&#3585;&#3634;&#3619;&#3648;&#3591;&#3636;&#3609;%20&#3611;&#3637;%2069\&#3626;&#3640;&#3609;&#3637;\Tpoly%20Q1-2026\TPC\&#3585;&#3656;&#3629;&#3609;&#3614;&#3637;&#3656;&#3611;&#3629;&#3649;&#3585;&#3657;\Tpoly-NOTES_Q1_26_E3-1.xlsx" TargetMode="External"/><Relationship Id="rId1" Type="http://schemas.openxmlformats.org/officeDocument/2006/relationships/externalLinkPath" Target="TPC/&#3585;&#3656;&#3629;&#3609;&#3614;&#3637;&#3656;&#3611;&#3629;&#3649;&#3585;&#3657;/Tpoly-NOTES_Q1_26_E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 P1-19"/>
      <sheetName val="P20-34"/>
      <sheetName val="P35"/>
      <sheetName val="P36"/>
      <sheetName val="P37-43"/>
      <sheetName val="P44-45"/>
      <sheetName val="P46-47"/>
      <sheetName val="P48"/>
      <sheetName val="P49-50"/>
      <sheetName val="P51"/>
      <sheetName val="P52-53"/>
      <sheetName val="P54-55"/>
      <sheetName val="P56-59"/>
      <sheetName val="P60-63"/>
      <sheetName val="P64"/>
      <sheetName val="P65"/>
      <sheetName val="P66"/>
      <sheetName val="P67-68"/>
      <sheetName val="P69-71"/>
      <sheetName val="P72-76"/>
      <sheetName val="P77"/>
      <sheetName val="P78"/>
      <sheetName val="P79"/>
      <sheetName val="80-82"/>
      <sheetName val="P83-85"/>
      <sheetName val="P86-89"/>
      <sheetName val="P90-94"/>
      <sheetName val="P95-1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1">
          <cell r="J11" t="str">
            <v>Consolidated financial statements</v>
          </cell>
        </row>
      </sheetData>
      <sheetData sheetId="11" refreshError="1"/>
      <sheetData sheetId="12" refreshError="1"/>
      <sheetData sheetId="13" refreshError="1"/>
      <sheetData sheetId="14" refreshError="1"/>
      <sheetData sheetId="15" refreshError="1"/>
      <sheetData sheetId="16" refreshError="1">
        <row r="4">
          <cell r="J4" t="str">
            <v>Baht</v>
          </cell>
        </row>
        <row r="5">
          <cell r="J5" t="str">
            <v>Consolidated financial statements</v>
          </cell>
          <cell r="N5" t="str">
            <v>Separate financial statements</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ote P1-6"/>
      <sheetName val="P7-10"/>
      <sheetName val="P11-21"/>
      <sheetName val="P22-28"/>
      <sheetName val="P29"/>
      <sheetName val="P30"/>
      <sheetName val="P31-32"/>
      <sheetName val="P33"/>
      <sheetName val="P34"/>
      <sheetName val="P35"/>
      <sheetName val="P36"/>
      <sheetName val="P37-41"/>
      <sheetName val="P42-45"/>
      <sheetName val="P46"/>
      <sheetName val="P47"/>
      <sheetName val="P48"/>
      <sheetName val="P49-50"/>
      <sheetName val="P51-54"/>
      <sheetName val="P55"/>
      <sheetName val="P56"/>
      <sheetName val="P57"/>
      <sheetName val="P58"/>
      <sheetName val="P59-60"/>
      <sheetName val="P61-62"/>
      <sheetName val="P63-66"/>
      <sheetName val="P67-7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5">
          <cell r="J15" t="str">
            <v>March 31, 2026</v>
          </cell>
          <cell r="P15" t="str">
            <v>December 31, 2025</v>
          </cell>
        </row>
      </sheetData>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11"/>
  <sheetViews>
    <sheetView showRuler="0" view="pageBreakPreview" topLeftCell="A33" zoomScale="80" zoomScaleNormal="100" zoomScaleSheetLayoutView="80" workbookViewId="0">
      <selection activeCell="C41" sqref="C41"/>
    </sheetView>
  </sheetViews>
  <sheetFormatPr defaultColWidth="9" defaultRowHeight="24" customHeight="1"/>
  <cols>
    <col min="1" max="1" width="2.59765625" style="54" customWidth="1"/>
    <col min="2" max="2" width="4" style="54" customWidth="1"/>
    <col min="3" max="4" width="2.59765625" style="54" customWidth="1"/>
    <col min="5" max="5" width="6.5" style="54" customWidth="1"/>
    <col min="6" max="6" width="4.59765625" style="54" customWidth="1"/>
    <col min="7" max="7" width="13" style="54" customWidth="1"/>
    <col min="8" max="8" width="0.5" style="54" customWidth="1"/>
    <col min="9" max="9" width="10" style="54" customWidth="1"/>
    <col min="10" max="10" width="13.69921875" style="54" customWidth="1"/>
    <col min="11" max="11" width="0.5" style="54" customWidth="1"/>
    <col min="12" max="12" width="10.19921875" style="54" customWidth="1"/>
    <col min="13" max="13" width="0.5" style="54" customWidth="1"/>
    <col min="14" max="14" width="14.09765625" style="54" customWidth="1"/>
    <col min="15" max="15" width="0.5" style="54" customWidth="1"/>
    <col min="16" max="16" width="14.09765625" style="54" customWidth="1"/>
    <col min="17" max="18" width="13" style="54" customWidth="1"/>
    <col min="19" max="20" width="13" style="51" customWidth="1"/>
    <col min="21" max="21" width="9.09765625" style="51" customWidth="1"/>
    <col min="22" max="16384" width="9" style="51"/>
  </cols>
  <sheetData>
    <row r="1" spans="1:20" ht="25.05" customHeight="1">
      <c r="A1" s="606" t="s">
        <v>0</v>
      </c>
      <c r="B1" s="606"/>
      <c r="C1" s="606"/>
      <c r="D1" s="606"/>
      <c r="E1" s="606"/>
      <c r="F1" s="606"/>
      <c r="G1" s="606"/>
      <c r="H1" s="606"/>
      <c r="I1" s="606"/>
      <c r="J1" s="606"/>
      <c r="K1" s="606"/>
      <c r="L1" s="606"/>
      <c r="M1" s="606"/>
      <c r="N1" s="606"/>
      <c r="O1" s="606"/>
      <c r="P1" s="606"/>
    </row>
    <row r="2" spans="1:20" ht="25.05" customHeight="1">
      <c r="A2" s="606" t="s">
        <v>1323</v>
      </c>
      <c r="B2" s="606"/>
      <c r="C2" s="606"/>
      <c r="D2" s="606"/>
      <c r="E2" s="606"/>
      <c r="F2" s="606"/>
      <c r="G2" s="606"/>
      <c r="H2" s="606"/>
      <c r="I2" s="606"/>
      <c r="J2" s="606"/>
      <c r="K2" s="606"/>
      <c r="L2" s="606"/>
      <c r="M2" s="606"/>
      <c r="N2" s="606"/>
      <c r="O2" s="606"/>
      <c r="P2" s="606"/>
    </row>
    <row r="3" spans="1:20" ht="25.05" customHeight="1">
      <c r="A3" s="606" t="s">
        <v>807</v>
      </c>
      <c r="B3" s="606"/>
      <c r="C3" s="606"/>
      <c r="D3" s="606"/>
      <c r="E3" s="606"/>
      <c r="F3" s="606"/>
      <c r="G3" s="606"/>
      <c r="H3" s="606"/>
      <c r="I3" s="606"/>
      <c r="J3" s="606"/>
      <c r="K3" s="606"/>
      <c r="L3" s="606"/>
      <c r="M3" s="606"/>
      <c r="N3" s="606"/>
      <c r="O3" s="606"/>
      <c r="P3" s="606"/>
      <c r="Q3" s="430"/>
      <c r="R3" s="430"/>
      <c r="S3" s="430"/>
      <c r="T3" s="430"/>
    </row>
    <row r="4" spans="1:20" ht="25.05" customHeight="1">
      <c r="A4" s="606" t="s">
        <v>799</v>
      </c>
      <c r="B4" s="606"/>
      <c r="C4" s="606"/>
      <c r="D4" s="606"/>
      <c r="E4" s="606"/>
      <c r="F4" s="606"/>
      <c r="G4" s="606"/>
      <c r="H4" s="606"/>
      <c r="I4" s="606"/>
      <c r="J4" s="606"/>
      <c r="K4" s="606"/>
      <c r="L4" s="606"/>
      <c r="M4" s="606"/>
      <c r="N4" s="606"/>
      <c r="O4" s="606"/>
      <c r="P4" s="606"/>
      <c r="Q4" s="430"/>
      <c r="R4" s="430"/>
      <c r="S4" s="430"/>
      <c r="T4" s="430"/>
    </row>
    <row r="5" spans="1:20" ht="25.05" customHeight="1">
      <c r="A5" s="28"/>
      <c r="B5" s="28"/>
      <c r="C5" s="28"/>
      <c r="D5" s="28"/>
      <c r="E5" s="28"/>
      <c r="F5" s="28"/>
      <c r="G5" s="28"/>
      <c r="H5" s="28"/>
      <c r="I5" s="28"/>
      <c r="J5" s="28"/>
      <c r="K5" s="28"/>
      <c r="L5" s="28"/>
      <c r="M5" s="28"/>
      <c r="N5" s="28"/>
      <c r="O5" s="28"/>
      <c r="P5" s="28"/>
      <c r="Q5" s="28"/>
      <c r="R5" s="351"/>
      <c r="S5" s="351"/>
    </row>
    <row r="6" spans="1:20" ht="25.05" customHeight="1">
      <c r="A6" s="53" t="s">
        <v>93</v>
      </c>
      <c r="B6" s="53" t="s">
        <v>94</v>
      </c>
      <c r="C6" s="53"/>
      <c r="D6" s="28"/>
      <c r="Q6" s="28"/>
      <c r="R6" s="351"/>
      <c r="S6" s="351"/>
    </row>
    <row r="7" spans="1:20" ht="25.05" customHeight="1">
      <c r="B7" s="28" t="s">
        <v>95</v>
      </c>
      <c r="C7" s="54" t="s">
        <v>750</v>
      </c>
    </row>
    <row r="8" spans="1:20" ht="25.05" customHeight="1">
      <c r="C8" s="54" t="s">
        <v>751</v>
      </c>
    </row>
    <row r="9" spans="1:20" ht="25.05" customHeight="1">
      <c r="C9" s="54" t="s">
        <v>753</v>
      </c>
    </row>
    <row r="10" spans="1:20" ht="25.05" customHeight="1">
      <c r="C10" s="54" t="s">
        <v>752</v>
      </c>
    </row>
    <row r="11" spans="1:20" ht="25.05" customHeight="1">
      <c r="B11" s="28" t="s">
        <v>97</v>
      </c>
      <c r="C11" s="54" t="s">
        <v>98</v>
      </c>
    </row>
    <row r="12" spans="1:20" ht="25.05" customHeight="1">
      <c r="C12" s="608" t="s">
        <v>96</v>
      </c>
      <c r="D12" s="608"/>
      <c r="E12" s="54" t="s">
        <v>388</v>
      </c>
    </row>
    <row r="13" spans="1:20" ht="25.05" customHeight="1">
      <c r="C13" s="609" t="s">
        <v>99</v>
      </c>
      <c r="D13" s="609"/>
      <c r="E13" s="54" t="s">
        <v>685</v>
      </c>
    </row>
    <row r="14" spans="1:20" ht="25.05" customHeight="1">
      <c r="D14" s="129"/>
      <c r="E14" s="17" t="s">
        <v>172</v>
      </c>
    </row>
    <row r="15" spans="1:20" ht="25.05" customHeight="1">
      <c r="C15" s="609" t="s">
        <v>100</v>
      </c>
      <c r="D15" s="609"/>
      <c r="E15" s="54" t="s">
        <v>686</v>
      </c>
    </row>
    <row r="16" spans="1:20" s="54" customFormat="1" ht="25.05" customHeight="1">
      <c r="A16" s="17"/>
      <c r="C16" s="609" t="s">
        <v>101</v>
      </c>
      <c r="D16" s="609"/>
      <c r="E16" s="54" t="s">
        <v>102</v>
      </c>
      <c r="F16" s="17"/>
      <c r="G16" s="17"/>
      <c r="H16" s="17"/>
    </row>
    <row r="17" spans="1:16" s="17" customFormat="1" ht="25.05" customHeight="1">
      <c r="B17" s="54"/>
      <c r="C17" s="609" t="s">
        <v>334</v>
      </c>
      <c r="D17" s="609"/>
      <c r="E17" s="54" t="s">
        <v>356</v>
      </c>
      <c r="I17" s="54"/>
      <c r="J17" s="54"/>
      <c r="K17" s="54"/>
      <c r="L17" s="54"/>
      <c r="M17" s="54"/>
      <c r="N17" s="54"/>
      <c r="O17" s="54"/>
      <c r="P17" s="54"/>
    </row>
    <row r="18" spans="1:16" s="17" customFormat="1" ht="25.05" customHeight="1">
      <c r="B18" s="54"/>
      <c r="C18" s="54"/>
      <c r="D18" s="28"/>
      <c r="E18" s="54"/>
      <c r="I18" s="54"/>
      <c r="J18" s="54"/>
      <c r="K18" s="54"/>
      <c r="L18" s="54"/>
      <c r="M18" s="54"/>
      <c r="N18" s="54"/>
      <c r="O18" s="54"/>
      <c r="P18" s="54"/>
    </row>
    <row r="19" spans="1:16" s="17" customFormat="1" ht="25.05" customHeight="1">
      <c r="A19" s="53" t="s">
        <v>103</v>
      </c>
      <c r="B19" s="53" t="s">
        <v>1048</v>
      </c>
      <c r="C19" s="53"/>
      <c r="D19" s="28"/>
      <c r="L19" s="54"/>
      <c r="M19" s="54"/>
      <c r="N19" s="54"/>
      <c r="O19" s="54"/>
      <c r="P19" s="54"/>
    </row>
    <row r="20" spans="1:16" s="17" customFormat="1" ht="25.05" customHeight="1">
      <c r="B20" s="52">
        <v>2.1</v>
      </c>
      <c r="C20" s="17" t="s">
        <v>1049</v>
      </c>
      <c r="L20" s="54"/>
      <c r="M20" s="54"/>
      <c r="N20" s="54"/>
      <c r="O20" s="54"/>
      <c r="P20" s="54"/>
    </row>
    <row r="21" spans="1:16" s="17" customFormat="1" ht="25.05" customHeight="1">
      <c r="C21" s="28" t="s">
        <v>1050</v>
      </c>
      <c r="E21" s="435"/>
      <c r="F21" s="28"/>
      <c r="G21" s="28"/>
      <c r="H21" s="28"/>
      <c r="I21" s="28"/>
      <c r="J21" s="28"/>
      <c r="L21" s="54"/>
      <c r="M21" s="54"/>
      <c r="N21" s="54"/>
      <c r="O21" s="54"/>
      <c r="P21" s="54"/>
    </row>
    <row r="22" spans="1:16" s="17" customFormat="1" ht="25.05" customHeight="1">
      <c r="B22" s="28" t="s">
        <v>1051</v>
      </c>
      <c r="C22" s="171"/>
      <c r="E22" s="435"/>
      <c r="F22" s="28"/>
      <c r="G22" s="28"/>
      <c r="H22" s="28"/>
      <c r="I22" s="28"/>
      <c r="J22" s="28"/>
      <c r="L22" s="54"/>
      <c r="M22" s="54"/>
      <c r="N22" s="54"/>
      <c r="O22" s="54"/>
      <c r="P22" s="54"/>
    </row>
    <row r="23" spans="1:16" s="17" customFormat="1" ht="25.05" customHeight="1">
      <c r="B23" s="28" t="s">
        <v>1052</v>
      </c>
      <c r="C23" s="171"/>
      <c r="E23" s="435"/>
      <c r="F23" s="28"/>
      <c r="G23" s="28"/>
      <c r="H23" s="28"/>
      <c r="I23" s="28"/>
      <c r="J23" s="28"/>
      <c r="L23" s="54"/>
      <c r="M23" s="54"/>
      <c r="N23" s="54"/>
      <c r="O23" s="54"/>
      <c r="P23" s="54"/>
    </row>
    <row r="24" spans="1:16" s="17" customFormat="1" ht="25.05" customHeight="1">
      <c r="B24" s="28" t="s">
        <v>1114</v>
      </c>
      <c r="C24" s="171"/>
      <c r="E24" s="435"/>
      <c r="F24" s="28"/>
      <c r="G24" s="28"/>
      <c r="H24" s="28"/>
      <c r="I24" s="28"/>
      <c r="J24" s="28"/>
      <c r="L24" s="54"/>
      <c r="M24" s="54"/>
      <c r="N24" s="54"/>
      <c r="O24" s="54"/>
      <c r="P24" s="54"/>
    </row>
    <row r="25" spans="1:16" s="17" customFormat="1" ht="25.05" customHeight="1">
      <c r="B25" s="28"/>
      <c r="C25" s="28" t="s">
        <v>1248</v>
      </c>
      <c r="D25" s="28"/>
      <c r="F25" s="28"/>
      <c r="G25" s="28"/>
      <c r="H25" s="28"/>
      <c r="I25" s="28"/>
      <c r="J25" s="28"/>
      <c r="L25" s="54"/>
      <c r="M25" s="54"/>
      <c r="N25" s="54"/>
      <c r="O25" s="54"/>
      <c r="P25" s="54"/>
    </row>
    <row r="26" spans="1:16" s="17" customFormat="1" ht="25.05" customHeight="1">
      <c r="B26" s="28" t="s">
        <v>1249</v>
      </c>
      <c r="C26" s="28"/>
      <c r="F26" s="28"/>
      <c r="G26" s="28"/>
      <c r="H26" s="54"/>
      <c r="I26" s="54"/>
      <c r="J26" s="54"/>
      <c r="L26" s="54"/>
      <c r="M26" s="54"/>
      <c r="N26" s="54"/>
      <c r="O26" s="54"/>
      <c r="P26" s="54"/>
    </row>
    <row r="27" spans="1:16" s="17" customFormat="1" ht="25.05" customHeight="1">
      <c r="B27" s="28" t="s">
        <v>1251</v>
      </c>
      <c r="C27" s="28"/>
      <c r="D27" s="54"/>
      <c r="E27" s="28"/>
      <c r="F27" s="54"/>
      <c r="G27" s="54"/>
      <c r="H27" s="54"/>
      <c r="I27" s="54"/>
      <c r="J27" s="54"/>
      <c r="L27" s="54"/>
      <c r="M27" s="54"/>
      <c r="N27" s="54"/>
      <c r="O27" s="54"/>
      <c r="P27" s="54"/>
    </row>
    <row r="28" spans="1:16" s="17" customFormat="1" ht="25.05" customHeight="1">
      <c r="B28" s="28" t="s">
        <v>1250</v>
      </c>
      <c r="C28" s="28"/>
      <c r="D28" s="54"/>
      <c r="E28" s="28"/>
      <c r="F28" s="54"/>
      <c r="G28" s="54"/>
      <c r="H28" s="54"/>
      <c r="I28" s="54"/>
      <c r="J28" s="54"/>
      <c r="L28" s="54"/>
      <c r="M28" s="54"/>
      <c r="N28" s="54"/>
      <c r="O28" s="54"/>
      <c r="P28" s="54"/>
    </row>
    <row r="29" spans="1:16" s="17" customFormat="1" ht="25.05" customHeight="1">
      <c r="A29" s="28"/>
      <c r="B29" s="28"/>
      <c r="C29" s="28" t="s">
        <v>1053</v>
      </c>
      <c r="D29" s="28"/>
      <c r="E29" s="28"/>
      <c r="F29" s="28"/>
      <c r="G29" s="28"/>
      <c r="H29" s="54"/>
      <c r="I29" s="54"/>
      <c r="J29" s="54"/>
      <c r="L29" s="54"/>
      <c r="M29" s="54"/>
      <c r="N29" s="54"/>
      <c r="O29" s="54"/>
      <c r="P29" s="54"/>
    </row>
    <row r="30" spans="1:16" s="17" customFormat="1" ht="25.05" customHeight="1">
      <c r="A30" s="28"/>
      <c r="B30" s="28" t="s">
        <v>1115</v>
      </c>
      <c r="C30" s="28"/>
      <c r="D30" s="28"/>
      <c r="E30" s="28"/>
      <c r="F30" s="28"/>
      <c r="G30" s="28"/>
      <c r="H30" s="54"/>
      <c r="I30" s="54"/>
      <c r="J30" s="54"/>
      <c r="L30" s="54"/>
      <c r="M30" s="54"/>
      <c r="N30" s="54"/>
      <c r="O30" s="54"/>
      <c r="P30" s="54"/>
    </row>
    <row r="31" spans="1:16" s="17" customFormat="1" ht="25.05" customHeight="1">
      <c r="A31" s="28"/>
      <c r="B31" s="28"/>
      <c r="C31" s="28" t="s">
        <v>1116</v>
      </c>
      <c r="D31" s="28"/>
      <c r="E31" s="28"/>
      <c r="F31" s="28"/>
      <c r="G31" s="28"/>
      <c r="H31" s="54"/>
      <c r="I31" s="54"/>
      <c r="J31" s="54"/>
      <c r="L31" s="54"/>
      <c r="M31" s="54"/>
      <c r="N31" s="54"/>
      <c r="O31" s="54"/>
      <c r="P31" s="54"/>
    </row>
    <row r="32" spans="1:16" s="17" customFormat="1" ht="25.05" customHeight="1">
      <c r="A32" s="60"/>
      <c r="B32" s="28" t="s">
        <v>1054</v>
      </c>
      <c r="C32" s="28"/>
      <c r="D32" s="28"/>
      <c r="E32" s="28"/>
      <c r="F32" s="28"/>
      <c r="G32" s="28"/>
      <c r="H32" s="54"/>
      <c r="I32" s="54"/>
      <c r="J32" s="54"/>
      <c r="L32" s="54"/>
      <c r="M32" s="54"/>
      <c r="N32" s="54"/>
      <c r="O32" s="54"/>
      <c r="P32" s="54"/>
    </row>
    <row r="33" spans="1:19" s="17" customFormat="1" ht="18" customHeight="1">
      <c r="B33" s="79"/>
      <c r="C33" s="79"/>
      <c r="D33" s="28"/>
      <c r="E33" s="28"/>
      <c r="F33" s="79"/>
      <c r="G33" s="79"/>
      <c r="H33" s="28"/>
      <c r="I33" s="28"/>
      <c r="J33" s="28"/>
      <c r="L33" s="54"/>
      <c r="M33" s="54"/>
      <c r="N33" s="54"/>
      <c r="O33" s="54"/>
      <c r="P33" s="54"/>
    </row>
    <row r="34" spans="1:19" s="34" customFormat="1" ht="25.05" customHeight="1">
      <c r="A34" s="28"/>
      <c r="B34" s="36"/>
      <c r="C34" s="36"/>
      <c r="D34" s="28"/>
      <c r="E34" s="28"/>
      <c r="F34" s="28"/>
      <c r="G34" s="28"/>
      <c r="H34" s="28"/>
      <c r="I34" s="28"/>
      <c r="J34" s="28"/>
      <c r="K34" s="28"/>
      <c r="L34" s="28"/>
      <c r="M34" s="28"/>
      <c r="N34" s="28"/>
      <c r="O34" s="28"/>
      <c r="P34" s="28"/>
      <c r="S34" s="28"/>
    </row>
    <row r="35" spans="1:19" s="34" customFormat="1" ht="25.05" customHeight="1">
      <c r="B35" s="28"/>
      <c r="C35" s="28"/>
      <c r="D35" s="28"/>
      <c r="E35" s="28" t="s">
        <v>114</v>
      </c>
      <c r="G35" s="28"/>
      <c r="H35" s="28"/>
      <c r="I35" s="28"/>
      <c r="J35" s="28"/>
      <c r="K35" s="28"/>
      <c r="L35" s="28"/>
      <c r="M35" s="28"/>
      <c r="N35" s="28"/>
      <c r="O35" s="28"/>
      <c r="P35" s="28"/>
      <c r="S35" s="28"/>
    </row>
    <row r="36" spans="1:19" s="60" customFormat="1" ht="25.05" customHeight="1">
      <c r="A36" s="28"/>
      <c r="B36" s="28"/>
      <c r="C36" s="28"/>
      <c r="D36" s="28"/>
      <c r="F36" s="28" t="s">
        <v>755</v>
      </c>
      <c r="H36" s="28"/>
      <c r="I36" s="28"/>
      <c r="J36" s="28"/>
      <c r="K36" s="28"/>
      <c r="L36" s="28"/>
      <c r="M36" s="28"/>
      <c r="N36" s="28"/>
      <c r="O36" s="28"/>
      <c r="P36" s="28"/>
      <c r="Q36" s="28"/>
      <c r="R36" s="351"/>
    </row>
    <row r="37" spans="1:19" s="60" customFormat="1" ht="24" customHeight="1">
      <c r="A37" s="607" t="s">
        <v>1</v>
      </c>
      <c r="B37" s="607"/>
      <c r="C37" s="607"/>
      <c r="D37" s="607"/>
      <c r="E37" s="607"/>
      <c r="F37" s="607"/>
      <c r="G37" s="607"/>
      <c r="H37" s="607"/>
      <c r="I37" s="607"/>
      <c r="J37" s="607"/>
      <c r="K37" s="607"/>
      <c r="L37" s="607"/>
      <c r="M37" s="607"/>
      <c r="N37" s="607"/>
      <c r="O37" s="607"/>
      <c r="P37" s="607"/>
      <c r="Q37" s="28"/>
      <c r="R37" s="351"/>
    </row>
    <row r="38" spans="1:19" s="60" customFormat="1" ht="24" customHeight="1">
      <c r="A38" s="352"/>
      <c r="B38" s="352"/>
      <c r="C38" s="352"/>
      <c r="D38" s="352"/>
      <c r="E38" s="352"/>
      <c r="F38" s="352"/>
      <c r="G38" s="352"/>
      <c r="H38" s="352"/>
      <c r="I38" s="352"/>
      <c r="J38" s="352"/>
      <c r="K38" s="352"/>
      <c r="L38" s="352"/>
      <c r="M38" s="352"/>
      <c r="N38" s="352"/>
      <c r="O38" s="352"/>
      <c r="P38" s="352"/>
      <c r="Q38" s="28"/>
      <c r="R38" s="351"/>
    </row>
    <row r="39" spans="1:19" s="28" customFormat="1" ht="24" customHeight="1">
      <c r="A39" s="60"/>
      <c r="B39" s="187" t="s">
        <v>405</v>
      </c>
      <c r="C39" s="13" t="s">
        <v>619</v>
      </c>
      <c r="D39" s="431"/>
      <c r="E39" s="431"/>
      <c r="H39" s="54"/>
      <c r="I39" s="54"/>
      <c r="J39" s="54"/>
      <c r="K39" s="54"/>
      <c r="L39" s="54"/>
    </row>
    <row r="40" spans="1:19" s="28" customFormat="1" ht="24" customHeight="1">
      <c r="A40" s="60"/>
      <c r="B40" s="186"/>
      <c r="C40" s="13" t="s">
        <v>1392</v>
      </c>
      <c r="D40" s="431"/>
      <c r="E40" s="431"/>
      <c r="H40" s="54"/>
      <c r="I40" s="54"/>
      <c r="J40" s="54"/>
      <c r="K40" s="54"/>
      <c r="L40" s="54"/>
    </row>
    <row r="41" spans="1:19" s="28" customFormat="1" ht="24" customHeight="1">
      <c r="A41" s="60"/>
      <c r="B41" s="186" t="s">
        <v>1290</v>
      </c>
      <c r="C41" s="13"/>
      <c r="D41" s="431"/>
      <c r="E41" s="431"/>
      <c r="H41" s="54"/>
      <c r="I41" s="54"/>
      <c r="J41" s="54"/>
      <c r="K41" s="54"/>
      <c r="L41" s="54"/>
    </row>
    <row r="42" spans="1:19" s="28" customFormat="1" ht="24" customHeight="1">
      <c r="A42" s="60"/>
      <c r="B42" s="432" t="s">
        <v>1384</v>
      </c>
      <c r="C42" s="13"/>
      <c r="D42" s="431"/>
      <c r="E42" s="431"/>
      <c r="H42" s="54"/>
      <c r="I42" s="54"/>
      <c r="J42" s="54"/>
      <c r="K42" s="54"/>
      <c r="L42" s="54"/>
    </row>
    <row r="43" spans="1:19" s="28" customFormat="1" ht="24" customHeight="1">
      <c r="A43" s="60"/>
      <c r="B43" s="186" t="s">
        <v>1304</v>
      </c>
      <c r="C43" s="13"/>
      <c r="D43" s="431"/>
      <c r="E43" s="431"/>
      <c r="H43" s="54"/>
      <c r="I43" s="54"/>
      <c r="J43" s="54"/>
      <c r="K43" s="54"/>
      <c r="L43" s="54"/>
    </row>
    <row r="44" spans="1:19" s="28" customFormat="1" ht="24" customHeight="1">
      <c r="A44" s="60"/>
      <c r="B44" s="186" t="s">
        <v>808</v>
      </c>
      <c r="C44" s="13"/>
      <c r="D44" s="431"/>
      <c r="E44" s="431"/>
      <c r="H44" s="54"/>
      <c r="I44" s="54"/>
      <c r="J44" s="54"/>
      <c r="K44" s="54"/>
      <c r="L44" s="54"/>
    </row>
    <row r="45" spans="1:19" s="28" customFormat="1" ht="24" customHeight="1">
      <c r="A45" s="60"/>
      <c r="B45" s="186" t="s">
        <v>809</v>
      </c>
      <c r="C45" s="13"/>
      <c r="D45" s="431"/>
      <c r="E45" s="431"/>
      <c r="H45" s="54"/>
      <c r="I45" s="54"/>
      <c r="J45" s="54"/>
      <c r="K45" s="54"/>
      <c r="L45" s="54"/>
    </row>
    <row r="46" spans="1:19" s="28" customFormat="1" ht="24" customHeight="1">
      <c r="A46" s="60"/>
      <c r="B46" s="186" t="s">
        <v>810</v>
      </c>
      <c r="C46" s="13"/>
      <c r="D46" s="431"/>
      <c r="E46" s="431"/>
      <c r="H46" s="54"/>
      <c r="I46" s="54"/>
      <c r="J46" s="54"/>
      <c r="K46" s="54"/>
      <c r="L46" s="54"/>
    </row>
    <row r="47" spans="1:19" s="28" customFormat="1" ht="24" customHeight="1">
      <c r="A47" s="60"/>
      <c r="B47" s="186" t="s">
        <v>1301</v>
      </c>
      <c r="C47" s="13"/>
      <c r="D47" s="431"/>
      <c r="E47" s="431"/>
      <c r="H47" s="54"/>
      <c r="I47" s="54"/>
      <c r="J47" s="54"/>
      <c r="K47" s="54"/>
      <c r="L47" s="54"/>
    </row>
    <row r="48" spans="1:19" s="28" customFormat="1" ht="24" customHeight="1">
      <c r="A48" s="60"/>
      <c r="B48" s="186" t="s">
        <v>1302</v>
      </c>
      <c r="D48" s="431"/>
      <c r="E48" s="431"/>
      <c r="H48" s="54"/>
      <c r="I48" s="54"/>
      <c r="J48" s="54"/>
      <c r="K48" s="54"/>
      <c r="L48" s="54"/>
    </row>
    <row r="49" spans="1:12" s="28" customFormat="1" ht="24" customHeight="1">
      <c r="A49" s="60"/>
      <c r="B49" s="186"/>
      <c r="C49" s="186" t="s">
        <v>811</v>
      </c>
      <c r="D49" s="431"/>
      <c r="E49" s="431"/>
      <c r="F49" s="431"/>
      <c r="H49" s="54"/>
      <c r="I49" s="54"/>
      <c r="J49" s="54"/>
      <c r="K49" s="54"/>
      <c r="L49" s="54"/>
    </row>
    <row r="50" spans="1:12" s="28" customFormat="1" ht="24" customHeight="1">
      <c r="A50" s="60"/>
      <c r="B50" s="186" t="s">
        <v>812</v>
      </c>
      <c r="C50" s="13"/>
      <c r="D50" s="431"/>
      <c r="E50" s="431"/>
      <c r="F50" s="431"/>
      <c r="H50" s="54"/>
      <c r="I50" s="54"/>
      <c r="J50" s="54"/>
      <c r="K50" s="54"/>
      <c r="L50" s="54"/>
    </row>
    <row r="51" spans="1:12" s="28" customFormat="1" ht="24" customHeight="1">
      <c r="A51" s="60"/>
      <c r="B51" s="186" t="s">
        <v>813</v>
      </c>
      <c r="C51" s="13"/>
      <c r="D51" s="431"/>
      <c r="E51" s="431"/>
      <c r="F51" s="431"/>
      <c r="H51" s="54"/>
      <c r="I51" s="54"/>
      <c r="J51" s="54"/>
      <c r="K51" s="54"/>
      <c r="L51" s="54"/>
    </row>
    <row r="52" spans="1:12" s="28" customFormat="1" ht="24" customHeight="1">
      <c r="A52" s="60"/>
      <c r="B52" s="186" t="s">
        <v>814</v>
      </c>
      <c r="C52" s="13"/>
      <c r="D52" s="431"/>
      <c r="E52" s="431"/>
      <c r="F52" s="431"/>
      <c r="H52" s="54"/>
      <c r="I52" s="54"/>
      <c r="J52" s="54"/>
      <c r="K52" s="54"/>
      <c r="L52" s="54"/>
    </row>
    <row r="53" spans="1:12" s="28" customFormat="1" ht="24" customHeight="1">
      <c r="A53" s="60"/>
      <c r="B53" s="186" t="s">
        <v>815</v>
      </c>
      <c r="C53" s="13"/>
      <c r="D53" s="431"/>
      <c r="E53" s="431"/>
      <c r="F53" s="431"/>
      <c r="H53" s="54"/>
      <c r="I53" s="54"/>
      <c r="J53" s="54"/>
      <c r="K53" s="54"/>
      <c r="L53" s="54"/>
    </row>
    <row r="54" spans="1:12" s="28" customFormat="1" ht="24" customHeight="1">
      <c r="A54" s="60"/>
      <c r="B54" s="52">
        <v>2.2999999999999998</v>
      </c>
      <c r="C54" s="13" t="s">
        <v>583</v>
      </c>
      <c r="D54" s="13"/>
      <c r="E54" s="13"/>
      <c r="F54" s="13"/>
      <c r="G54" s="79"/>
      <c r="H54" s="54"/>
      <c r="I54" s="54"/>
      <c r="J54" s="54"/>
      <c r="K54" s="54"/>
      <c r="L54" s="54"/>
    </row>
    <row r="55" spans="1:12" s="28" customFormat="1" ht="24" customHeight="1">
      <c r="A55" s="60"/>
      <c r="B55" s="52"/>
      <c r="C55" s="13" t="s">
        <v>800</v>
      </c>
      <c r="D55" s="13"/>
      <c r="E55" s="13"/>
      <c r="F55" s="13"/>
      <c r="G55" s="79"/>
      <c r="H55" s="54"/>
      <c r="I55" s="54"/>
      <c r="J55" s="54"/>
      <c r="K55" s="54"/>
      <c r="L55" s="54"/>
    </row>
    <row r="56" spans="1:12" s="28" customFormat="1" ht="24" customHeight="1">
      <c r="A56" s="60"/>
      <c r="B56" s="52" t="s">
        <v>1057</v>
      </c>
      <c r="C56" s="60"/>
      <c r="D56" s="13"/>
      <c r="E56" s="13"/>
      <c r="F56" s="13"/>
      <c r="G56" s="79"/>
      <c r="H56" s="54"/>
      <c r="I56" s="54"/>
      <c r="J56" s="54"/>
      <c r="K56" s="54"/>
      <c r="L56" s="54"/>
    </row>
    <row r="57" spans="1:12" s="28" customFormat="1" ht="24" customHeight="1">
      <c r="A57" s="60"/>
      <c r="B57" s="52" t="s">
        <v>1058</v>
      </c>
      <c r="C57" s="60"/>
      <c r="D57" s="13"/>
      <c r="E57" s="13"/>
      <c r="F57" s="13"/>
      <c r="G57" s="79"/>
      <c r="H57" s="54"/>
      <c r="I57" s="54"/>
      <c r="J57" s="54"/>
      <c r="K57" s="54"/>
      <c r="L57" s="54"/>
    </row>
    <row r="58" spans="1:12" s="28" customFormat="1" ht="24" customHeight="1">
      <c r="A58" s="60"/>
      <c r="B58" s="52" t="s">
        <v>1104</v>
      </c>
      <c r="C58" s="60"/>
      <c r="D58" s="13"/>
      <c r="E58" s="13"/>
      <c r="F58" s="13"/>
      <c r="G58" s="79"/>
      <c r="H58" s="54"/>
      <c r="I58" s="54"/>
      <c r="J58" s="54"/>
      <c r="K58" s="54"/>
      <c r="L58" s="54"/>
    </row>
    <row r="59" spans="1:12" s="28" customFormat="1" ht="24" customHeight="1">
      <c r="A59" s="60"/>
      <c r="B59" s="52" t="s">
        <v>1059</v>
      </c>
      <c r="C59" s="60"/>
      <c r="D59" s="13"/>
      <c r="E59" s="13"/>
      <c r="F59" s="13"/>
      <c r="G59" s="79"/>
      <c r="H59" s="54"/>
      <c r="I59" s="54"/>
      <c r="J59" s="54"/>
      <c r="K59" s="54"/>
      <c r="L59" s="54"/>
    </row>
    <row r="60" spans="1:12" s="28" customFormat="1" ht="24" customHeight="1">
      <c r="A60" s="60"/>
      <c r="B60" s="60"/>
      <c r="C60" s="13" t="s">
        <v>584</v>
      </c>
      <c r="D60" s="13"/>
      <c r="E60" s="13"/>
      <c r="F60" s="13"/>
      <c r="G60" s="79"/>
      <c r="H60" s="54"/>
      <c r="I60" s="54"/>
      <c r="J60" s="54"/>
      <c r="K60" s="54"/>
      <c r="L60" s="54"/>
    </row>
    <row r="61" spans="1:12" s="28" customFormat="1" ht="24" customHeight="1">
      <c r="B61" s="52">
        <v>2.4</v>
      </c>
      <c r="C61" s="13" t="s">
        <v>802</v>
      </c>
      <c r="D61" s="13"/>
      <c r="E61" s="13"/>
      <c r="F61" s="13"/>
      <c r="G61" s="79"/>
      <c r="H61" s="54"/>
      <c r="I61" s="54"/>
      <c r="J61" s="54"/>
      <c r="K61" s="54"/>
      <c r="L61" s="54"/>
    </row>
    <row r="62" spans="1:12" s="28" customFormat="1" ht="24" customHeight="1">
      <c r="A62" s="60"/>
      <c r="B62" s="187" t="s">
        <v>902</v>
      </c>
      <c r="C62" s="436"/>
      <c r="D62" s="13"/>
      <c r="E62" s="13"/>
      <c r="F62" s="13"/>
      <c r="G62" s="79"/>
      <c r="H62" s="54"/>
      <c r="I62" s="54"/>
      <c r="J62" s="54"/>
      <c r="K62" s="54"/>
      <c r="L62" s="54"/>
    </row>
    <row r="63" spans="1:12" s="28" customFormat="1" ht="24" customHeight="1">
      <c r="A63" s="60"/>
      <c r="B63" s="13"/>
      <c r="C63" s="436" t="s">
        <v>801</v>
      </c>
      <c r="D63" s="13"/>
      <c r="E63" s="13"/>
      <c r="F63" s="13"/>
      <c r="G63" s="79"/>
      <c r="H63" s="54"/>
      <c r="I63" s="54"/>
      <c r="J63" s="54"/>
      <c r="K63" s="54"/>
      <c r="L63" s="54"/>
    </row>
    <row r="64" spans="1:12" s="28" customFormat="1" ht="24" customHeight="1">
      <c r="A64" s="60"/>
      <c r="B64" s="13" t="s">
        <v>903</v>
      </c>
      <c r="C64" s="60"/>
      <c r="D64" s="13"/>
      <c r="E64" s="13"/>
      <c r="F64" s="13"/>
      <c r="G64" s="79"/>
      <c r="H64" s="54"/>
      <c r="I64" s="54"/>
      <c r="J64" s="54"/>
      <c r="K64" s="54"/>
      <c r="L64" s="54"/>
    </row>
    <row r="65" spans="1:18" s="28" customFormat="1" ht="24" customHeight="1">
      <c r="B65" s="13" t="s">
        <v>803</v>
      </c>
      <c r="C65" s="436"/>
      <c r="D65" s="13"/>
      <c r="E65" s="13"/>
      <c r="F65" s="13"/>
      <c r="G65" s="79"/>
      <c r="H65" s="54"/>
      <c r="I65" s="54"/>
      <c r="J65" s="54"/>
      <c r="K65" s="54"/>
      <c r="L65" s="54"/>
    </row>
    <row r="66" spans="1:18" s="28" customFormat="1" ht="24" customHeight="1">
      <c r="A66" s="60"/>
      <c r="B66" s="13" t="s">
        <v>754</v>
      </c>
      <c r="C66" s="436"/>
      <c r="D66" s="13"/>
      <c r="E66" s="13"/>
      <c r="F66" s="13"/>
      <c r="G66" s="79"/>
      <c r="H66" s="54"/>
      <c r="I66" s="54"/>
      <c r="J66" s="54"/>
      <c r="K66" s="54"/>
      <c r="L66" s="54"/>
    </row>
    <row r="67" spans="1:18" s="28" customFormat="1" ht="24" customHeight="1">
      <c r="A67" s="79"/>
      <c r="B67" s="13"/>
      <c r="C67" s="436" t="s">
        <v>804</v>
      </c>
      <c r="D67" s="13"/>
      <c r="E67" s="13"/>
      <c r="F67" s="13"/>
      <c r="G67" s="79"/>
      <c r="H67" s="54"/>
      <c r="I67" s="54"/>
      <c r="J67" s="54"/>
      <c r="K67" s="54"/>
      <c r="L67" s="54"/>
    </row>
    <row r="68" spans="1:18" s="28" customFormat="1" ht="24" customHeight="1">
      <c r="A68" s="79"/>
      <c r="B68" s="402" t="s">
        <v>421</v>
      </c>
      <c r="C68" s="401"/>
      <c r="E68" s="402"/>
      <c r="F68" s="79"/>
      <c r="G68" s="79"/>
      <c r="H68" s="54"/>
      <c r="I68" s="54"/>
      <c r="J68" s="54"/>
      <c r="K68" s="54"/>
      <c r="L68" s="54"/>
    </row>
    <row r="69" spans="1:18" s="28" customFormat="1" ht="24" customHeight="1">
      <c r="A69" s="79"/>
      <c r="B69" s="402"/>
      <c r="C69" s="401"/>
      <c r="E69" s="402"/>
      <c r="F69" s="79"/>
      <c r="G69" s="79"/>
      <c r="H69" s="54"/>
      <c r="I69" s="54"/>
      <c r="J69" s="54"/>
      <c r="K69" s="54"/>
      <c r="L69" s="54"/>
    </row>
    <row r="70" spans="1:18" s="28" customFormat="1" ht="24" customHeight="1">
      <c r="B70" s="232"/>
      <c r="C70" s="353"/>
      <c r="E70" s="232"/>
    </row>
    <row r="71" spans="1:18" s="28" customFormat="1" ht="24" customHeight="1">
      <c r="B71" s="232"/>
      <c r="C71" s="353"/>
      <c r="E71" s="232"/>
    </row>
    <row r="72" spans="1:18" s="28" customFormat="1" ht="24" customHeight="1">
      <c r="A72" s="34"/>
      <c r="E72" s="28" t="str">
        <f>+E35</f>
        <v>(Sign) ……………………………………...........……………………………...……………. Authorized Director</v>
      </c>
      <c r="F72" s="34"/>
    </row>
    <row r="73" spans="1:18" s="28" customFormat="1" ht="24" customHeight="1">
      <c r="E73" s="60"/>
      <c r="F73" s="28" t="str">
        <f>+F36</f>
        <v xml:space="preserve">(                                                                                                                                 )           </v>
      </c>
    </row>
    <row r="74" spans="1:18" s="28" customFormat="1" ht="24" customHeight="1">
      <c r="A74" s="607" t="s">
        <v>389</v>
      </c>
      <c r="B74" s="607"/>
      <c r="C74" s="607"/>
      <c r="D74" s="607"/>
      <c r="E74" s="607"/>
      <c r="F74" s="607"/>
      <c r="G74" s="607"/>
      <c r="H74" s="607"/>
      <c r="I74" s="607"/>
      <c r="J74" s="607"/>
      <c r="K74" s="607"/>
      <c r="L74" s="607"/>
      <c r="M74" s="607"/>
      <c r="N74" s="607"/>
      <c r="O74" s="607"/>
      <c r="P74" s="607"/>
    </row>
    <row r="75" spans="1:18" s="28" customFormat="1" ht="24" customHeight="1">
      <c r="A75" s="352"/>
      <c r="B75" s="352"/>
      <c r="C75" s="352"/>
      <c r="D75" s="352"/>
      <c r="E75" s="352"/>
      <c r="F75" s="352"/>
      <c r="G75" s="352"/>
      <c r="H75" s="352"/>
      <c r="I75" s="352"/>
      <c r="J75" s="352"/>
      <c r="K75" s="352"/>
      <c r="L75" s="352"/>
      <c r="M75" s="352"/>
      <c r="N75" s="352"/>
      <c r="O75" s="352"/>
      <c r="P75" s="352"/>
    </row>
    <row r="76" spans="1:18" s="60" customFormat="1" ht="24" customHeight="1">
      <c r="A76" s="3" t="s">
        <v>104</v>
      </c>
      <c r="B76" s="437" t="s">
        <v>1060</v>
      </c>
      <c r="C76" s="437"/>
      <c r="D76" s="402"/>
      <c r="E76" s="402"/>
      <c r="F76" s="79"/>
      <c r="G76" s="28"/>
      <c r="H76" s="28"/>
      <c r="I76" s="28"/>
      <c r="J76" s="28"/>
      <c r="K76" s="28"/>
      <c r="L76" s="28"/>
      <c r="M76" s="28"/>
      <c r="N76" s="28"/>
      <c r="O76" s="28"/>
      <c r="P76" s="28"/>
      <c r="Q76" s="28"/>
      <c r="R76" s="351"/>
    </row>
    <row r="77" spans="1:18" s="60" customFormat="1" ht="24" customHeight="1">
      <c r="A77" s="3"/>
      <c r="B77" s="107" t="s">
        <v>609</v>
      </c>
      <c r="C77" s="13" t="s">
        <v>1117</v>
      </c>
      <c r="D77" s="28"/>
      <c r="E77" s="402"/>
      <c r="F77" s="79"/>
      <c r="G77" s="28"/>
      <c r="H77" s="28"/>
      <c r="I77" s="28"/>
      <c r="J77" s="28"/>
      <c r="K77" s="28"/>
      <c r="L77" s="28"/>
      <c r="M77" s="28"/>
      <c r="N77" s="28"/>
      <c r="O77" s="28"/>
      <c r="P77" s="28"/>
      <c r="Q77" s="28"/>
      <c r="R77" s="351"/>
    </row>
    <row r="78" spans="1:18" s="60" customFormat="1" ht="24" customHeight="1">
      <c r="A78" s="3"/>
      <c r="B78" s="13" t="s">
        <v>1118</v>
      </c>
      <c r="C78" s="28"/>
      <c r="D78" s="28"/>
      <c r="E78" s="402"/>
      <c r="F78" s="79"/>
      <c r="G78" s="28"/>
      <c r="H78" s="28"/>
      <c r="I78" s="28"/>
      <c r="J78" s="28"/>
      <c r="K78" s="28"/>
      <c r="L78" s="28"/>
      <c r="M78" s="28"/>
      <c r="N78" s="28"/>
      <c r="O78" s="28"/>
      <c r="P78" s="28"/>
      <c r="Q78" s="28"/>
      <c r="R78" s="351"/>
    </row>
    <row r="79" spans="1:18" s="60" customFormat="1" ht="24" customHeight="1">
      <c r="A79" s="3"/>
      <c r="B79" s="13" t="s">
        <v>1119</v>
      </c>
      <c r="C79" s="28"/>
      <c r="D79" s="28"/>
      <c r="E79" s="402"/>
      <c r="F79" s="79"/>
      <c r="G79" s="28"/>
      <c r="H79" s="28"/>
      <c r="I79" s="28"/>
      <c r="J79" s="28"/>
      <c r="K79" s="28"/>
      <c r="L79" s="28"/>
      <c r="M79" s="28"/>
      <c r="N79" s="28"/>
      <c r="O79" s="28"/>
      <c r="P79" s="28"/>
      <c r="Q79" s="28"/>
      <c r="R79" s="351"/>
    </row>
    <row r="80" spans="1:18" s="28" customFormat="1" ht="24" customHeight="1">
      <c r="A80" s="79"/>
      <c r="B80" s="402"/>
      <c r="C80" s="401"/>
      <c r="E80" s="1"/>
      <c r="F80" s="79"/>
      <c r="G80" s="79"/>
    </row>
    <row r="81" spans="1:18" s="60" customFormat="1" ht="24" customHeight="1">
      <c r="A81" s="54"/>
      <c r="B81" s="54"/>
      <c r="C81" s="54"/>
      <c r="D81" s="54"/>
      <c r="E81" s="54"/>
      <c r="F81" s="54"/>
      <c r="G81" s="54"/>
      <c r="H81" s="54"/>
      <c r="I81" s="54"/>
      <c r="J81" s="54"/>
      <c r="K81" s="54"/>
      <c r="L81" s="352" t="s">
        <v>3</v>
      </c>
      <c r="M81" s="352"/>
      <c r="N81" s="607" t="s">
        <v>2</v>
      </c>
      <c r="O81" s="607"/>
      <c r="P81" s="607"/>
      <c r="Q81" s="28"/>
      <c r="R81" s="351"/>
    </row>
    <row r="82" spans="1:18" s="60" customFormat="1" ht="24" customHeight="1">
      <c r="A82" s="54"/>
      <c r="B82" s="54"/>
      <c r="C82" s="54"/>
      <c r="D82" s="54"/>
      <c r="E82" s="28"/>
      <c r="F82" s="54"/>
      <c r="G82" s="54"/>
      <c r="H82" s="54"/>
      <c r="I82" s="54"/>
      <c r="J82" s="54"/>
      <c r="K82" s="54"/>
      <c r="L82" s="352" t="s">
        <v>4</v>
      </c>
      <c r="M82" s="28"/>
      <c r="N82" s="605" t="s">
        <v>136</v>
      </c>
      <c r="O82" s="605"/>
      <c r="P82" s="605"/>
      <c r="Q82" s="28"/>
      <c r="R82" s="351"/>
    </row>
    <row r="83" spans="1:18" s="60" customFormat="1" ht="24" customHeight="1">
      <c r="A83" s="54"/>
      <c r="B83" s="605" t="s">
        <v>5</v>
      </c>
      <c r="C83" s="605"/>
      <c r="D83" s="605"/>
      <c r="E83" s="605"/>
      <c r="F83" s="605"/>
      <c r="G83" s="605"/>
      <c r="H83" s="352"/>
      <c r="I83" s="605" t="s">
        <v>6</v>
      </c>
      <c r="J83" s="605"/>
      <c r="K83" s="354"/>
      <c r="L83" s="354"/>
      <c r="M83" s="352"/>
      <c r="N83" s="438" t="s">
        <v>805</v>
      </c>
      <c r="O83" s="166"/>
      <c r="P83" s="438" t="s">
        <v>806</v>
      </c>
      <c r="Q83" s="28"/>
      <c r="R83" s="351"/>
    </row>
    <row r="84" spans="1:18" s="60" customFormat="1" ht="24" customHeight="1">
      <c r="A84" s="54"/>
      <c r="B84" s="134" t="s">
        <v>339</v>
      </c>
      <c r="C84" s="144"/>
      <c r="D84" s="54"/>
      <c r="E84" s="54"/>
      <c r="F84" s="54"/>
      <c r="H84" s="54"/>
      <c r="I84" s="54"/>
      <c r="J84" s="54"/>
      <c r="K84" s="54"/>
      <c r="L84" s="54"/>
      <c r="M84" s="54"/>
      <c r="N84" s="54"/>
      <c r="O84" s="54"/>
      <c r="P84" s="54"/>
      <c r="Q84" s="28"/>
      <c r="R84" s="351"/>
    </row>
    <row r="85" spans="1:18" s="28" customFormat="1" ht="24" customHeight="1">
      <c r="A85" s="54"/>
      <c r="B85" s="356" t="s">
        <v>178</v>
      </c>
      <c r="D85" s="54"/>
      <c r="E85" s="54"/>
      <c r="F85" s="54"/>
      <c r="H85" s="54"/>
      <c r="I85" s="604" t="s">
        <v>7</v>
      </c>
      <c r="J85" s="604"/>
      <c r="L85" s="357" t="s">
        <v>8</v>
      </c>
      <c r="N85" s="352">
        <v>99.99</v>
      </c>
      <c r="O85" s="352"/>
      <c r="P85" s="352">
        <v>99.99</v>
      </c>
    </row>
    <row r="86" spans="1:18" s="28" customFormat="1" ht="24" customHeight="1">
      <c r="A86" s="54"/>
      <c r="B86" s="356" t="s">
        <v>9</v>
      </c>
      <c r="D86" s="54"/>
      <c r="E86" s="54"/>
      <c r="F86" s="54"/>
      <c r="H86" s="54"/>
      <c r="I86" s="604" t="s">
        <v>45</v>
      </c>
      <c r="J86" s="604"/>
      <c r="L86" s="357" t="s">
        <v>8</v>
      </c>
      <c r="N86" s="352">
        <v>99.99</v>
      </c>
      <c r="O86" s="352"/>
      <c r="P86" s="352">
        <v>99.99</v>
      </c>
    </row>
    <row r="87" spans="1:18" s="28" customFormat="1" ht="24" customHeight="1">
      <c r="B87" s="28" t="s">
        <v>10</v>
      </c>
      <c r="F87" s="54"/>
      <c r="H87" s="54"/>
      <c r="I87" s="604" t="s">
        <v>11</v>
      </c>
      <c r="J87" s="604"/>
      <c r="L87" s="357" t="s">
        <v>8</v>
      </c>
      <c r="N87" s="352">
        <v>35.033000000000001</v>
      </c>
      <c r="O87" s="352"/>
      <c r="P87" s="352">
        <v>35.033000000000001</v>
      </c>
    </row>
    <row r="88" spans="1:18" s="28" customFormat="1" ht="24" customHeight="1">
      <c r="B88" s="54"/>
      <c r="C88" s="54"/>
      <c r="F88" s="54"/>
      <c r="H88" s="54"/>
      <c r="I88" s="604" t="s">
        <v>12</v>
      </c>
      <c r="J88" s="604"/>
      <c r="M88" s="54"/>
      <c r="N88" s="352"/>
      <c r="O88" s="67"/>
      <c r="P88" s="352"/>
    </row>
    <row r="89" spans="1:18" s="28" customFormat="1" ht="24" customHeight="1">
      <c r="B89" s="358" t="s">
        <v>13</v>
      </c>
      <c r="C89" s="54"/>
      <c r="F89" s="54"/>
      <c r="H89" s="54"/>
      <c r="M89" s="54"/>
      <c r="N89" s="352"/>
      <c r="O89" s="67"/>
      <c r="P89" s="352"/>
    </row>
    <row r="90" spans="1:18" s="28" customFormat="1" ht="24" customHeight="1">
      <c r="C90" s="358" t="s">
        <v>381</v>
      </c>
      <c r="F90" s="54"/>
      <c r="H90" s="54"/>
      <c r="I90" s="604" t="s">
        <v>14</v>
      </c>
      <c r="J90" s="604"/>
      <c r="L90" s="357" t="s">
        <v>8</v>
      </c>
      <c r="M90" s="54"/>
      <c r="N90" s="352">
        <v>99.95</v>
      </c>
      <c r="O90" s="352"/>
      <c r="P90" s="352">
        <v>99.95</v>
      </c>
    </row>
    <row r="91" spans="1:18" s="28" customFormat="1" ht="24" customHeight="1">
      <c r="B91" s="28" t="s">
        <v>15</v>
      </c>
      <c r="D91" s="54"/>
      <c r="F91" s="54"/>
      <c r="H91" s="54"/>
      <c r="I91" s="604" t="s">
        <v>14</v>
      </c>
      <c r="J91" s="604"/>
      <c r="L91" s="357" t="s">
        <v>8</v>
      </c>
      <c r="M91" s="54"/>
      <c r="N91" s="359">
        <v>99</v>
      </c>
      <c r="O91" s="359"/>
      <c r="P91" s="359">
        <v>99</v>
      </c>
    </row>
    <row r="92" spans="1:18" s="28" customFormat="1" ht="24" customHeight="1">
      <c r="A92" s="54"/>
      <c r="B92" s="36" t="s">
        <v>357</v>
      </c>
      <c r="C92" s="36"/>
      <c r="E92" s="36"/>
      <c r="F92" s="36"/>
      <c r="H92" s="36"/>
      <c r="I92" s="36" t="s">
        <v>149</v>
      </c>
      <c r="L92" s="357"/>
      <c r="N92" s="352"/>
      <c r="O92" s="352"/>
      <c r="P92" s="352"/>
    </row>
    <row r="93" spans="1:18" s="28" customFormat="1" ht="24" customHeight="1">
      <c r="A93" s="54"/>
      <c r="B93" s="54"/>
      <c r="C93" s="36"/>
      <c r="D93" s="36"/>
      <c r="E93" s="36"/>
      <c r="F93" s="36"/>
      <c r="H93" s="36"/>
      <c r="I93" s="36" t="s">
        <v>150</v>
      </c>
      <c r="L93" s="357"/>
      <c r="N93" s="352"/>
      <c r="O93" s="352"/>
      <c r="P93" s="352"/>
    </row>
    <row r="94" spans="1:18" s="28" customFormat="1" ht="24" customHeight="1">
      <c r="A94" s="54"/>
      <c r="B94" s="54"/>
      <c r="C94" s="36"/>
      <c r="D94" s="36"/>
      <c r="E94" s="36"/>
      <c r="F94" s="36"/>
      <c r="H94" s="36"/>
      <c r="I94" s="36" t="s">
        <v>151</v>
      </c>
      <c r="L94" s="357"/>
      <c r="N94" s="352"/>
      <c r="O94" s="352"/>
      <c r="P94" s="352"/>
    </row>
    <row r="95" spans="1:18" s="28" customFormat="1" ht="24" customHeight="1">
      <c r="A95" s="54"/>
      <c r="B95" s="54"/>
      <c r="C95" s="36"/>
      <c r="D95" s="36"/>
      <c r="E95" s="36"/>
      <c r="F95" s="36"/>
      <c r="H95" s="36"/>
      <c r="I95" s="36" t="s">
        <v>152</v>
      </c>
      <c r="L95" s="357"/>
      <c r="N95" s="352"/>
      <c r="O95" s="352"/>
      <c r="P95" s="352"/>
    </row>
    <row r="96" spans="1:18" s="28" customFormat="1" ht="24" customHeight="1">
      <c r="A96" s="54"/>
      <c r="B96" s="54"/>
      <c r="C96" s="36"/>
      <c r="D96" s="36"/>
      <c r="E96" s="36"/>
      <c r="F96" s="36"/>
      <c r="H96" s="36"/>
      <c r="I96" s="36" t="s">
        <v>153</v>
      </c>
      <c r="L96" s="357" t="s">
        <v>8</v>
      </c>
      <c r="N96" s="359">
        <v>94.99</v>
      </c>
      <c r="O96" s="352"/>
      <c r="P96" s="359">
        <v>94.99</v>
      </c>
    </row>
    <row r="97" spans="1:16" s="28" customFormat="1" ht="24" customHeight="1">
      <c r="A97" s="54"/>
      <c r="B97" s="36" t="s">
        <v>337</v>
      </c>
      <c r="D97" s="36"/>
      <c r="E97" s="36"/>
      <c r="F97" s="36"/>
      <c r="H97" s="36"/>
      <c r="I97" s="36" t="s">
        <v>156</v>
      </c>
      <c r="L97" s="357"/>
      <c r="N97" s="359"/>
      <c r="O97" s="352"/>
      <c r="P97" s="359"/>
    </row>
    <row r="98" spans="1:16" s="28" customFormat="1" ht="24" customHeight="1">
      <c r="A98" s="54"/>
      <c r="B98" s="54"/>
      <c r="C98" s="36"/>
      <c r="D98" s="36"/>
      <c r="E98" s="36"/>
      <c r="F98" s="36"/>
      <c r="H98" s="36"/>
      <c r="I98" s="36" t="s">
        <v>549</v>
      </c>
    </row>
    <row r="99" spans="1:16" s="28" customFormat="1" ht="24" customHeight="1">
      <c r="A99" s="54"/>
      <c r="B99" s="54"/>
      <c r="C99" s="36"/>
      <c r="D99" s="36"/>
      <c r="E99" s="36"/>
      <c r="F99" s="36"/>
      <c r="H99" s="36"/>
      <c r="I99" s="36" t="s">
        <v>548</v>
      </c>
      <c r="L99" s="357" t="s">
        <v>8</v>
      </c>
      <c r="N99" s="359">
        <v>94.99</v>
      </c>
      <c r="O99" s="352"/>
      <c r="P99" s="359">
        <v>94.99</v>
      </c>
    </row>
    <row r="100" spans="1:16" s="28" customFormat="1" ht="24" customHeight="1">
      <c r="A100" s="54"/>
      <c r="B100" s="36" t="s">
        <v>376</v>
      </c>
      <c r="C100" s="36"/>
      <c r="D100" s="36"/>
      <c r="E100" s="36"/>
      <c r="F100" s="36"/>
      <c r="H100" s="36"/>
      <c r="I100" s="36" t="s">
        <v>342</v>
      </c>
      <c r="J100" s="36"/>
    </row>
    <row r="101" spans="1:16" s="28" customFormat="1" ht="24" customHeight="1">
      <c r="A101" s="54"/>
      <c r="B101" s="158"/>
      <c r="C101" s="145"/>
      <c r="D101" s="145"/>
      <c r="E101" s="145"/>
      <c r="F101" s="146"/>
      <c r="H101" s="36"/>
      <c r="I101" s="36" t="s">
        <v>360</v>
      </c>
      <c r="J101" s="36"/>
      <c r="L101" s="357" t="s">
        <v>8</v>
      </c>
      <c r="M101" s="36"/>
      <c r="N101" s="359">
        <v>59.99</v>
      </c>
      <c r="O101" s="130"/>
      <c r="P101" s="359">
        <v>59.99</v>
      </c>
    </row>
    <row r="102" spans="1:16" s="28" customFormat="1" ht="24" customHeight="1">
      <c r="A102" s="54"/>
      <c r="B102" s="36" t="s">
        <v>358</v>
      </c>
      <c r="C102" s="36"/>
      <c r="D102" s="36"/>
      <c r="E102" s="36"/>
      <c r="F102" s="36"/>
      <c r="H102" s="36"/>
      <c r="I102" s="36" t="s">
        <v>342</v>
      </c>
      <c r="J102" s="36"/>
    </row>
    <row r="103" spans="1:16" s="28" customFormat="1" ht="24" customHeight="1">
      <c r="A103" s="54"/>
      <c r="B103" s="158"/>
      <c r="C103" s="145"/>
      <c r="D103" s="145"/>
      <c r="E103" s="145"/>
      <c r="F103" s="145"/>
      <c r="H103" s="36"/>
      <c r="I103" s="36" t="s">
        <v>360</v>
      </c>
      <c r="J103" s="36"/>
      <c r="L103" s="357" t="s">
        <v>8</v>
      </c>
      <c r="M103" s="36"/>
      <c r="N103" s="360">
        <v>99.997</v>
      </c>
      <c r="O103" s="130"/>
      <c r="P103" s="360">
        <v>99.997</v>
      </c>
    </row>
    <row r="104" spans="1:16" s="28" customFormat="1" ht="24" customHeight="1">
      <c r="A104" s="54"/>
      <c r="B104" s="36" t="s">
        <v>416</v>
      </c>
      <c r="C104" s="145"/>
      <c r="D104" s="145"/>
      <c r="E104" s="145"/>
      <c r="F104" s="145"/>
      <c r="H104" s="36"/>
      <c r="I104" s="36" t="s">
        <v>14</v>
      </c>
      <c r="J104" s="36"/>
      <c r="L104" s="357" t="s">
        <v>8</v>
      </c>
      <c r="M104" s="36"/>
      <c r="N104" s="360">
        <v>99.998000000000005</v>
      </c>
      <c r="O104" s="130"/>
      <c r="P104" s="360">
        <v>99.998000000000005</v>
      </c>
    </row>
    <row r="105" spans="1:16" s="28" customFormat="1" ht="24" customHeight="1">
      <c r="A105" s="352"/>
      <c r="B105" s="28" t="s">
        <v>179</v>
      </c>
      <c r="C105" s="352"/>
      <c r="D105" s="352"/>
      <c r="E105" s="352"/>
      <c r="F105" s="352"/>
      <c r="H105" s="352"/>
      <c r="I105" s="36" t="s">
        <v>604</v>
      </c>
      <c r="J105" s="36"/>
      <c r="L105" s="357" t="s">
        <v>8</v>
      </c>
      <c r="M105" s="36"/>
      <c r="N105" s="359">
        <v>80</v>
      </c>
      <c r="O105" s="130"/>
      <c r="P105" s="359">
        <v>80</v>
      </c>
    </row>
    <row r="106" spans="1:16" s="28" customFormat="1" ht="24" customHeight="1">
      <c r="A106" s="352"/>
      <c r="C106" s="352"/>
      <c r="D106" s="352"/>
      <c r="E106" s="352"/>
      <c r="F106" s="352"/>
      <c r="G106" s="352"/>
      <c r="H106" s="352"/>
      <c r="I106" s="36" t="s">
        <v>605</v>
      </c>
      <c r="J106" s="352"/>
      <c r="K106" s="352"/>
      <c r="L106" s="352"/>
      <c r="M106" s="352"/>
      <c r="N106" s="352"/>
      <c r="O106" s="352"/>
      <c r="P106" s="352"/>
    </row>
    <row r="107" spans="1:16" s="28" customFormat="1" ht="24" customHeight="1">
      <c r="E107" s="54"/>
      <c r="G107" s="54"/>
      <c r="H107" s="54"/>
      <c r="L107" s="357"/>
      <c r="M107" s="54"/>
      <c r="N107" s="359"/>
      <c r="O107" s="359"/>
      <c r="P107" s="359"/>
    </row>
    <row r="108" spans="1:16" s="28" customFormat="1" ht="3.6" customHeight="1">
      <c r="A108" s="352"/>
      <c r="C108" s="352"/>
      <c r="D108" s="352"/>
      <c r="E108" s="352"/>
      <c r="F108" s="352"/>
      <c r="G108" s="352"/>
      <c r="H108" s="352"/>
      <c r="I108" s="36"/>
      <c r="J108" s="352"/>
      <c r="K108" s="352"/>
      <c r="L108" s="352"/>
      <c r="M108" s="352"/>
      <c r="N108" s="352"/>
      <c r="O108" s="352"/>
      <c r="P108" s="352"/>
    </row>
    <row r="109" spans="1:16" s="28" customFormat="1" ht="24" customHeight="1">
      <c r="A109" s="36"/>
      <c r="B109" s="36"/>
      <c r="C109" s="36"/>
      <c r="H109" s="53"/>
      <c r="I109" s="36"/>
    </row>
    <row r="110" spans="1:16" s="28" customFormat="1" ht="24" customHeight="1">
      <c r="A110" s="34"/>
      <c r="E110" s="28" t="str">
        <f>+E35</f>
        <v>(Sign) ……………………………………...........……………………………...……………. Authorized Director</v>
      </c>
      <c r="F110" s="34"/>
    </row>
    <row r="111" spans="1:16" s="28" customFormat="1" ht="24" customHeight="1">
      <c r="E111" s="60"/>
      <c r="F111" s="28" t="str">
        <f>+F36</f>
        <v xml:space="preserve">(                                                                                                                                 )           </v>
      </c>
    </row>
  </sheetData>
  <sheetProtection formatCells="0" formatColumns="0" formatRows="0" insertColumns="0" insertRows="0" insertHyperlinks="0" deleteColumns="0" deleteRows="0" sort="0" autoFilter="0" pivotTables="0"/>
  <mergeCells count="21">
    <mergeCell ref="B83:G83"/>
    <mergeCell ref="I85:J85"/>
    <mergeCell ref="A1:P1"/>
    <mergeCell ref="A2:P2"/>
    <mergeCell ref="A3:P3"/>
    <mergeCell ref="A37:P37"/>
    <mergeCell ref="A4:P4"/>
    <mergeCell ref="N81:P81"/>
    <mergeCell ref="N82:P82"/>
    <mergeCell ref="A74:P74"/>
    <mergeCell ref="C12:D12"/>
    <mergeCell ref="C13:D13"/>
    <mergeCell ref="C15:D15"/>
    <mergeCell ref="C16:D16"/>
    <mergeCell ref="C17:D17"/>
    <mergeCell ref="I91:J91"/>
    <mergeCell ref="I90:J90"/>
    <mergeCell ref="I88:J88"/>
    <mergeCell ref="I87:J87"/>
    <mergeCell ref="I83:J83"/>
    <mergeCell ref="I86:J86"/>
  </mergeCells>
  <phoneticPr fontId="105" type="noConversion"/>
  <pageMargins left="0.75" right="0.5" top="0.5" bottom="0.5" header="0" footer="0"/>
  <pageSetup paperSize="9" scale="83" orientation="portrait" r:id="rId1"/>
  <headerFooter alignWithMargins="0">
    <oddHeader>&amp;L&amp;"Angsana New,ธรรมดา"&amp;8THAI POLYCONS PUBLIC COMPANY LIMITED</oddHeader>
  </headerFooter>
  <rowBreaks count="2" manualBreakCount="2">
    <brk id="36" max="16383" man="1"/>
    <brk id="7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B7C8C-41AC-4E4F-934C-E785D5431117}">
  <dimension ref="A1:Y197"/>
  <sheetViews>
    <sheetView showRuler="0" view="pageBreakPreview" topLeftCell="A16" zoomScale="70" zoomScaleNormal="95" zoomScaleSheetLayoutView="70" workbookViewId="0">
      <selection activeCell="D22" sqref="D22"/>
    </sheetView>
  </sheetViews>
  <sheetFormatPr defaultColWidth="9" defaultRowHeight="23.1" customHeight="1"/>
  <cols>
    <col min="1" max="1" width="3.19921875" style="9" customWidth="1"/>
    <col min="2" max="2" width="3.59765625" style="9" customWidth="1"/>
    <col min="3" max="3" width="5.19921875" style="9" customWidth="1"/>
    <col min="4" max="6" width="3.59765625" style="9" customWidth="1"/>
    <col min="7" max="7" width="4.3984375" style="9" customWidth="1"/>
    <col min="8" max="8" width="3.19921875" style="9" customWidth="1"/>
    <col min="9" max="9" width="4.19921875" style="9" customWidth="1"/>
    <col min="10" max="11" width="0.8984375" style="9" customWidth="1"/>
    <col min="12" max="12" width="14.59765625" style="9" customWidth="1"/>
    <col min="13" max="13" width="0.8984375" style="9" customWidth="1"/>
    <col min="14" max="14" width="14.19921875" style="9" customWidth="1"/>
    <col min="15" max="15" width="0.8984375" style="9" customWidth="1"/>
    <col min="16" max="16" width="14.09765625" style="9" customWidth="1"/>
    <col min="17" max="17" width="0.8984375" style="9" customWidth="1"/>
    <col min="18" max="18" width="13.69921875" style="9" customWidth="1"/>
    <col min="19" max="19" width="0.8984375" style="9" customWidth="1"/>
    <col min="20" max="20" width="14.09765625" style="9" customWidth="1"/>
    <col min="21" max="22" width="15.59765625" style="9" customWidth="1"/>
    <col min="23" max="23" width="15.59765625" style="28" customWidth="1"/>
    <col min="24" max="24" width="15.09765625" style="28" customWidth="1"/>
    <col min="25" max="25" width="15.59765625" style="28" customWidth="1"/>
    <col min="26" max="16384" width="9" style="51"/>
  </cols>
  <sheetData>
    <row r="1" spans="1:20" ht="25.95" customHeight="1">
      <c r="A1" s="610" t="s">
        <v>91</v>
      </c>
      <c r="B1" s="610"/>
      <c r="C1" s="610"/>
      <c r="D1" s="610"/>
      <c r="E1" s="610"/>
      <c r="F1" s="610"/>
      <c r="G1" s="610"/>
      <c r="H1" s="610"/>
      <c r="I1" s="610"/>
      <c r="J1" s="610"/>
      <c r="K1" s="610"/>
      <c r="L1" s="610"/>
      <c r="M1" s="610"/>
      <c r="N1" s="610"/>
      <c r="O1" s="610"/>
      <c r="P1" s="610"/>
      <c r="Q1" s="610"/>
      <c r="R1" s="610"/>
      <c r="S1" s="610"/>
      <c r="T1" s="610"/>
    </row>
    <row r="2" spans="1:20" ht="25.95" customHeight="1">
      <c r="A2" s="361"/>
      <c r="B2" s="361"/>
      <c r="C2" s="361"/>
      <c r="D2" s="361"/>
      <c r="E2" s="361"/>
      <c r="F2" s="361"/>
      <c r="G2" s="361"/>
      <c r="H2" s="361"/>
      <c r="I2" s="361"/>
      <c r="J2" s="361"/>
      <c r="K2" s="361"/>
      <c r="L2" s="361"/>
      <c r="M2" s="361"/>
      <c r="N2" s="361"/>
      <c r="O2" s="361"/>
      <c r="P2" s="361"/>
      <c r="Q2" s="361"/>
      <c r="R2" s="361"/>
      <c r="S2" s="361"/>
      <c r="T2" s="361"/>
    </row>
    <row r="3" spans="1:20" ht="25.95" customHeight="1">
      <c r="A3" s="361"/>
      <c r="B3" s="361"/>
      <c r="C3" s="361"/>
      <c r="D3" s="361"/>
      <c r="E3" s="361"/>
      <c r="F3" s="361"/>
      <c r="G3" s="361"/>
      <c r="H3" s="361"/>
      <c r="I3" s="361"/>
      <c r="J3" s="361"/>
      <c r="K3" s="361"/>
      <c r="L3" s="361"/>
      <c r="M3" s="361"/>
      <c r="N3" s="361"/>
      <c r="O3" s="361"/>
      <c r="P3" s="352" t="s">
        <v>3</v>
      </c>
      <c r="Q3" s="352"/>
      <c r="R3" s="607" t="s">
        <v>2</v>
      </c>
      <c r="S3" s="607"/>
      <c r="T3" s="607"/>
    </row>
    <row r="4" spans="1:20" ht="25.95" customHeight="1">
      <c r="A4" s="361"/>
      <c r="B4" s="361"/>
      <c r="C4" s="361"/>
      <c r="D4" s="361"/>
      <c r="E4" s="361"/>
      <c r="F4" s="361"/>
      <c r="G4" s="361"/>
      <c r="H4" s="361"/>
      <c r="I4" s="361"/>
      <c r="J4" s="361"/>
      <c r="K4" s="361"/>
      <c r="L4" s="361"/>
      <c r="M4" s="361"/>
      <c r="N4" s="361"/>
      <c r="O4" s="361"/>
      <c r="P4" s="352" t="s">
        <v>4</v>
      </c>
      <c r="Q4" s="28"/>
      <c r="R4" s="605" t="s">
        <v>136</v>
      </c>
      <c r="S4" s="605"/>
      <c r="T4" s="605"/>
    </row>
    <row r="5" spans="1:20" ht="25.95" customHeight="1">
      <c r="A5" s="361"/>
      <c r="B5" s="605" t="s">
        <v>5</v>
      </c>
      <c r="C5" s="605"/>
      <c r="D5" s="605"/>
      <c r="E5" s="605"/>
      <c r="F5" s="605"/>
      <c r="G5" s="605"/>
      <c r="H5" s="605"/>
      <c r="I5" s="605"/>
      <c r="J5" s="605"/>
      <c r="K5" s="361"/>
      <c r="L5" s="605" t="s">
        <v>6</v>
      </c>
      <c r="M5" s="605"/>
      <c r="N5" s="605"/>
      <c r="O5" s="361"/>
      <c r="P5" s="354"/>
      <c r="Q5" s="352"/>
      <c r="R5" s="438" t="str">
        <f>+'P9-18'!M38</f>
        <v>March 31, 2026</v>
      </c>
      <c r="S5" s="166"/>
      <c r="T5" s="438" t="str">
        <f>+'P9-18'!S38</f>
        <v>December 31, 2025</v>
      </c>
    </row>
    <row r="6" spans="1:20" ht="25.95" customHeight="1">
      <c r="A6" s="361"/>
      <c r="B6" s="134" t="s">
        <v>340</v>
      </c>
      <c r="C6" s="152"/>
      <c r="D6" s="153"/>
      <c r="E6" s="153"/>
      <c r="F6" s="153"/>
      <c r="G6" s="153"/>
      <c r="H6" s="361"/>
      <c r="I6" s="361"/>
      <c r="J6" s="361"/>
      <c r="K6" s="361"/>
      <c r="L6" s="28"/>
      <c r="M6" s="28"/>
      <c r="N6" s="361"/>
      <c r="O6" s="361"/>
      <c r="P6" s="357"/>
      <c r="Q6" s="28"/>
      <c r="R6" s="359"/>
      <c r="S6" s="352"/>
      <c r="T6" s="359"/>
    </row>
    <row r="7" spans="1:20" ht="25.95" customHeight="1">
      <c r="A7" s="361"/>
      <c r="B7" s="429" t="s">
        <v>341</v>
      </c>
      <c r="C7" s="352"/>
      <c r="D7" s="352"/>
      <c r="E7" s="28"/>
      <c r="F7" s="28"/>
      <c r="G7" s="352"/>
      <c r="H7" s="361"/>
      <c r="I7" s="361"/>
      <c r="J7" s="361"/>
      <c r="K7" s="361"/>
      <c r="L7" s="352"/>
      <c r="M7" s="352"/>
      <c r="N7" s="361"/>
      <c r="O7" s="361"/>
      <c r="P7" s="352"/>
      <c r="Q7" s="352"/>
      <c r="R7" s="352"/>
      <c r="S7" s="352"/>
      <c r="T7" s="352"/>
    </row>
    <row r="8" spans="1:20" ht="25.95" customHeight="1">
      <c r="A8" s="361"/>
      <c r="B8" s="356" t="s">
        <v>16</v>
      </c>
      <c r="C8" s="54"/>
      <c r="D8" s="54"/>
      <c r="E8" s="28"/>
      <c r="F8" s="28"/>
      <c r="G8" s="54"/>
      <c r="H8" s="361"/>
      <c r="I8" s="361"/>
      <c r="J8" s="361"/>
      <c r="K8" s="361"/>
      <c r="L8" s="604" t="s">
        <v>17</v>
      </c>
      <c r="M8" s="604"/>
      <c r="N8" s="361"/>
      <c r="O8" s="361"/>
      <c r="P8" s="357" t="s">
        <v>8</v>
      </c>
      <c r="Q8" s="28"/>
      <c r="R8" s="352">
        <v>73.12</v>
      </c>
      <c r="S8" s="352"/>
      <c r="T8" s="352">
        <v>73.12</v>
      </c>
    </row>
    <row r="9" spans="1:20" ht="25.95" customHeight="1">
      <c r="A9" s="361"/>
      <c r="B9" s="356" t="s">
        <v>18</v>
      </c>
      <c r="C9" s="54"/>
      <c r="D9" s="54"/>
      <c r="E9" s="28"/>
      <c r="F9" s="28"/>
      <c r="G9" s="54"/>
      <c r="H9" s="361"/>
      <c r="I9" s="361"/>
      <c r="J9" s="361"/>
      <c r="K9" s="361"/>
      <c r="L9" s="604" t="s">
        <v>17</v>
      </c>
      <c r="M9" s="604"/>
      <c r="N9" s="361"/>
      <c r="O9" s="361"/>
      <c r="P9" s="357" t="s">
        <v>8</v>
      </c>
      <c r="Q9" s="28"/>
      <c r="R9" s="359">
        <v>65</v>
      </c>
      <c r="S9" s="359"/>
      <c r="T9" s="359">
        <v>65</v>
      </c>
    </row>
    <row r="10" spans="1:20" ht="25.95" customHeight="1">
      <c r="A10" s="361"/>
      <c r="B10" s="28" t="s">
        <v>19</v>
      </c>
      <c r="C10" s="54"/>
      <c r="D10" s="54"/>
      <c r="E10" s="28"/>
      <c r="F10" s="28"/>
      <c r="G10" s="54"/>
      <c r="H10" s="361"/>
      <c r="I10" s="361"/>
      <c r="J10" s="361"/>
      <c r="K10" s="361"/>
      <c r="L10" s="604" t="s">
        <v>17</v>
      </c>
      <c r="M10" s="604"/>
      <c r="N10" s="361"/>
      <c r="O10" s="361"/>
      <c r="P10" s="357" t="s">
        <v>8</v>
      </c>
      <c r="Q10" s="28"/>
      <c r="R10" s="352">
        <v>94.91</v>
      </c>
      <c r="S10" s="352"/>
      <c r="T10" s="352">
        <v>94.91</v>
      </c>
    </row>
    <row r="11" spans="1:20" ht="25.95" customHeight="1">
      <c r="A11" s="361"/>
      <c r="B11" s="28" t="s">
        <v>20</v>
      </c>
      <c r="C11" s="54"/>
      <c r="D11" s="54"/>
      <c r="E11" s="28"/>
      <c r="F11" s="28"/>
      <c r="G11" s="54"/>
      <c r="H11" s="361"/>
      <c r="I11" s="361"/>
      <c r="J11" s="361"/>
      <c r="K11" s="361"/>
      <c r="L11" s="604" t="s">
        <v>17</v>
      </c>
      <c r="M11" s="604"/>
      <c r="N11" s="361"/>
      <c r="O11" s="361"/>
      <c r="P11" s="357" t="s">
        <v>8</v>
      </c>
      <c r="Q11" s="28"/>
      <c r="R11" s="359">
        <v>60</v>
      </c>
      <c r="S11" s="359"/>
      <c r="T11" s="359">
        <v>60</v>
      </c>
    </row>
    <row r="12" spans="1:20" ht="25.95" customHeight="1">
      <c r="A12" s="361"/>
      <c r="B12" s="28" t="s">
        <v>21</v>
      </c>
      <c r="C12" s="54"/>
      <c r="D12" s="54"/>
      <c r="E12" s="28"/>
      <c r="F12" s="28"/>
      <c r="G12" s="54"/>
      <c r="H12" s="361"/>
      <c r="I12" s="361"/>
      <c r="J12" s="361"/>
      <c r="K12" s="361"/>
      <c r="L12" s="604" t="s">
        <v>17</v>
      </c>
      <c r="M12" s="604"/>
      <c r="N12" s="361"/>
      <c r="O12" s="361"/>
      <c r="P12" s="357" t="s">
        <v>8</v>
      </c>
      <c r="Q12" s="54"/>
      <c r="R12" s="359">
        <v>51</v>
      </c>
      <c r="S12" s="359"/>
      <c r="T12" s="359">
        <v>51</v>
      </c>
    </row>
    <row r="13" spans="1:20" ht="25.95" customHeight="1">
      <c r="A13" s="361"/>
      <c r="B13" s="28" t="s">
        <v>22</v>
      </c>
      <c r="C13" s="54"/>
      <c r="D13" s="54"/>
      <c r="E13" s="28"/>
      <c r="F13" s="28"/>
      <c r="G13" s="54"/>
      <c r="H13" s="361"/>
      <c r="I13" s="361"/>
      <c r="J13" s="361"/>
      <c r="K13" s="361"/>
      <c r="L13" s="604" t="s">
        <v>17</v>
      </c>
      <c r="M13" s="604"/>
      <c r="N13" s="361"/>
      <c r="O13" s="361"/>
      <c r="P13" s="357" t="s">
        <v>8</v>
      </c>
      <c r="Q13" s="28"/>
      <c r="R13" s="359">
        <v>85</v>
      </c>
      <c r="S13" s="359"/>
      <c r="T13" s="359">
        <v>85</v>
      </c>
    </row>
    <row r="14" spans="1:20" ht="25.95" customHeight="1">
      <c r="A14" s="361"/>
      <c r="B14" s="28" t="s">
        <v>173</v>
      </c>
      <c r="C14" s="28"/>
      <c r="D14" s="28"/>
      <c r="E14" s="28"/>
      <c r="F14" s="28"/>
      <c r="G14" s="28"/>
      <c r="H14" s="361"/>
      <c r="I14" s="361"/>
      <c r="J14" s="361"/>
      <c r="K14" s="361"/>
      <c r="L14" s="28" t="s">
        <v>174</v>
      </c>
      <c r="M14" s="28"/>
      <c r="N14" s="361"/>
      <c r="O14" s="361"/>
      <c r="P14" s="357" t="s">
        <v>8</v>
      </c>
      <c r="Q14" s="28"/>
      <c r="R14" s="359">
        <v>51</v>
      </c>
      <c r="S14" s="352"/>
      <c r="T14" s="359">
        <v>51</v>
      </c>
    </row>
    <row r="15" spans="1:20" ht="25.95" customHeight="1">
      <c r="A15" s="361"/>
      <c r="B15" s="361"/>
      <c r="C15" s="361"/>
      <c r="D15" s="361"/>
      <c r="E15" s="361"/>
      <c r="F15" s="361"/>
      <c r="G15" s="361"/>
      <c r="H15" s="361"/>
      <c r="I15" s="361"/>
      <c r="J15" s="361"/>
      <c r="K15" s="361"/>
      <c r="L15" s="361"/>
      <c r="M15" s="361"/>
      <c r="N15" s="361"/>
      <c r="O15" s="361"/>
      <c r="P15" s="361"/>
      <c r="Q15" s="361"/>
      <c r="R15" s="361"/>
      <c r="S15" s="361"/>
      <c r="T15" s="361"/>
    </row>
    <row r="16" spans="1:20" ht="25.95" customHeight="1">
      <c r="A16" s="109" t="s">
        <v>105</v>
      </c>
      <c r="B16" s="3" t="s">
        <v>413</v>
      </c>
      <c r="C16" s="17"/>
      <c r="D16" s="17"/>
      <c r="E16" s="54"/>
      <c r="F16" s="361"/>
      <c r="G16" s="361"/>
      <c r="H16" s="361"/>
      <c r="I16" s="361"/>
      <c r="J16" s="361"/>
      <c r="K16" s="361"/>
      <c r="L16" s="361"/>
      <c r="M16" s="361"/>
      <c r="N16" s="361"/>
      <c r="O16" s="361"/>
      <c r="P16" s="361"/>
      <c r="Q16" s="361"/>
      <c r="R16" s="361"/>
      <c r="S16" s="361"/>
      <c r="T16" s="361"/>
    </row>
    <row r="17" spans="1:20" ht="25.95" customHeight="1">
      <c r="A17" s="79"/>
      <c r="B17" s="13" t="s">
        <v>817</v>
      </c>
      <c r="C17" s="17"/>
      <c r="D17" s="17"/>
      <c r="E17" s="1"/>
      <c r="F17" s="361"/>
      <c r="G17" s="361"/>
      <c r="H17" s="361"/>
      <c r="I17" s="361"/>
      <c r="J17" s="361"/>
      <c r="K17" s="361"/>
      <c r="L17" s="361"/>
      <c r="M17" s="361"/>
      <c r="N17" s="361"/>
      <c r="O17" s="361"/>
      <c r="P17" s="361"/>
      <c r="Q17" s="361"/>
      <c r="R17" s="361"/>
      <c r="S17" s="361"/>
      <c r="T17" s="361"/>
    </row>
    <row r="18" spans="1:20" ht="25.95" customHeight="1">
      <c r="A18" s="28"/>
      <c r="B18" s="13" t="s">
        <v>816</v>
      </c>
      <c r="C18" s="17"/>
      <c r="D18" s="17"/>
      <c r="E18" s="1"/>
      <c r="F18" s="361"/>
      <c r="G18" s="361"/>
      <c r="H18" s="361"/>
      <c r="I18" s="361"/>
      <c r="J18" s="361"/>
      <c r="K18" s="361"/>
      <c r="L18" s="361"/>
      <c r="M18" s="361"/>
      <c r="N18" s="361"/>
      <c r="O18" s="361"/>
      <c r="P18" s="361"/>
      <c r="Q18" s="361"/>
      <c r="R18" s="361"/>
      <c r="S18" s="361"/>
      <c r="T18" s="361"/>
    </row>
    <row r="19" spans="1:20" ht="25.95" customHeight="1">
      <c r="A19" s="361"/>
      <c r="B19" s="361"/>
      <c r="C19" s="361"/>
      <c r="D19" s="361"/>
      <c r="E19" s="361"/>
      <c r="F19" s="361"/>
      <c r="G19" s="361"/>
      <c r="H19" s="361"/>
      <c r="I19" s="361"/>
      <c r="J19" s="361"/>
      <c r="K19" s="361"/>
      <c r="L19" s="361"/>
      <c r="M19" s="361"/>
      <c r="N19" s="361"/>
      <c r="O19" s="361"/>
      <c r="P19" s="361"/>
      <c r="Q19" s="361"/>
      <c r="R19" s="361"/>
      <c r="S19" s="361"/>
      <c r="T19" s="361"/>
    </row>
    <row r="20" spans="1:20" ht="25.95" customHeight="1">
      <c r="A20" s="110" t="s">
        <v>175</v>
      </c>
      <c r="B20" s="76" t="s">
        <v>176</v>
      </c>
      <c r="C20" s="361"/>
      <c r="D20" s="361"/>
      <c r="E20" s="361"/>
      <c r="F20" s="361"/>
      <c r="G20" s="361"/>
      <c r="H20" s="361"/>
      <c r="I20" s="361"/>
      <c r="J20" s="361"/>
      <c r="K20" s="361"/>
      <c r="L20" s="361"/>
      <c r="M20" s="361"/>
      <c r="N20" s="361"/>
      <c r="O20" s="361"/>
      <c r="P20" s="361"/>
      <c r="Q20" s="361"/>
      <c r="R20" s="361"/>
      <c r="S20" s="361"/>
      <c r="T20" s="361"/>
    </row>
    <row r="21" spans="1:20" ht="25.95" customHeight="1">
      <c r="A21" s="361"/>
      <c r="B21" s="361"/>
      <c r="C21" s="184" t="s">
        <v>177</v>
      </c>
      <c r="D21" s="171" t="s">
        <v>1435</v>
      </c>
      <c r="E21" s="361"/>
      <c r="F21" s="361"/>
      <c r="G21" s="361"/>
      <c r="H21" s="361"/>
      <c r="I21" s="361"/>
      <c r="J21" s="361"/>
      <c r="K21" s="361"/>
      <c r="L21" s="361"/>
      <c r="M21" s="361"/>
      <c r="N21" s="361"/>
      <c r="O21" s="361"/>
      <c r="P21" s="361"/>
      <c r="Q21" s="361"/>
      <c r="R21" s="361"/>
      <c r="S21" s="361"/>
      <c r="T21" s="361"/>
    </row>
    <row r="22" spans="1:20" ht="25.95" customHeight="1">
      <c r="A22" s="54"/>
      <c r="B22" s="54"/>
      <c r="C22" s="54"/>
      <c r="D22" s="54"/>
      <c r="E22" s="28"/>
      <c r="F22" s="28"/>
      <c r="G22" s="28"/>
      <c r="H22" s="28"/>
      <c r="N22" s="28"/>
      <c r="O22" s="54"/>
      <c r="P22" s="54"/>
    </row>
    <row r="23" spans="1:20" ht="25.95" customHeight="1">
      <c r="A23" s="54"/>
      <c r="B23" s="54"/>
      <c r="C23" s="54"/>
      <c r="D23" s="54"/>
      <c r="E23" s="28"/>
      <c r="F23" s="28"/>
      <c r="G23" s="28"/>
      <c r="H23" s="28"/>
      <c r="N23" s="605" t="s">
        <v>23</v>
      </c>
      <c r="O23" s="605"/>
      <c r="P23" s="605"/>
      <c r="Q23" s="605"/>
      <c r="R23" s="605"/>
    </row>
    <row r="24" spans="1:20" ht="25.95" customHeight="1">
      <c r="A24" s="54"/>
      <c r="B24" s="54"/>
      <c r="C24" s="28" t="s">
        <v>359</v>
      </c>
      <c r="D24" s="28"/>
      <c r="E24" s="28"/>
      <c r="F24" s="54"/>
      <c r="G24" s="28"/>
      <c r="H24" s="28"/>
      <c r="N24" s="28" t="s">
        <v>707</v>
      </c>
      <c r="O24" s="28"/>
      <c r="P24" s="28"/>
      <c r="Q24" s="28"/>
      <c r="R24" s="28"/>
    </row>
    <row r="25" spans="1:20" ht="25.95" customHeight="1">
      <c r="A25" s="54"/>
      <c r="B25" s="54"/>
      <c r="C25" s="28" t="s">
        <v>81</v>
      </c>
      <c r="D25" s="28"/>
      <c r="E25" s="28"/>
      <c r="F25" s="54"/>
      <c r="G25" s="28"/>
      <c r="H25" s="28"/>
      <c r="N25" s="28" t="s">
        <v>137</v>
      </c>
      <c r="O25" s="28"/>
      <c r="P25" s="28"/>
      <c r="Q25" s="28"/>
      <c r="R25" s="28"/>
    </row>
    <row r="26" spans="1:20" ht="25.95" customHeight="1">
      <c r="A26" s="54"/>
      <c r="B26" s="54"/>
      <c r="C26" s="28" t="s">
        <v>186</v>
      </c>
      <c r="D26" s="28"/>
      <c r="E26" s="28"/>
      <c r="F26" s="54"/>
      <c r="G26" s="28"/>
      <c r="H26" s="28"/>
      <c r="N26" s="28" t="s">
        <v>137</v>
      </c>
      <c r="O26" s="28"/>
      <c r="P26" s="28"/>
      <c r="Q26" s="28"/>
      <c r="R26" s="28"/>
    </row>
    <row r="27" spans="1:20" ht="25.95" customHeight="1">
      <c r="A27" s="54"/>
      <c r="B27" s="54"/>
      <c r="C27" s="28" t="s">
        <v>187</v>
      </c>
      <c r="D27" s="28"/>
      <c r="E27" s="28"/>
      <c r="F27" s="54"/>
      <c r="G27" s="28"/>
      <c r="H27" s="28"/>
      <c r="N27" s="51"/>
      <c r="O27" s="51"/>
      <c r="P27" s="28"/>
      <c r="Q27" s="28"/>
      <c r="R27" s="28"/>
    </row>
    <row r="28" spans="1:20" ht="25.95" customHeight="1">
      <c r="A28" s="54"/>
      <c r="B28" s="54"/>
      <c r="C28" s="51"/>
      <c r="D28" s="28" t="s">
        <v>188</v>
      </c>
      <c r="E28" s="28"/>
      <c r="F28" s="54"/>
      <c r="G28" s="28"/>
      <c r="H28" s="28"/>
      <c r="N28" s="28" t="s">
        <v>137</v>
      </c>
      <c r="O28" s="28"/>
      <c r="P28" s="28"/>
      <c r="Q28" s="28"/>
      <c r="R28" s="28"/>
    </row>
    <row r="29" spans="1:20" ht="25.95" customHeight="1">
      <c r="A29" s="54"/>
      <c r="B29" s="54"/>
      <c r="C29" s="28" t="s">
        <v>189</v>
      </c>
      <c r="D29" s="28"/>
      <c r="E29" s="28"/>
      <c r="F29" s="28"/>
      <c r="G29" s="28"/>
      <c r="H29" s="28"/>
      <c r="N29" s="28" t="s">
        <v>25</v>
      </c>
      <c r="O29" s="28"/>
      <c r="P29" s="54"/>
      <c r="Q29" s="54"/>
      <c r="R29" s="28"/>
    </row>
    <row r="30" spans="1:20" ht="25.95" customHeight="1">
      <c r="A30" s="54"/>
      <c r="B30" s="54"/>
      <c r="C30" s="28" t="s">
        <v>190</v>
      </c>
      <c r="D30" s="28"/>
      <c r="E30" s="28"/>
      <c r="F30" s="351"/>
      <c r="G30" s="28"/>
      <c r="H30" s="28"/>
      <c r="N30" s="28" t="s">
        <v>24</v>
      </c>
      <c r="O30" s="28"/>
      <c r="P30" s="54"/>
      <c r="Q30" s="54"/>
      <c r="R30" s="54"/>
    </row>
    <row r="31" spans="1:20" ht="25.95" customHeight="1">
      <c r="A31" s="54"/>
      <c r="B31" s="54"/>
      <c r="C31" s="28" t="s">
        <v>191</v>
      </c>
      <c r="D31" s="28"/>
      <c r="E31" s="28"/>
      <c r="F31" s="358"/>
      <c r="G31" s="28"/>
      <c r="H31" s="28"/>
      <c r="N31" s="28" t="s">
        <v>137</v>
      </c>
      <c r="O31" s="28"/>
      <c r="P31" s="54"/>
      <c r="Q31" s="54"/>
      <c r="R31" s="54"/>
    </row>
    <row r="32" spans="1:20" ht="25.95" customHeight="1">
      <c r="A32" s="54"/>
      <c r="B32" s="54"/>
      <c r="C32" s="28"/>
      <c r="D32" s="28"/>
      <c r="E32" s="28"/>
      <c r="F32" s="358"/>
      <c r="G32" s="28"/>
      <c r="H32" s="28"/>
      <c r="N32" s="28"/>
      <c r="O32" s="28"/>
      <c r="P32" s="54"/>
      <c r="Q32" s="54"/>
      <c r="R32" s="54"/>
    </row>
    <row r="33" spans="1:20" ht="25.95" customHeight="1">
      <c r="A33" s="54"/>
      <c r="B33" s="54"/>
      <c r="C33" s="28"/>
      <c r="D33" s="28"/>
      <c r="E33" s="28"/>
      <c r="F33" s="358"/>
      <c r="G33" s="28"/>
      <c r="H33" s="28"/>
      <c r="N33" s="28"/>
      <c r="O33" s="28"/>
      <c r="P33" s="54"/>
      <c r="Q33" s="54"/>
      <c r="R33" s="54"/>
    </row>
    <row r="34" spans="1:20" ht="25.95" customHeight="1">
      <c r="A34" s="54"/>
      <c r="B34" s="54"/>
      <c r="C34" s="54"/>
      <c r="D34" s="54"/>
      <c r="E34" s="28"/>
      <c r="F34" s="28"/>
      <c r="G34" s="28"/>
      <c r="H34" s="28"/>
    </row>
    <row r="35" spans="1:20" ht="25.95" customHeight="1">
      <c r="B35" s="28"/>
      <c r="C35" s="28"/>
      <c r="N35" s="74"/>
      <c r="O35" s="33"/>
      <c r="P35" s="74"/>
      <c r="Q35" s="6"/>
      <c r="R35" s="74"/>
      <c r="S35" s="6"/>
      <c r="T35" s="74"/>
    </row>
    <row r="36" spans="1:20" ht="25.95" customHeight="1">
      <c r="B36" s="36"/>
      <c r="C36" s="50"/>
      <c r="D36" s="50"/>
    </row>
    <row r="37" spans="1:20" ht="25.95" customHeight="1">
      <c r="F37" s="28" t="s">
        <v>114</v>
      </c>
      <c r="G37" s="34"/>
      <c r="H37" s="51"/>
    </row>
    <row r="38" spans="1:20" ht="25.95" customHeight="1">
      <c r="F38" s="60"/>
      <c r="G38" s="28" t="s">
        <v>1056</v>
      </c>
    </row>
    <row r="39" spans="1:20" ht="25.05" customHeight="1">
      <c r="A39" s="610" t="s">
        <v>106</v>
      </c>
      <c r="B39" s="610"/>
      <c r="C39" s="610"/>
      <c r="D39" s="610"/>
      <c r="E39" s="610"/>
      <c r="F39" s="610"/>
      <c r="G39" s="610"/>
      <c r="H39" s="610"/>
      <c r="I39" s="610"/>
      <c r="J39" s="610"/>
      <c r="K39" s="610"/>
      <c r="L39" s="610"/>
      <c r="M39" s="610"/>
      <c r="N39" s="610"/>
      <c r="O39" s="610"/>
      <c r="P39" s="610"/>
      <c r="Q39" s="610"/>
      <c r="R39" s="610"/>
      <c r="S39" s="610"/>
      <c r="T39" s="610"/>
    </row>
    <row r="40" spans="1:20" ht="25.05" customHeight="1">
      <c r="A40" s="361"/>
      <c r="B40" s="361"/>
      <c r="C40" s="361"/>
      <c r="D40" s="361"/>
      <c r="E40" s="361"/>
      <c r="F40" s="361"/>
      <c r="G40" s="361"/>
      <c r="H40" s="361"/>
      <c r="I40" s="361"/>
      <c r="J40" s="361"/>
      <c r="K40" s="361"/>
      <c r="L40" s="361"/>
      <c r="M40" s="361"/>
      <c r="N40" s="361"/>
      <c r="O40" s="361"/>
      <c r="P40" s="361"/>
      <c r="Q40" s="361"/>
      <c r="R40" s="361"/>
      <c r="S40" s="361"/>
      <c r="T40" s="361"/>
    </row>
    <row r="41" spans="1:20" ht="25.05" customHeight="1">
      <c r="A41" s="107" t="s">
        <v>193</v>
      </c>
      <c r="B41" s="9" t="s">
        <v>404</v>
      </c>
    </row>
    <row r="42" spans="1:20" ht="25.05" customHeight="1">
      <c r="B42" s="79" t="s">
        <v>818</v>
      </c>
    </row>
    <row r="43" spans="1:20" ht="25.05" customHeight="1">
      <c r="A43" s="28"/>
    </row>
    <row r="44" spans="1:20" ht="25.05" customHeight="1">
      <c r="A44" s="28"/>
      <c r="N44" s="605" t="s">
        <v>26</v>
      </c>
      <c r="O44" s="605"/>
      <c r="P44" s="605"/>
      <c r="Q44" s="605"/>
      <c r="R44" s="605"/>
      <c r="S44" s="605"/>
      <c r="T44" s="605"/>
    </row>
    <row r="45" spans="1:20" ht="25.05" customHeight="1">
      <c r="A45" s="28"/>
      <c r="N45" s="612" t="s">
        <v>27</v>
      </c>
      <c r="O45" s="612"/>
      <c r="P45" s="612"/>
      <c r="Q45" s="352"/>
      <c r="R45" s="612" t="s">
        <v>28</v>
      </c>
      <c r="S45" s="612"/>
      <c r="T45" s="612"/>
    </row>
    <row r="46" spans="1:20" ht="25.05" customHeight="1">
      <c r="A46" s="28"/>
      <c r="N46" s="438" t="s">
        <v>805</v>
      </c>
      <c r="O46" s="166"/>
      <c r="P46" s="438" t="s">
        <v>806</v>
      </c>
      <c r="Q46" s="166"/>
      <c r="R46" s="167" t="str">
        <f>+N46</f>
        <v>March 31, 2026</v>
      </c>
      <c r="S46" s="166"/>
      <c r="T46" s="167" t="str">
        <f>+P46</f>
        <v>December 31, 2025</v>
      </c>
    </row>
    <row r="47" spans="1:20" ht="25.05" customHeight="1">
      <c r="A47" s="53" t="s">
        <v>111</v>
      </c>
      <c r="B47" s="611" t="s">
        <v>194</v>
      </c>
      <c r="C47" s="611"/>
      <c r="D47" s="611"/>
      <c r="E47" s="611"/>
      <c r="F47" s="611"/>
      <c r="G47" s="611"/>
      <c r="H47" s="611"/>
      <c r="N47" s="28"/>
      <c r="P47" s="28"/>
      <c r="R47" s="28"/>
      <c r="T47" s="19"/>
    </row>
    <row r="48" spans="1:20" ht="25.05" customHeight="1">
      <c r="B48" s="28" t="s">
        <v>13</v>
      </c>
      <c r="C48" s="28"/>
      <c r="N48" s="17"/>
      <c r="O48" s="17"/>
      <c r="P48" s="17"/>
      <c r="Q48" s="17"/>
      <c r="R48" s="17"/>
      <c r="S48" s="17"/>
      <c r="T48" s="17"/>
    </row>
    <row r="49" spans="2:20" ht="25.05" customHeight="1">
      <c r="B49" s="28"/>
      <c r="C49" s="28" t="s">
        <v>195</v>
      </c>
      <c r="N49" s="33">
        <v>0</v>
      </c>
      <c r="O49" s="33"/>
      <c r="P49" s="33">
        <v>0</v>
      </c>
      <c r="Q49" s="6"/>
      <c r="R49" s="33">
        <v>2451356.4700000002</v>
      </c>
      <c r="S49" s="33"/>
      <c r="T49" s="33">
        <v>2451356.4700000002</v>
      </c>
    </row>
    <row r="50" spans="2:20" ht="25.05" customHeight="1">
      <c r="B50" s="12" t="s">
        <v>182</v>
      </c>
      <c r="C50" s="50"/>
      <c r="D50" s="50"/>
      <c r="N50" s="33">
        <v>3176486.62</v>
      </c>
      <c r="O50" s="7"/>
      <c r="P50" s="33">
        <v>3176486.62</v>
      </c>
      <c r="Q50" s="8"/>
      <c r="R50" s="33">
        <v>3176486.62</v>
      </c>
      <c r="S50" s="7"/>
      <c r="T50" s="33">
        <v>3176486.62</v>
      </c>
    </row>
    <row r="51" spans="2:20" ht="25.05" customHeight="1">
      <c r="B51" s="124" t="s">
        <v>742</v>
      </c>
      <c r="C51" s="50"/>
      <c r="D51" s="50"/>
      <c r="N51" s="33">
        <v>1172956</v>
      </c>
      <c r="O51" s="7"/>
      <c r="P51" s="33">
        <v>1172956</v>
      </c>
      <c r="Q51" s="8"/>
      <c r="R51" s="33">
        <v>1172956</v>
      </c>
      <c r="S51" s="7"/>
      <c r="T51" s="33">
        <v>1172956</v>
      </c>
    </row>
    <row r="52" spans="2:20" ht="25.05" customHeight="1">
      <c r="B52" s="28" t="s">
        <v>29</v>
      </c>
      <c r="C52" s="28"/>
      <c r="N52" s="39">
        <f>SUM(N48:N51)</f>
        <v>4349442.62</v>
      </c>
      <c r="O52" s="28"/>
      <c r="P52" s="39">
        <f>SUM(P48:P51)</f>
        <v>4349442.62</v>
      </c>
      <c r="Q52" s="6"/>
      <c r="R52" s="39">
        <f>SUM(R48:R51)</f>
        <v>6800799.0899999999</v>
      </c>
      <c r="S52" s="28"/>
      <c r="T52" s="39">
        <f>SUM(T48:T51)</f>
        <v>6800799.0899999999</v>
      </c>
    </row>
    <row r="53" spans="2:20" ht="25.05" customHeight="1">
      <c r="B53" s="28" t="s">
        <v>196</v>
      </c>
      <c r="C53" s="28"/>
      <c r="D53" s="28"/>
      <c r="E53" s="28"/>
      <c r="F53" s="28"/>
      <c r="G53" s="28"/>
      <c r="H53" s="28"/>
      <c r="N53" s="476">
        <v>-3176486.62</v>
      </c>
      <c r="O53" s="33"/>
      <c r="P53" s="476">
        <v>-3176486.62</v>
      </c>
      <c r="Q53" s="6"/>
      <c r="R53" s="476">
        <v>-5627843.0899999999</v>
      </c>
      <c r="S53" s="33"/>
      <c r="T53" s="476">
        <v>-5627843.0899999999</v>
      </c>
    </row>
    <row r="54" spans="2:20" ht="25.05" customHeight="1" thickBot="1">
      <c r="B54" s="28" t="s">
        <v>30</v>
      </c>
      <c r="C54" s="28"/>
      <c r="N54" s="40">
        <f>SUM(N52:N53)</f>
        <v>1172956</v>
      </c>
      <c r="O54" s="33"/>
      <c r="P54" s="40">
        <f>SUM(P52:P53)</f>
        <v>1172956</v>
      </c>
      <c r="Q54" s="6"/>
      <c r="R54" s="40">
        <f>SUM(R52:R53)</f>
        <v>1172956</v>
      </c>
      <c r="S54" s="6"/>
      <c r="T54" s="40">
        <f>SUM(T52:T53)</f>
        <v>1172956</v>
      </c>
    </row>
    <row r="55" spans="2:20" ht="25.05" customHeight="1" thickTop="1">
      <c r="B55" s="53" t="s">
        <v>197</v>
      </c>
    </row>
    <row r="56" spans="2:20" ht="25.05" customHeight="1">
      <c r="B56" s="50" t="s">
        <v>9</v>
      </c>
      <c r="C56" s="50"/>
      <c r="D56" s="50"/>
      <c r="N56" s="7">
        <v>0</v>
      </c>
      <c r="O56" s="7"/>
      <c r="P56" s="7">
        <v>0</v>
      </c>
      <c r="Q56" s="8"/>
      <c r="R56" s="7">
        <v>13590</v>
      </c>
      <c r="S56" s="7"/>
      <c r="T56" s="7">
        <v>295550</v>
      </c>
    </row>
    <row r="57" spans="2:20" ht="25.05" customHeight="1">
      <c r="B57" s="28" t="s">
        <v>357</v>
      </c>
      <c r="C57" s="50"/>
      <c r="D57" s="50"/>
      <c r="N57" s="7">
        <v>0</v>
      </c>
      <c r="O57" s="7"/>
      <c r="P57" s="7">
        <v>0</v>
      </c>
      <c r="Q57" s="8"/>
      <c r="R57" s="7">
        <v>164443.51999999999</v>
      </c>
      <c r="S57" s="7"/>
      <c r="T57" s="7">
        <f>168883+25123.3</f>
        <v>194006.3</v>
      </c>
    </row>
    <row r="58" spans="2:20" ht="25.05" customHeight="1">
      <c r="B58" s="36" t="s">
        <v>376</v>
      </c>
      <c r="C58" s="50"/>
      <c r="D58" s="50"/>
      <c r="N58" s="7">
        <v>0</v>
      </c>
      <c r="O58" s="7"/>
      <c r="P58" s="7">
        <v>0</v>
      </c>
      <c r="Q58" s="8"/>
      <c r="R58" s="7">
        <v>1159791.8999999999</v>
      </c>
      <c r="S58" s="7"/>
      <c r="T58" s="7">
        <f>894520+351163.9</f>
        <v>1245683.8999999999</v>
      </c>
    </row>
    <row r="59" spans="2:20" ht="25.05" customHeight="1">
      <c r="B59" s="36" t="s">
        <v>358</v>
      </c>
      <c r="C59" s="50"/>
      <c r="D59" s="50"/>
      <c r="N59" s="7">
        <v>0</v>
      </c>
      <c r="O59" s="7"/>
      <c r="P59" s="7">
        <v>0</v>
      </c>
      <c r="Q59" s="8"/>
      <c r="R59" s="7">
        <v>931483</v>
      </c>
      <c r="S59" s="7"/>
      <c r="T59" s="7">
        <f>861350+60760.3</f>
        <v>922110.3</v>
      </c>
    </row>
    <row r="60" spans="2:20" ht="25.05" customHeight="1">
      <c r="B60" s="50" t="s">
        <v>179</v>
      </c>
      <c r="C60" s="50"/>
      <c r="D60" s="50"/>
      <c r="N60" s="7">
        <v>0</v>
      </c>
      <c r="O60" s="7"/>
      <c r="P60" s="7">
        <v>0</v>
      </c>
      <c r="Q60" s="8"/>
      <c r="R60" s="7">
        <v>346317.21</v>
      </c>
      <c r="S60" s="7"/>
      <c r="T60" s="7">
        <v>6871.54</v>
      </c>
    </row>
    <row r="61" spans="2:20" ht="25.05" customHeight="1">
      <c r="B61" s="28" t="s">
        <v>182</v>
      </c>
      <c r="C61" s="50"/>
      <c r="D61" s="50"/>
      <c r="N61" s="7">
        <v>754162.34</v>
      </c>
      <c r="O61" s="7"/>
      <c r="P61" s="7">
        <v>754162.34</v>
      </c>
      <c r="Q61" s="8"/>
      <c r="R61" s="7">
        <v>0</v>
      </c>
      <c r="S61" s="7"/>
      <c r="T61" s="7">
        <v>0</v>
      </c>
    </row>
    <row r="62" spans="2:20" ht="25.05" customHeight="1">
      <c r="B62" s="28" t="s">
        <v>528</v>
      </c>
      <c r="C62" s="50"/>
      <c r="D62" s="50"/>
      <c r="N62" s="7">
        <v>74053128.640000001</v>
      </c>
      <c r="O62" s="7"/>
      <c r="P62" s="7">
        <v>74053128.640000001</v>
      </c>
      <c r="Q62" s="8"/>
      <c r="R62" s="7">
        <v>0</v>
      </c>
      <c r="S62" s="7"/>
      <c r="T62" s="7">
        <v>0</v>
      </c>
    </row>
    <row r="63" spans="2:20" ht="25.05" customHeight="1">
      <c r="B63" s="124" t="s">
        <v>742</v>
      </c>
      <c r="C63" s="50"/>
      <c r="D63" s="50"/>
      <c r="N63" s="7">
        <v>3647592.75</v>
      </c>
      <c r="O63" s="7"/>
      <c r="P63" s="7">
        <v>3506963.74</v>
      </c>
      <c r="Q63" s="8"/>
      <c r="R63" s="7">
        <v>0</v>
      </c>
      <c r="S63" s="7"/>
      <c r="T63" s="7">
        <v>0</v>
      </c>
    </row>
    <row r="64" spans="2:20" ht="25.05" customHeight="1" thickBot="1">
      <c r="B64" s="28" t="s">
        <v>29</v>
      </c>
      <c r="D64" s="50"/>
      <c r="N64" s="16">
        <f>SUM(N56:N63)</f>
        <v>78454883.730000004</v>
      </c>
      <c r="O64" s="7"/>
      <c r="P64" s="16">
        <f>SUM(P56:P63)</f>
        <v>78314254.719999999</v>
      </c>
      <c r="Q64" s="8"/>
      <c r="R64" s="16">
        <f>SUM(R56:R63)</f>
        <v>2615625.63</v>
      </c>
      <c r="S64" s="7"/>
      <c r="T64" s="16">
        <f>SUM(T56:T63)</f>
        <v>2664222.04</v>
      </c>
    </row>
    <row r="65" spans="1:20" ht="25.05" customHeight="1" thickTop="1">
      <c r="B65" s="53" t="s">
        <v>629</v>
      </c>
      <c r="C65" s="28"/>
      <c r="N65" s="352"/>
      <c r="O65" s="352"/>
      <c r="P65" s="352"/>
      <c r="Q65" s="352"/>
      <c r="R65" s="352"/>
      <c r="S65" s="352"/>
      <c r="T65" s="352"/>
    </row>
    <row r="66" spans="1:20" ht="25.05" customHeight="1">
      <c r="B66" s="28" t="s">
        <v>178</v>
      </c>
      <c r="C66" s="50"/>
      <c r="D66" s="50"/>
      <c r="N66" s="114">
        <v>0</v>
      </c>
      <c r="O66" s="118"/>
      <c r="P66" s="114">
        <v>0</v>
      </c>
      <c r="Q66" s="218"/>
      <c r="R66" s="114">
        <v>44825441.340000004</v>
      </c>
      <c r="S66" s="118"/>
      <c r="T66" s="114">
        <v>41582579.170000002</v>
      </c>
    </row>
    <row r="67" spans="1:20" ht="25.05" customHeight="1">
      <c r="B67" s="28" t="s">
        <v>13</v>
      </c>
      <c r="C67" s="28"/>
      <c r="D67" s="28"/>
    </row>
    <row r="68" spans="1:20" ht="25.05" customHeight="1">
      <c r="B68" s="51"/>
      <c r="C68" s="28" t="s">
        <v>195</v>
      </c>
      <c r="D68" s="28"/>
      <c r="N68" s="114">
        <v>0</v>
      </c>
      <c r="O68" s="118"/>
      <c r="P68" s="114">
        <v>0</v>
      </c>
      <c r="Q68" s="119"/>
      <c r="R68" s="114">
        <v>21477439.739999998</v>
      </c>
      <c r="S68" s="118"/>
      <c r="T68" s="114">
        <v>20975490.68</v>
      </c>
    </row>
    <row r="69" spans="1:20" ht="25.05" customHeight="1">
      <c r="B69" s="28" t="s">
        <v>15</v>
      </c>
      <c r="D69" s="28"/>
      <c r="N69" s="114">
        <v>0</v>
      </c>
      <c r="O69" s="118"/>
      <c r="P69" s="114">
        <v>0</v>
      </c>
      <c r="Q69" s="119"/>
      <c r="R69" s="114">
        <v>2875001.6</v>
      </c>
      <c r="S69" s="118"/>
      <c r="T69" s="114">
        <v>2527086.2799999998</v>
      </c>
    </row>
    <row r="70" spans="1:20" ht="25.05" customHeight="1">
      <c r="B70" s="28" t="s">
        <v>357</v>
      </c>
      <c r="C70" s="28"/>
      <c r="D70" s="28"/>
      <c r="N70" s="114">
        <v>0</v>
      </c>
      <c r="O70" s="350"/>
      <c r="P70" s="114">
        <v>0</v>
      </c>
      <c r="Q70" s="118"/>
      <c r="R70" s="114">
        <v>0</v>
      </c>
      <c r="S70" s="350"/>
      <c r="T70" s="114">
        <v>5669.6</v>
      </c>
    </row>
    <row r="71" spans="1:20" ht="25.05" customHeight="1">
      <c r="B71" s="28" t="s">
        <v>179</v>
      </c>
      <c r="C71" s="28"/>
      <c r="D71" s="28"/>
      <c r="N71" s="114">
        <v>0</v>
      </c>
      <c r="O71" s="350"/>
      <c r="P71" s="114">
        <v>0</v>
      </c>
      <c r="Q71" s="119"/>
      <c r="R71" s="114">
        <v>7633.45</v>
      </c>
      <c r="S71" s="350"/>
      <c r="T71" s="114">
        <v>7686.21</v>
      </c>
    </row>
    <row r="72" spans="1:20" ht="25.05" customHeight="1">
      <c r="B72" s="28" t="s">
        <v>182</v>
      </c>
      <c r="C72" s="28"/>
      <c r="D72" s="28"/>
      <c r="N72" s="114">
        <v>10444290.41</v>
      </c>
      <c r="O72" s="350"/>
      <c r="P72" s="114">
        <v>32945582.75</v>
      </c>
      <c r="Q72" s="119"/>
      <c r="R72" s="114">
        <v>0</v>
      </c>
      <c r="S72" s="350"/>
      <c r="T72" s="114">
        <v>0</v>
      </c>
    </row>
    <row r="73" spans="1:20" ht="25.05" customHeight="1">
      <c r="B73" s="124" t="s">
        <v>192</v>
      </c>
      <c r="C73" s="28"/>
      <c r="D73" s="28"/>
      <c r="N73" s="114">
        <v>16668805.529999999</v>
      </c>
      <c r="O73" s="350"/>
      <c r="P73" s="114">
        <v>14870112.369999999</v>
      </c>
      <c r="Q73" s="118"/>
      <c r="R73" s="114">
        <v>0</v>
      </c>
      <c r="S73" s="350"/>
      <c r="T73" s="114">
        <v>0</v>
      </c>
    </row>
    <row r="74" spans="1:20" ht="25.05" customHeight="1"/>
    <row r="75" spans="1:20" ht="25.05" customHeight="1"/>
    <row r="76" spans="1:20" ht="25.05" customHeight="1">
      <c r="F76" s="28" t="str">
        <f>+F37</f>
        <v>(Sign) ……………………………………...........……………………………...……………. Authorized Director</v>
      </c>
      <c r="G76" s="34"/>
      <c r="H76" s="51"/>
    </row>
    <row r="77" spans="1:20" ht="25.05" customHeight="1">
      <c r="F77" s="60"/>
      <c r="G77" s="28" t="str">
        <f>+G38</f>
        <v xml:space="preserve">     (                                                                                                                                 )           </v>
      </c>
    </row>
    <row r="78" spans="1:20" ht="24" customHeight="1">
      <c r="A78" s="610" t="s">
        <v>396</v>
      </c>
      <c r="B78" s="610"/>
      <c r="C78" s="610"/>
      <c r="D78" s="610"/>
      <c r="E78" s="610"/>
      <c r="F78" s="610"/>
      <c r="G78" s="610"/>
      <c r="H78" s="610"/>
      <c r="I78" s="610"/>
      <c r="J78" s="610"/>
      <c r="K78" s="610"/>
      <c r="L78" s="610"/>
      <c r="M78" s="610"/>
      <c r="N78" s="610"/>
      <c r="O78" s="610"/>
      <c r="P78" s="610"/>
      <c r="Q78" s="610"/>
      <c r="R78" s="610"/>
      <c r="S78" s="610"/>
      <c r="T78" s="610"/>
    </row>
    <row r="79" spans="1:20" ht="24" customHeight="1"/>
    <row r="80" spans="1:20" ht="24" customHeight="1">
      <c r="N80" s="605" t="s">
        <v>26</v>
      </c>
      <c r="O80" s="605"/>
      <c r="P80" s="605"/>
      <c r="Q80" s="605"/>
      <c r="R80" s="605"/>
      <c r="S80" s="605"/>
      <c r="T80" s="605"/>
    </row>
    <row r="81" spans="2:20" ht="24" customHeight="1">
      <c r="N81" s="612" t="s">
        <v>27</v>
      </c>
      <c r="O81" s="612"/>
      <c r="P81" s="612"/>
      <c r="Q81" s="352"/>
      <c r="R81" s="612" t="s">
        <v>28</v>
      </c>
      <c r="S81" s="612"/>
      <c r="T81" s="612"/>
    </row>
    <row r="82" spans="2:20" ht="24" customHeight="1">
      <c r="N82" s="438" t="s">
        <v>805</v>
      </c>
      <c r="O82" s="166"/>
      <c r="P82" s="438" t="s">
        <v>806</v>
      </c>
      <c r="Q82" s="166"/>
      <c r="R82" s="167" t="str">
        <f>+N82</f>
        <v>March 31, 2026</v>
      </c>
      <c r="S82" s="166"/>
      <c r="T82" s="167" t="str">
        <f>+P82</f>
        <v>December 31, 2025</v>
      </c>
    </row>
    <row r="83" spans="2:20" ht="24" customHeight="1">
      <c r="B83" s="53" t="s">
        <v>1350</v>
      </c>
      <c r="N83" s="165"/>
      <c r="O83" s="166"/>
      <c r="P83" s="165"/>
      <c r="Q83" s="166"/>
      <c r="R83" s="166"/>
      <c r="S83" s="166"/>
      <c r="T83" s="166"/>
    </row>
    <row r="84" spans="2:20" ht="24" customHeight="1">
      <c r="B84" s="36" t="s">
        <v>336</v>
      </c>
      <c r="C84" s="28"/>
      <c r="D84" s="28"/>
      <c r="N84" s="114">
        <v>5221780.75</v>
      </c>
      <c r="O84" s="350"/>
      <c r="P84" s="114">
        <v>4120821.86</v>
      </c>
      <c r="Q84" s="118"/>
      <c r="R84" s="114">
        <v>0</v>
      </c>
      <c r="S84" s="350"/>
      <c r="T84" s="114">
        <v>0</v>
      </c>
    </row>
    <row r="85" spans="2:20" ht="24" customHeight="1">
      <c r="B85" s="36" t="s">
        <v>497</v>
      </c>
      <c r="C85" s="28"/>
      <c r="D85" s="28"/>
      <c r="N85" s="114">
        <v>5008904.1399999997</v>
      </c>
      <c r="O85" s="350"/>
      <c r="P85" s="114">
        <v>4454109.62</v>
      </c>
      <c r="Q85" s="218"/>
      <c r="R85" s="114">
        <v>0</v>
      </c>
      <c r="S85" s="350"/>
      <c r="T85" s="114">
        <v>0</v>
      </c>
    </row>
    <row r="86" spans="2:20" ht="24" customHeight="1">
      <c r="B86" s="28" t="s">
        <v>180</v>
      </c>
      <c r="C86" s="28"/>
      <c r="D86" s="28"/>
      <c r="N86" s="114">
        <v>130794.52</v>
      </c>
      <c r="O86" s="350"/>
      <c r="P86" s="114">
        <v>0</v>
      </c>
      <c r="Q86" s="118"/>
      <c r="R86" s="114">
        <v>0</v>
      </c>
      <c r="S86" s="119"/>
      <c r="T86" s="114">
        <v>0</v>
      </c>
    </row>
    <row r="87" spans="2:20" ht="24" customHeight="1">
      <c r="B87" s="124" t="s">
        <v>742</v>
      </c>
      <c r="C87" s="28"/>
      <c r="D87" s="28"/>
      <c r="N87" s="115">
        <v>28230833.32</v>
      </c>
      <c r="O87" s="350"/>
      <c r="P87" s="115">
        <v>21089308.010000002</v>
      </c>
      <c r="Q87" s="218"/>
      <c r="R87" s="115">
        <v>0</v>
      </c>
      <c r="S87" s="350"/>
      <c r="T87" s="115">
        <v>0</v>
      </c>
    </row>
    <row r="88" spans="2:20" ht="24" customHeight="1">
      <c r="B88" s="28" t="s">
        <v>29</v>
      </c>
      <c r="C88" s="28"/>
      <c r="D88" s="50"/>
      <c r="N88" s="7">
        <f>SUM(N66:N87)</f>
        <v>65705408.670000002</v>
      </c>
      <c r="O88" s="7"/>
      <c r="P88" s="7">
        <f>SUM(P66:P87)</f>
        <v>77479934.609999999</v>
      </c>
      <c r="Q88" s="8"/>
      <c r="R88" s="7">
        <f>SUM(R66:R87)</f>
        <v>69185516.129999995</v>
      </c>
      <c r="S88" s="28"/>
      <c r="T88" s="7">
        <f>SUM(T66:T87)</f>
        <v>65098511.940000005</v>
      </c>
    </row>
    <row r="89" spans="2:20" ht="24" customHeight="1">
      <c r="B89" s="28" t="s">
        <v>198</v>
      </c>
      <c r="C89" s="28"/>
      <c r="N89" s="114">
        <v>0</v>
      </c>
      <c r="O89" s="33"/>
      <c r="P89" s="114">
        <v>0</v>
      </c>
      <c r="Q89" s="6"/>
      <c r="R89" s="477">
        <v>-24352441.350000001</v>
      </c>
      <c r="S89" s="33"/>
      <c r="T89" s="477">
        <v>-23502576.970000003</v>
      </c>
    </row>
    <row r="90" spans="2:20" ht="24" customHeight="1" thickBot="1">
      <c r="B90" s="28" t="s">
        <v>30</v>
      </c>
      <c r="C90" s="28"/>
      <c r="N90" s="16">
        <f>SUM(N88:N89)</f>
        <v>65705408.670000002</v>
      </c>
      <c r="O90" s="7"/>
      <c r="P90" s="16">
        <f>SUM(P88:P89)</f>
        <v>77479934.609999999</v>
      </c>
      <c r="Q90" s="8"/>
      <c r="R90" s="16">
        <f>SUM(R88:R89)</f>
        <v>44833074.779999994</v>
      </c>
      <c r="S90" s="8"/>
      <c r="T90" s="16">
        <f>SUM(T88:T89)</f>
        <v>41595934.969999999</v>
      </c>
    </row>
    <row r="91" spans="2:20" ht="24" customHeight="1" thickTop="1">
      <c r="B91" s="53" t="s">
        <v>200</v>
      </c>
      <c r="C91" s="28"/>
      <c r="N91" s="133"/>
      <c r="O91" s="209"/>
      <c r="P91" s="133"/>
      <c r="Q91" s="209"/>
      <c r="R91" s="133"/>
      <c r="S91" s="209"/>
      <c r="T91" s="133"/>
    </row>
    <row r="92" spans="2:20" ht="24" customHeight="1">
      <c r="B92" s="28" t="s">
        <v>337</v>
      </c>
      <c r="C92" s="28"/>
      <c r="N92" s="114">
        <v>0</v>
      </c>
      <c r="O92" s="218"/>
      <c r="P92" s="114">
        <v>0</v>
      </c>
      <c r="Q92" s="218"/>
      <c r="R92" s="114">
        <v>321000</v>
      </c>
      <c r="S92" s="218"/>
      <c r="T92" s="114">
        <v>321000</v>
      </c>
    </row>
    <row r="93" spans="2:20" ht="24" customHeight="1">
      <c r="B93" s="9" t="s">
        <v>182</v>
      </c>
      <c r="C93" s="150"/>
      <c r="N93" s="114">
        <v>507373</v>
      </c>
      <c r="O93" s="218"/>
      <c r="P93" s="114">
        <v>507373</v>
      </c>
      <c r="Q93" s="218"/>
      <c r="R93" s="114">
        <v>507373.79</v>
      </c>
      <c r="S93" s="218"/>
      <c r="T93" s="114">
        <v>507373.79</v>
      </c>
    </row>
    <row r="94" spans="2:20" ht="24" customHeight="1">
      <c r="B94" s="28" t="s">
        <v>29</v>
      </c>
      <c r="C94" s="28"/>
      <c r="D94" s="50"/>
      <c r="N94" s="416">
        <f>SUM(N92:N93)</f>
        <v>507373</v>
      </c>
      <c r="O94" s="12"/>
      <c r="P94" s="416">
        <f>SUM(P92:P93)</f>
        <v>507373</v>
      </c>
      <c r="Q94" s="12"/>
      <c r="R94" s="416">
        <f>SUM(R92:R93)</f>
        <v>828373.79</v>
      </c>
      <c r="S94" s="12"/>
      <c r="T94" s="416">
        <f>SUM(T92:T93)</f>
        <v>828373.79</v>
      </c>
    </row>
    <row r="95" spans="2:20" ht="24" customHeight="1">
      <c r="B95" s="28" t="s">
        <v>198</v>
      </c>
      <c r="C95" s="28"/>
      <c r="N95" s="477">
        <v>-507373</v>
      </c>
      <c r="O95" s="33"/>
      <c r="P95" s="477">
        <v>-507373</v>
      </c>
      <c r="Q95" s="6"/>
      <c r="R95" s="477">
        <v>-507373.79</v>
      </c>
      <c r="S95" s="6"/>
      <c r="T95" s="477">
        <v>-507373.79</v>
      </c>
    </row>
    <row r="96" spans="2:20" ht="24" customHeight="1" thickBot="1">
      <c r="B96" s="28" t="s">
        <v>30</v>
      </c>
      <c r="C96" s="28"/>
      <c r="N96" s="40">
        <f>SUM(N94:N95)</f>
        <v>0</v>
      </c>
      <c r="O96" s="33"/>
      <c r="P96" s="40">
        <f>SUM(P94:P95)</f>
        <v>0</v>
      </c>
      <c r="Q96" s="6"/>
      <c r="R96" s="40">
        <f>SUM(R94:R95)</f>
        <v>321000.00000000006</v>
      </c>
      <c r="S96" s="6"/>
      <c r="T96" s="40">
        <f>SUM(T94:T95)</f>
        <v>321000.00000000006</v>
      </c>
    </row>
    <row r="97" spans="1:20" ht="24" customHeight="1" thickTop="1">
      <c r="A97" s="51"/>
      <c r="B97" s="53" t="s">
        <v>331</v>
      </c>
    </row>
    <row r="98" spans="1:20" ht="24" customHeight="1">
      <c r="A98" s="51"/>
      <c r="B98" s="28" t="s">
        <v>178</v>
      </c>
      <c r="C98" s="28"/>
      <c r="N98" s="7">
        <v>0</v>
      </c>
      <c r="O98" s="7"/>
      <c r="P98" s="7">
        <v>0</v>
      </c>
      <c r="Q98" s="7">
        <v>0</v>
      </c>
      <c r="R98" s="7">
        <v>263044656.34999999</v>
      </c>
      <c r="S98" s="7"/>
      <c r="T98" s="7">
        <v>263005856.34999999</v>
      </c>
    </row>
    <row r="99" spans="1:20" ht="24" customHeight="1">
      <c r="A99" s="51"/>
      <c r="B99" s="28" t="s">
        <v>201</v>
      </c>
      <c r="C99" s="28"/>
      <c r="N99" s="51"/>
      <c r="O99" s="51"/>
      <c r="P99" s="51"/>
      <c r="Q99" s="51"/>
      <c r="R99" s="51"/>
      <c r="S99" s="51"/>
      <c r="T99" s="51"/>
    </row>
    <row r="100" spans="1:20" ht="24" customHeight="1">
      <c r="A100" s="51"/>
      <c r="B100" s="51"/>
      <c r="C100" s="28" t="s">
        <v>202</v>
      </c>
      <c r="N100" s="7">
        <v>0</v>
      </c>
      <c r="O100" s="7"/>
      <c r="P100" s="7">
        <v>0</v>
      </c>
      <c r="Q100" s="7"/>
      <c r="R100" s="7">
        <v>40718334.630000003</v>
      </c>
      <c r="S100" s="7"/>
      <c r="T100" s="7">
        <v>40703784.630000003</v>
      </c>
    </row>
    <row r="101" spans="1:20" ht="24" customHeight="1">
      <c r="A101" s="51"/>
      <c r="B101" s="28" t="s">
        <v>15</v>
      </c>
      <c r="C101" s="28"/>
      <c r="N101" s="7">
        <v>0</v>
      </c>
      <c r="O101" s="7"/>
      <c r="P101" s="7">
        <v>0</v>
      </c>
      <c r="Q101" s="7"/>
      <c r="R101" s="7">
        <v>28232300</v>
      </c>
      <c r="S101" s="7"/>
      <c r="T101" s="7">
        <v>28193500</v>
      </c>
    </row>
    <row r="102" spans="1:20" ht="24" customHeight="1">
      <c r="A102" s="51"/>
      <c r="B102" s="28" t="s">
        <v>357</v>
      </c>
      <c r="N102" s="7">
        <v>0</v>
      </c>
      <c r="O102" s="7"/>
      <c r="P102" s="7">
        <v>0</v>
      </c>
      <c r="Q102" s="7"/>
      <c r="R102" s="7">
        <v>0</v>
      </c>
      <c r="S102" s="7"/>
      <c r="T102" s="7">
        <v>595000</v>
      </c>
    </row>
    <row r="103" spans="1:20" ht="24" customHeight="1">
      <c r="A103" s="51"/>
      <c r="B103" s="28" t="s">
        <v>179</v>
      </c>
      <c r="N103" s="7">
        <v>0</v>
      </c>
      <c r="O103" s="7"/>
      <c r="P103" s="7">
        <v>0</v>
      </c>
      <c r="Q103" s="7"/>
      <c r="R103" s="7">
        <v>0</v>
      </c>
      <c r="S103" s="7"/>
      <c r="T103" s="7">
        <v>1797554.22</v>
      </c>
    </row>
    <row r="104" spans="1:20" ht="24" customHeight="1">
      <c r="A104" s="51"/>
      <c r="B104" s="28" t="s">
        <v>180</v>
      </c>
      <c r="N104" s="7">
        <v>0</v>
      </c>
      <c r="O104" s="7"/>
      <c r="P104" s="7">
        <v>33000000</v>
      </c>
      <c r="Q104" s="7"/>
      <c r="R104" s="7">
        <v>0</v>
      </c>
      <c r="S104" s="7"/>
      <c r="T104" s="7">
        <v>0</v>
      </c>
    </row>
    <row r="105" spans="1:20" ht="24" customHeight="1">
      <c r="A105" s="51"/>
      <c r="B105" s="12" t="s">
        <v>182</v>
      </c>
      <c r="N105" s="7">
        <v>173800000</v>
      </c>
      <c r="O105" s="7"/>
      <c r="P105" s="7">
        <v>559850000</v>
      </c>
      <c r="Q105" s="7"/>
      <c r="R105" s="7">
        <v>0</v>
      </c>
      <c r="S105" s="7"/>
      <c r="T105" s="7">
        <v>0</v>
      </c>
    </row>
    <row r="106" spans="1:20" ht="24" customHeight="1">
      <c r="A106" s="51"/>
      <c r="B106" s="124" t="s">
        <v>192</v>
      </c>
      <c r="N106" s="7">
        <v>143050000</v>
      </c>
      <c r="O106" s="7"/>
      <c r="P106" s="7">
        <v>136450000</v>
      </c>
      <c r="Q106" s="7"/>
      <c r="R106" s="7">
        <v>0</v>
      </c>
      <c r="S106" s="7"/>
      <c r="T106" s="7">
        <v>0</v>
      </c>
    </row>
    <row r="107" spans="1:20" ht="24" customHeight="1">
      <c r="A107" s="51"/>
      <c r="B107" s="36" t="s">
        <v>336</v>
      </c>
      <c r="N107" s="7">
        <v>79000000</v>
      </c>
      <c r="O107" s="7"/>
      <c r="P107" s="7">
        <v>79000000</v>
      </c>
      <c r="Q107" s="7"/>
      <c r="R107" s="7">
        <v>0</v>
      </c>
      <c r="S107" s="7"/>
      <c r="T107" s="7">
        <v>0</v>
      </c>
    </row>
    <row r="108" spans="1:20" ht="24" customHeight="1">
      <c r="A108" s="51"/>
      <c r="B108" s="36" t="s">
        <v>497</v>
      </c>
      <c r="N108" s="7">
        <v>42500000</v>
      </c>
      <c r="O108" s="7"/>
      <c r="P108" s="7">
        <v>42500000</v>
      </c>
      <c r="Q108" s="7"/>
      <c r="R108" s="7">
        <v>0</v>
      </c>
      <c r="S108" s="7"/>
      <c r="T108" s="7">
        <v>0</v>
      </c>
    </row>
    <row r="109" spans="1:20" ht="24" customHeight="1">
      <c r="A109" s="51"/>
      <c r="B109" s="124" t="s">
        <v>742</v>
      </c>
      <c r="N109" s="62">
        <v>364759266.64999998</v>
      </c>
      <c r="O109" s="7"/>
      <c r="P109" s="62">
        <v>350696366.36000001</v>
      </c>
      <c r="Q109" s="7"/>
      <c r="R109" s="62">
        <v>0</v>
      </c>
      <c r="S109" s="7"/>
      <c r="T109" s="62">
        <v>0</v>
      </c>
    </row>
    <row r="110" spans="1:20" ht="24" customHeight="1">
      <c r="C110" s="28" t="s">
        <v>29</v>
      </c>
      <c r="N110" s="7">
        <f>SUM(N98:N109)</f>
        <v>803109266.64999998</v>
      </c>
      <c r="O110" s="7"/>
      <c r="P110" s="7">
        <f>SUM(P98:P109)</f>
        <v>1201496366.3600001</v>
      </c>
      <c r="Q110" s="8"/>
      <c r="R110" s="7">
        <f>SUM(R98:R109)</f>
        <v>331995290.98000002</v>
      </c>
      <c r="S110" s="7"/>
      <c r="T110" s="7">
        <f>SUM(T98:T109)</f>
        <v>334295695.20000005</v>
      </c>
    </row>
    <row r="111" spans="1:20" ht="24" customHeight="1">
      <c r="A111" s="351"/>
      <c r="B111" s="28" t="s">
        <v>198</v>
      </c>
      <c r="C111" s="28"/>
      <c r="N111" s="62">
        <v>0</v>
      </c>
      <c r="O111" s="33"/>
      <c r="P111" s="62">
        <v>0</v>
      </c>
      <c r="Q111" s="6"/>
      <c r="R111" s="478">
        <v>-68950634.629999995</v>
      </c>
      <c r="S111" s="33"/>
      <c r="T111" s="478">
        <v>-68897284.629999995</v>
      </c>
    </row>
    <row r="112" spans="1:20" ht="24" customHeight="1" thickBot="1">
      <c r="C112" s="28" t="s">
        <v>30</v>
      </c>
      <c r="N112" s="16">
        <f>SUM(N110:N111)</f>
        <v>803109266.64999998</v>
      </c>
      <c r="O112" s="33"/>
      <c r="P112" s="16">
        <f>SUM(P110:P111)</f>
        <v>1201496366.3600001</v>
      </c>
      <c r="Q112" s="7"/>
      <c r="R112" s="16">
        <f>SUM(R110:R111)</f>
        <v>263044656.35000002</v>
      </c>
      <c r="S112" s="7"/>
      <c r="T112" s="16">
        <f>SUM(T110:T111)</f>
        <v>265398410.57000005</v>
      </c>
    </row>
    <row r="113" spans="1:25" ht="24" customHeight="1" thickTop="1">
      <c r="C113" s="28"/>
      <c r="N113" s="11"/>
      <c r="O113" s="33"/>
      <c r="P113" s="11"/>
      <c r="Q113" s="7"/>
      <c r="R113" s="11"/>
      <c r="S113" s="7"/>
      <c r="T113" s="11"/>
    </row>
    <row r="114" spans="1:25" ht="24" customHeight="1">
      <c r="C114" s="28"/>
      <c r="N114" s="11"/>
      <c r="O114" s="33"/>
      <c r="P114" s="11"/>
      <c r="Q114" s="7"/>
      <c r="R114" s="11"/>
      <c r="S114" s="7"/>
      <c r="T114" s="11"/>
    </row>
    <row r="115" spans="1:25" ht="24" customHeight="1">
      <c r="C115" s="28"/>
      <c r="D115" s="19"/>
      <c r="E115" s="19"/>
      <c r="F115" s="19"/>
      <c r="G115" s="19"/>
      <c r="H115" s="19"/>
      <c r="I115" s="19"/>
      <c r="J115" s="19"/>
      <c r="L115" s="11"/>
      <c r="M115" s="7"/>
      <c r="N115" s="11"/>
      <c r="O115" s="7"/>
      <c r="P115" s="411"/>
      <c r="Q115" s="7"/>
      <c r="R115" s="74"/>
      <c r="S115" s="7"/>
      <c r="T115" s="11"/>
      <c r="U115" s="51"/>
      <c r="V115" s="51"/>
      <c r="W115" s="51"/>
      <c r="X115" s="51"/>
      <c r="Y115" s="51"/>
    </row>
    <row r="116" spans="1:25" ht="24" customHeight="1">
      <c r="C116" s="28"/>
      <c r="D116" s="19"/>
      <c r="E116" s="19"/>
      <c r="F116" s="19"/>
      <c r="G116" s="19"/>
      <c r="H116" s="19"/>
      <c r="I116" s="19"/>
      <c r="J116" s="19"/>
      <c r="L116" s="11"/>
      <c r="M116" s="7"/>
      <c r="N116" s="11"/>
      <c r="O116" s="7"/>
      <c r="P116" s="411"/>
      <c r="Q116" s="7"/>
      <c r="R116" s="74"/>
      <c r="S116" s="7"/>
      <c r="T116" s="11"/>
      <c r="U116" s="51"/>
      <c r="V116" s="51"/>
      <c r="W116" s="51"/>
      <c r="X116" s="51"/>
      <c r="Y116" s="51"/>
    </row>
    <row r="117" spans="1:25" ht="24" customHeight="1">
      <c r="F117" s="28" t="str">
        <f>+F76</f>
        <v>(Sign) ……………………………………...........……………………………...……………. Authorized Director</v>
      </c>
      <c r="G117" s="34"/>
      <c r="H117" s="51"/>
    </row>
    <row r="118" spans="1:25" ht="24" customHeight="1">
      <c r="F118" s="60"/>
      <c r="G118" s="28" t="str">
        <f>+G77</f>
        <v xml:space="preserve">     (                                                                                                                                 )           </v>
      </c>
    </row>
    <row r="119" spans="1:25" ht="24" customHeight="1">
      <c r="A119" s="610" t="s">
        <v>415</v>
      </c>
      <c r="B119" s="607"/>
      <c r="C119" s="607"/>
      <c r="D119" s="607"/>
      <c r="E119" s="607"/>
      <c r="F119" s="607"/>
      <c r="G119" s="607"/>
      <c r="H119" s="607"/>
      <c r="I119" s="607"/>
      <c r="J119" s="607"/>
      <c r="K119" s="607"/>
      <c r="L119" s="607"/>
      <c r="M119" s="607"/>
      <c r="N119" s="607"/>
      <c r="O119" s="607"/>
      <c r="P119" s="607"/>
      <c r="Q119" s="607"/>
      <c r="R119" s="607"/>
      <c r="S119" s="607"/>
      <c r="T119" s="607"/>
      <c r="U119" s="58"/>
      <c r="V119" s="51"/>
      <c r="W119" s="51"/>
      <c r="X119" s="51"/>
      <c r="Y119" s="51"/>
    </row>
    <row r="120" spans="1:25" ht="24" customHeight="1">
      <c r="A120" s="361"/>
      <c r="B120" s="352"/>
      <c r="C120" s="352"/>
      <c r="D120" s="352"/>
      <c r="E120" s="352"/>
      <c r="F120" s="352"/>
      <c r="G120" s="352"/>
      <c r="H120" s="352"/>
      <c r="I120" s="352"/>
      <c r="J120" s="352"/>
      <c r="K120" s="352"/>
      <c r="L120" s="352"/>
      <c r="M120" s="352"/>
      <c r="N120" s="352"/>
      <c r="O120" s="352"/>
      <c r="P120" s="352"/>
      <c r="Q120" s="352"/>
      <c r="R120" s="352"/>
      <c r="S120" s="352"/>
      <c r="T120" s="352"/>
      <c r="U120" s="58"/>
      <c r="V120" s="51"/>
      <c r="W120" s="51"/>
      <c r="X120" s="51"/>
      <c r="Y120" s="51"/>
    </row>
    <row r="121" spans="1:25" ht="24" customHeight="1">
      <c r="A121" s="51"/>
      <c r="B121" s="79" t="s">
        <v>819</v>
      </c>
      <c r="U121" s="51"/>
      <c r="V121" s="51"/>
      <c r="W121" s="51"/>
      <c r="X121" s="51"/>
      <c r="Y121" s="51"/>
    </row>
    <row r="122" spans="1:25" ht="24" customHeight="1">
      <c r="A122" s="28"/>
      <c r="L122" s="51"/>
      <c r="M122" s="51"/>
      <c r="N122" s="51"/>
      <c r="O122" s="51"/>
      <c r="P122" s="51"/>
      <c r="Q122" s="51"/>
      <c r="R122" s="51"/>
      <c r="S122" s="51"/>
      <c r="T122" s="51"/>
      <c r="U122" s="51"/>
      <c r="V122" s="51"/>
      <c r="W122" s="51"/>
      <c r="X122" s="51"/>
      <c r="Y122" s="51"/>
    </row>
    <row r="123" spans="1:25" ht="24" customHeight="1">
      <c r="A123" s="28"/>
      <c r="L123" s="605" t="s">
        <v>26</v>
      </c>
      <c r="M123" s="605"/>
      <c r="N123" s="605"/>
      <c r="O123" s="605"/>
      <c r="P123" s="605"/>
      <c r="Q123" s="605"/>
      <c r="R123" s="605"/>
      <c r="S123" s="605"/>
      <c r="T123" s="605"/>
      <c r="U123" s="51"/>
      <c r="V123" s="51"/>
      <c r="W123" s="51"/>
      <c r="X123" s="51"/>
      <c r="Y123" s="51"/>
    </row>
    <row r="124" spans="1:25" ht="24" customHeight="1">
      <c r="A124" s="28"/>
      <c r="E124" s="28"/>
      <c r="F124" s="28"/>
      <c r="G124" s="28"/>
      <c r="H124" s="28"/>
      <c r="I124" s="28"/>
      <c r="J124" s="28"/>
      <c r="K124" s="28"/>
      <c r="L124" s="352" t="s">
        <v>31</v>
      </c>
      <c r="M124" s="352"/>
      <c r="N124" s="612" t="s">
        <v>32</v>
      </c>
      <c r="O124" s="612"/>
      <c r="P124" s="612"/>
      <c r="Q124" s="352"/>
      <c r="R124" s="511" t="s">
        <v>1234</v>
      </c>
      <c r="S124" s="352"/>
      <c r="T124" s="352" t="s">
        <v>31</v>
      </c>
      <c r="U124" s="51"/>
      <c r="V124" s="51"/>
      <c r="W124" s="51"/>
      <c r="X124" s="51"/>
      <c r="Y124" s="51"/>
    </row>
    <row r="125" spans="1:25" ht="24" customHeight="1">
      <c r="A125" s="28"/>
      <c r="L125" s="354" t="str">
        <f>+P82</f>
        <v>December 31, 2025</v>
      </c>
      <c r="M125" s="352"/>
      <c r="N125" s="354" t="s">
        <v>33</v>
      </c>
      <c r="O125" s="352"/>
      <c r="P125" s="354" t="s">
        <v>34</v>
      </c>
      <c r="Q125" s="352"/>
      <c r="R125" s="510" t="s">
        <v>1252</v>
      </c>
      <c r="S125" s="352"/>
      <c r="T125" s="354" t="str">
        <f>+N82</f>
        <v>March 31, 2026</v>
      </c>
      <c r="U125" s="51"/>
      <c r="V125" s="51"/>
      <c r="W125" s="51"/>
      <c r="X125" s="51"/>
      <c r="Y125" s="51"/>
    </row>
    <row r="126" spans="1:25" ht="24" customHeight="1">
      <c r="A126" s="51"/>
      <c r="B126" s="126" t="s">
        <v>27</v>
      </c>
      <c r="C126" s="19"/>
      <c r="D126" s="19"/>
      <c r="E126" s="19"/>
      <c r="F126" s="19"/>
      <c r="G126" s="19"/>
      <c r="H126" s="19"/>
      <c r="I126" s="19"/>
      <c r="J126" s="19"/>
      <c r="K126" s="19"/>
      <c r="L126" s="19"/>
      <c r="R126" s="218"/>
      <c r="U126" s="51"/>
      <c r="V126" s="51"/>
      <c r="W126" s="51"/>
      <c r="X126" s="51"/>
      <c r="Y126" s="51"/>
    </row>
    <row r="127" spans="1:25" ht="24" customHeight="1">
      <c r="A127" s="51"/>
      <c r="B127" s="28" t="s">
        <v>180</v>
      </c>
      <c r="C127" s="19"/>
      <c r="D127" s="19"/>
      <c r="E127" s="19"/>
      <c r="F127" s="19"/>
      <c r="G127" s="19"/>
      <c r="H127" s="19"/>
      <c r="I127" s="19"/>
      <c r="J127" s="19"/>
      <c r="L127" s="114">
        <v>33000000</v>
      </c>
      <c r="M127" s="513"/>
      <c r="N127" s="114">
        <v>0</v>
      </c>
      <c r="O127" s="114"/>
      <c r="P127" s="411">
        <v>-33000000</v>
      </c>
      <c r="Q127" s="114"/>
      <c r="R127" s="114">
        <v>0</v>
      </c>
      <c r="S127" s="10"/>
      <c r="T127" s="114">
        <f t="shared" ref="T127:T132" si="0">SUM(L127:R127)</f>
        <v>0</v>
      </c>
      <c r="U127" s="51"/>
      <c r="V127" s="51"/>
      <c r="W127" s="51"/>
      <c r="X127" s="51"/>
      <c r="Y127" s="51"/>
    </row>
    <row r="128" spans="1:25" ht="24" customHeight="1">
      <c r="A128" s="51"/>
      <c r="B128" s="12" t="s">
        <v>182</v>
      </c>
      <c r="C128" s="19"/>
      <c r="D128" s="19"/>
      <c r="E128" s="19"/>
      <c r="F128" s="19"/>
      <c r="G128" s="19"/>
      <c r="H128" s="19"/>
      <c r="I128" s="19"/>
      <c r="J128" s="19"/>
      <c r="L128" s="7">
        <v>559850000</v>
      </c>
      <c r="M128" s="513"/>
      <c r="N128" s="114">
        <v>6400000</v>
      </c>
      <c r="O128" s="114"/>
      <c r="P128" s="411">
        <v>-392450000</v>
      </c>
      <c r="Q128" s="114"/>
      <c r="R128" s="114">
        <v>0</v>
      </c>
      <c r="S128" s="10"/>
      <c r="T128" s="114">
        <f t="shared" si="0"/>
        <v>173800000</v>
      </c>
      <c r="U128" s="51"/>
      <c r="V128" s="51"/>
      <c r="W128" s="51"/>
      <c r="X128" s="51"/>
      <c r="Y128" s="51"/>
    </row>
    <row r="129" spans="1:25" ht="24" customHeight="1">
      <c r="A129" s="51"/>
      <c r="B129" s="124" t="s">
        <v>192</v>
      </c>
      <c r="C129" s="19"/>
      <c r="D129" s="19"/>
      <c r="E129" s="19"/>
      <c r="F129" s="19"/>
      <c r="G129" s="19"/>
      <c r="H129" s="19"/>
      <c r="I129" s="19"/>
      <c r="J129" s="19"/>
      <c r="L129" s="114">
        <v>136450000</v>
      </c>
      <c r="M129" s="513"/>
      <c r="N129" s="114">
        <v>6600000</v>
      </c>
      <c r="O129" s="114"/>
      <c r="P129" s="114">
        <v>0</v>
      </c>
      <c r="Q129" s="114"/>
      <c r="R129" s="114">
        <v>0</v>
      </c>
      <c r="S129" s="10"/>
      <c r="T129" s="114">
        <f t="shared" si="0"/>
        <v>143050000</v>
      </c>
      <c r="U129" s="51"/>
      <c r="V129" s="51"/>
      <c r="W129" s="51"/>
      <c r="X129" s="51"/>
      <c r="Y129" s="51"/>
    </row>
    <row r="130" spans="1:25" ht="24" customHeight="1">
      <c r="A130" s="51"/>
      <c r="B130" s="28" t="s">
        <v>336</v>
      </c>
      <c r="C130" s="19"/>
      <c r="D130" s="19"/>
      <c r="E130" s="19"/>
      <c r="F130" s="19"/>
      <c r="G130" s="19"/>
      <c r="H130" s="19"/>
      <c r="I130" s="19"/>
      <c r="J130" s="19"/>
      <c r="L130" s="114">
        <v>79000000</v>
      </c>
      <c r="M130" s="513"/>
      <c r="N130" s="114">
        <v>0</v>
      </c>
      <c r="O130" s="114"/>
      <c r="P130" s="114">
        <v>0</v>
      </c>
      <c r="Q130" s="114"/>
      <c r="R130" s="114">
        <v>0</v>
      </c>
      <c r="S130" s="10"/>
      <c r="T130" s="114">
        <f t="shared" si="0"/>
        <v>79000000</v>
      </c>
      <c r="U130" s="51"/>
      <c r="V130" s="51"/>
      <c r="W130" s="51"/>
      <c r="X130" s="51"/>
      <c r="Y130" s="51"/>
    </row>
    <row r="131" spans="1:25" ht="24" customHeight="1">
      <c r="A131" s="51"/>
      <c r="B131" s="36" t="s">
        <v>497</v>
      </c>
      <c r="C131" s="19"/>
      <c r="D131" s="19"/>
      <c r="E131" s="19"/>
      <c r="F131" s="19"/>
      <c r="G131" s="19"/>
      <c r="H131" s="19"/>
      <c r="I131" s="19"/>
      <c r="J131" s="19"/>
      <c r="L131" s="114">
        <v>42500000</v>
      </c>
      <c r="M131" s="513"/>
      <c r="N131" s="114">
        <v>0</v>
      </c>
      <c r="O131" s="114"/>
      <c r="P131" s="114">
        <v>0</v>
      </c>
      <c r="Q131" s="114"/>
      <c r="R131" s="114">
        <v>0</v>
      </c>
      <c r="S131" s="10"/>
      <c r="T131" s="114">
        <f t="shared" si="0"/>
        <v>42500000</v>
      </c>
      <c r="U131" s="51"/>
      <c r="V131" s="51"/>
      <c r="W131" s="51"/>
      <c r="X131" s="51"/>
      <c r="Y131" s="51"/>
    </row>
    <row r="132" spans="1:25" ht="24" customHeight="1">
      <c r="A132" s="51"/>
      <c r="B132" s="36" t="s">
        <v>572</v>
      </c>
      <c r="C132" s="19"/>
      <c r="D132" s="19"/>
      <c r="E132" s="19"/>
      <c r="F132" s="19"/>
      <c r="G132" s="19"/>
      <c r="H132" s="19"/>
      <c r="I132" s="19"/>
      <c r="J132" s="19"/>
      <c r="L132" s="62">
        <v>350696366.36000001</v>
      </c>
      <c r="M132" s="513"/>
      <c r="N132" s="114">
        <v>0</v>
      </c>
      <c r="O132" s="7"/>
      <c r="P132" s="114">
        <v>0</v>
      </c>
      <c r="Q132" s="7"/>
      <c r="R132" s="114">
        <v>14062900.289999999</v>
      </c>
      <c r="S132" s="7"/>
      <c r="T132" s="114">
        <f t="shared" si="0"/>
        <v>364759266.65000004</v>
      </c>
      <c r="U132" s="51"/>
      <c r="V132" s="51"/>
      <c r="W132" s="51"/>
      <c r="X132" s="51"/>
      <c r="Y132" s="51"/>
    </row>
    <row r="133" spans="1:25" ht="24" customHeight="1" thickBot="1">
      <c r="C133" s="28" t="s">
        <v>29</v>
      </c>
      <c r="D133" s="19"/>
      <c r="E133" s="19"/>
      <c r="F133" s="19"/>
      <c r="G133" s="19"/>
      <c r="H133" s="19"/>
      <c r="I133" s="19"/>
      <c r="J133" s="19"/>
      <c r="L133" s="16">
        <f>SUM(L127:L132)</f>
        <v>1201496366.3600001</v>
      </c>
      <c r="M133" s="7"/>
      <c r="N133" s="16">
        <f>SUM(N127:N132)</f>
        <v>13000000</v>
      </c>
      <c r="O133" s="7"/>
      <c r="P133" s="512">
        <f>SUM(P127:P132)</f>
        <v>-425450000</v>
      </c>
      <c r="Q133" s="7"/>
      <c r="R133" s="40">
        <f>SUM(R127:R132)</f>
        <v>14062900.289999999</v>
      </c>
      <c r="S133" s="7"/>
      <c r="T133" s="16">
        <f>SUM(T127:T132)</f>
        <v>803109266.6500001</v>
      </c>
      <c r="U133" s="51"/>
      <c r="V133" s="51"/>
      <c r="W133" s="51"/>
      <c r="X133" s="51"/>
      <c r="Y133" s="51"/>
    </row>
    <row r="134" spans="1:25" ht="24" customHeight="1" thickTop="1">
      <c r="A134" s="361"/>
      <c r="B134" s="126" t="s">
        <v>28</v>
      </c>
      <c r="C134" s="352"/>
      <c r="D134" s="352"/>
      <c r="E134" s="352"/>
      <c r="F134" s="352"/>
      <c r="G134" s="352"/>
      <c r="H134" s="352"/>
      <c r="I134" s="352"/>
      <c r="J134" s="352"/>
      <c r="K134" s="352"/>
      <c r="L134" s="352"/>
      <c r="M134" s="352"/>
      <c r="N134" s="352"/>
      <c r="O134" s="352"/>
      <c r="P134" s="352"/>
      <c r="Q134" s="352"/>
      <c r="R134" s="352"/>
      <c r="S134" s="352"/>
      <c r="T134" s="352"/>
      <c r="U134" s="58"/>
      <c r="V134" s="51"/>
      <c r="W134" s="51"/>
      <c r="X134" s="51"/>
      <c r="Y134" s="51"/>
    </row>
    <row r="135" spans="1:25" ht="24" customHeight="1">
      <c r="A135" s="51"/>
      <c r="B135" s="28" t="s">
        <v>382</v>
      </c>
      <c r="C135" s="19"/>
      <c r="D135" s="19"/>
      <c r="E135" s="19"/>
      <c r="F135" s="19"/>
      <c r="G135" s="19"/>
      <c r="H135" s="19"/>
      <c r="I135" s="19"/>
      <c r="J135" s="19"/>
      <c r="L135" s="7">
        <v>263005856.34999999</v>
      </c>
      <c r="M135" s="7"/>
      <c r="N135" s="114">
        <v>77600</v>
      </c>
      <c r="O135" s="7"/>
      <c r="P135" s="411">
        <v>-38800</v>
      </c>
      <c r="Q135" s="114"/>
      <c r="R135" s="114">
        <v>0</v>
      </c>
      <c r="S135" s="7"/>
      <c r="T135" s="7">
        <f>SUM(L135:P135)</f>
        <v>263044656.34999999</v>
      </c>
      <c r="U135" s="51"/>
      <c r="V135" s="51"/>
      <c r="W135" s="51"/>
      <c r="X135" s="51"/>
      <c r="Y135" s="51"/>
    </row>
    <row r="136" spans="1:25" ht="24" customHeight="1">
      <c r="A136" s="51"/>
      <c r="B136" s="9" t="s">
        <v>201</v>
      </c>
      <c r="C136" s="19"/>
      <c r="D136" s="19"/>
      <c r="E136" s="19"/>
      <c r="F136" s="19"/>
      <c r="G136" s="19"/>
      <c r="H136" s="19"/>
      <c r="I136" s="19"/>
      <c r="J136" s="19"/>
      <c r="S136" s="51"/>
      <c r="T136" s="51"/>
      <c r="U136" s="51"/>
      <c r="V136" s="51"/>
      <c r="W136" s="51"/>
      <c r="X136" s="51"/>
      <c r="Y136" s="51"/>
    </row>
    <row r="137" spans="1:25" ht="24" customHeight="1">
      <c r="A137" s="51"/>
      <c r="B137" s="51"/>
      <c r="C137" s="28" t="s">
        <v>202</v>
      </c>
      <c r="D137" s="19"/>
      <c r="E137" s="19"/>
      <c r="F137" s="19"/>
      <c r="G137" s="19"/>
      <c r="H137" s="19"/>
      <c r="I137" s="19"/>
      <c r="J137" s="19"/>
      <c r="L137" s="11">
        <v>40703784.630000003</v>
      </c>
      <c r="M137" s="7"/>
      <c r="N137" s="417">
        <v>14550</v>
      </c>
      <c r="O137" s="7"/>
      <c r="P137" s="417">
        <v>0</v>
      </c>
      <c r="Q137" s="114"/>
      <c r="R137" s="417">
        <v>0</v>
      </c>
      <c r="S137" s="7"/>
      <c r="T137" s="7">
        <f>SUM(L137:P137)</f>
        <v>40718334.630000003</v>
      </c>
      <c r="U137" s="51"/>
      <c r="V137" s="51"/>
      <c r="W137" s="51"/>
      <c r="X137" s="51"/>
      <c r="Y137" s="51"/>
    </row>
    <row r="138" spans="1:25" ht="24" customHeight="1">
      <c r="A138" s="51"/>
      <c r="B138" s="9" t="s">
        <v>15</v>
      </c>
      <c r="C138" s="19"/>
      <c r="D138" s="19"/>
      <c r="E138" s="19"/>
      <c r="F138" s="19"/>
      <c r="G138" s="19"/>
      <c r="H138" s="19"/>
      <c r="I138" s="19"/>
      <c r="J138" s="19"/>
      <c r="L138" s="114">
        <v>28193500</v>
      </c>
      <c r="M138" s="89"/>
      <c r="N138" s="114">
        <v>38800</v>
      </c>
      <c r="O138" s="89"/>
      <c r="P138" s="114">
        <v>0</v>
      </c>
      <c r="Q138" s="114"/>
      <c r="R138" s="114">
        <v>0</v>
      </c>
      <c r="S138" s="7"/>
      <c r="T138" s="7">
        <f t="shared" ref="T138:T140" si="1">SUM(L138:P138)</f>
        <v>28232300</v>
      </c>
      <c r="U138" s="51"/>
      <c r="V138" s="51"/>
      <c r="W138" s="51"/>
      <c r="X138" s="51"/>
      <c r="Y138" s="51"/>
    </row>
    <row r="139" spans="1:25" ht="24" customHeight="1">
      <c r="A139" s="51"/>
      <c r="B139" s="36" t="s">
        <v>357</v>
      </c>
      <c r="C139" s="19"/>
      <c r="D139" s="19"/>
      <c r="E139" s="19"/>
      <c r="F139" s="19"/>
      <c r="G139" s="19"/>
      <c r="H139" s="19"/>
      <c r="I139" s="19"/>
      <c r="J139" s="19"/>
      <c r="L139" s="11">
        <v>595000</v>
      </c>
      <c r="M139" s="7"/>
      <c r="N139" s="114">
        <v>0</v>
      </c>
      <c r="O139" s="7"/>
      <c r="P139" s="411">
        <v>-595000</v>
      </c>
      <c r="Q139" s="114"/>
      <c r="R139" s="114">
        <v>0</v>
      </c>
      <c r="S139" s="7"/>
      <c r="T139" s="7">
        <f t="shared" si="1"/>
        <v>0</v>
      </c>
      <c r="U139" s="51"/>
      <c r="V139" s="51"/>
      <c r="W139" s="51"/>
      <c r="X139" s="51"/>
      <c r="Y139" s="51"/>
    </row>
    <row r="140" spans="1:25" ht="24" customHeight="1">
      <c r="A140" s="51"/>
      <c r="B140" s="28" t="s">
        <v>179</v>
      </c>
      <c r="C140" s="19"/>
      <c r="D140" s="19"/>
      <c r="E140" s="19"/>
      <c r="F140" s="19"/>
      <c r="G140" s="19"/>
      <c r="H140" s="19"/>
      <c r="I140" s="19"/>
      <c r="J140" s="19"/>
      <c r="L140" s="115">
        <v>1797554.2199999997</v>
      </c>
      <c r="M140" s="7"/>
      <c r="N140" s="115">
        <v>0</v>
      </c>
      <c r="O140" s="7"/>
      <c r="P140" s="540">
        <v>-1797554.22</v>
      </c>
      <c r="Q140" s="7"/>
      <c r="R140" s="115">
        <v>0</v>
      </c>
      <c r="S140" s="7"/>
      <c r="T140" s="62">
        <f t="shared" si="1"/>
        <v>0</v>
      </c>
      <c r="U140" s="51"/>
      <c r="V140" s="51"/>
      <c r="W140" s="51"/>
      <c r="X140" s="51"/>
      <c r="Y140" s="51"/>
    </row>
    <row r="141" spans="1:25" ht="24" customHeight="1">
      <c r="A141" s="51"/>
      <c r="C141" s="28" t="s">
        <v>29</v>
      </c>
      <c r="D141" s="19"/>
      <c r="E141" s="19"/>
      <c r="F141" s="19"/>
      <c r="G141" s="19"/>
      <c r="H141" s="19"/>
      <c r="I141" s="19"/>
      <c r="J141" s="19"/>
      <c r="L141" s="7">
        <f>SUM(L135:L140)</f>
        <v>334295695.20000005</v>
      </c>
      <c r="M141" s="7"/>
      <c r="N141" s="7">
        <f>SUM(N135:N140)</f>
        <v>130950</v>
      </c>
      <c r="O141" s="7"/>
      <c r="P141" s="411">
        <f>SUM(P135:P140)</f>
        <v>-2431354.2199999997</v>
      </c>
      <c r="Q141" s="7"/>
      <c r="R141" s="7">
        <f>SUM(R135:R140)</f>
        <v>0</v>
      </c>
      <c r="S141" s="7"/>
      <c r="T141" s="7">
        <f>SUM(T135:T140)</f>
        <v>331995290.98000002</v>
      </c>
      <c r="U141" s="51"/>
      <c r="V141" s="51"/>
      <c r="W141" s="51"/>
      <c r="X141" s="51"/>
      <c r="Y141" s="51"/>
    </row>
    <row r="142" spans="1:25" ht="24" customHeight="1">
      <c r="A142" s="51"/>
      <c r="B142" s="28" t="s">
        <v>1320</v>
      </c>
      <c r="C142" s="19"/>
      <c r="D142" s="19"/>
      <c r="E142" s="19"/>
      <c r="F142" s="19"/>
      <c r="G142" s="19"/>
      <c r="H142" s="19"/>
      <c r="I142" s="19"/>
      <c r="J142" s="19"/>
      <c r="L142" s="411">
        <v>-68897284.629999995</v>
      </c>
      <c r="M142" s="376"/>
      <c r="N142" s="411">
        <v>-53350</v>
      </c>
      <c r="O142" s="376"/>
      <c r="P142" s="417">
        <v>0</v>
      </c>
      <c r="Q142" s="114"/>
      <c r="R142" s="417">
        <v>0</v>
      </c>
      <c r="S142" s="11"/>
      <c r="T142" s="411">
        <f>SUM(L142:R142)</f>
        <v>-68950634.629999995</v>
      </c>
      <c r="U142" s="51"/>
      <c r="V142" s="51"/>
      <c r="W142" s="51"/>
      <c r="X142" s="51"/>
      <c r="Y142" s="51"/>
    </row>
    <row r="143" spans="1:25" ht="24" customHeight="1" thickBot="1">
      <c r="A143" s="51"/>
      <c r="B143" s="28" t="s">
        <v>30</v>
      </c>
      <c r="C143" s="19"/>
      <c r="D143" s="19"/>
      <c r="E143" s="19"/>
      <c r="F143" s="19"/>
      <c r="G143" s="19"/>
      <c r="H143" s="19"/>
      <c r="I143" s="19"/>
      <c r="J143" s="19"/>
      <c r="L143" s="16">
        <f>SUM(L141:L142)</f>
        <v>265398410.57000005</v>
      </c>
      <c r="M143" s="7"/>
      <c r="N143" s="16">
        <f>SUM(N141:N142)</f>
        <v>77600</v>
      </c>
      <c r="O143" s="7"/>
      <c r="P143" s="512">
        <f>SUM(P141:P142)</f>
        <v>-2431354.2199999997</v>
      </c>
      <c r="Q143" s="7"/>
      <c r="R143" s="16">
        <f>SUM(R141:R142)</f>
        <v>0</v>
      </c>
      <c r="S143" s="7"/>
      <c r="T143" s="16">
        <f>SUM(T141:T142)</f>
        <v>263044656.35000002</v>
      </c>
      <c r="U143" s="51"/>
      <c r="V143" s="51"/>
      <c r="W143" s="51"/>
      <c r="X143" s="51"/>
      <c r="Y143" s="51"/>
    </row>
    <row r="144" spans="1:25" ht="24" customHeight="1" thickTop="1">
      <c r="A144" s="361"/>
      <c r="B144" s="352"/>
      <c r="C144" s="352"/>
      <c r="D144" s="352"/>
      <c r="E144" s="352"/>
      <c r="F144" s="352"/>
      <c r="G144" s="352"/>
      <c r="H144" s="352"/>
      <c r="I144" s="352"/>
      <c r="J144" s="352"/>
      <c r="K144" s="352"/>
      <c r="L144" s="352"/>
      <c r="M144" s="352"/>
      <c r="N144" s="352"/>
      <c r="O144" s="352"/>
      <c r="P144" s="352"/>
      <c r="Q144" s="352"/>
      <c r="R144" s="352"/>
      <c r="S144" s="352"/>
      <c r="T144" s="352"/>
      <c r="U144" s="58"/>
      <c r="V144" s="51"/>
      <c r="W144" s="51"/>
      <c r="X144" s="51"/>
      <c r="Y144" s="51"/>
    </row>
    <row r="145" spans="1:25" ht="24" customHeight="1">
      <c r="A145" s="12"/>
      <c r="B145" s="12"/>
      <c r="C145" s="150" t="s">
        <v>1253</v>
      </c>
      <c r="D145" s="12"/>
      <c r="E145" s="12"/>
      <c r="F145" s="12"/>
      <c r="G145" s="12"/>
      <c r="H145" s="12"/>
      <c r="I145" s="12"/>
      <c r="J145" s="12"/>
      <c r="K145" s="205"/>
      <c r="L145" s="51"/>
      <c r="M145" s="7"/>
      <c r="N145" s="132"/>
      <c r="O145" s="28"/>
      <c r="P145" s="51"/>
      <c r="Q145" s="7"/>
      <c r="R145" s="7"/>
      <c r="S145" s="7"/>
      <c r="T145" s="11"/>
      <c r="U145" s="51"/>
      <c r="V145" s="51"/>
      <c r="W145" s="51"/>
      <c r="X145" s="51"/>
      <c r="Y145" s="51"/>
    </row>
    <row r="146" spans="1:25" ht="24" customHeight="1">
      <c r="A146" s="12"/>
      <c r="B146" s="12" t="s">
        <v>1235</v>
      </c>
      <c r="C146" s="150"/>
      <c r="D146" s="150"/>
      <c r="E146" s="12"/>
      <c r="F146" s="12"/>
      <c r="G146" s="12"/>
      <c r="H146" s="12"/>
      <c r="I146" s="12"/>
      <c r="J146" s="12"/>
      <c r="K146" s="12"/>
      <c r="L146" s="205"/>
      <c r="M146" s="7"/>
      <c r="N146" s="216"/>
      <c r="O146" s="11"/>
      <c r="P146" s="51"/>
      <c r="Q146" s="7"/>
      <c r="R146" s="7"/>
      <c r="S146" s="7"/>
      <c r="T146" s="11"/>
      <c r="U146" s="51"/>
      <c r="W146" s="51"/>
      <c r="X146" s="51"/>
      <c r="Y146" s="51"/>
    </row>
    <row r="147" spans="1:25" ht="24" customHeight="1">
      <c r="A147" s="12"/>
      <c r="B147" s="12"/>
      <c r="C147" s="150"/>
      <c r="D147" s="150"/>
      <c r="E147" s="12"/>
      <c r="F147" s="12"/>
      <c r="G147" s="12"/>
      <c r="H147" s="12"/>
      <c r="I147" s="12"/>
      <c r="J147" s="12"/>
      <c r="K147" s="12"/>
      <c r="L147" s="205"/>
      <c r="M147" s="7"/>
      <c r="N147" s="216"/>
      <c r="O147" s="11"/>
      <c r="P147" s="51"/>
      <c r="Q147" s="7"/>
      <c r="R147" s="7"/>
      <c r="S147" s="7"/>
      <c r="T147" s="11"/>
      <c r="U147" s="51"/>
      <c r="W147" s="51"/>
      <c r="X147" s="51"/>
      <c r="Y147" s="51"/>
    </row>
    <row r="148" spans="1:25" ht="24" customHeight="1">
      <c r="A148" s="12"/>
      <c r="B148" s="102" t="s">
        <v>464</v>
      </c>
      <c r="C148" s="150"/>
      <c r="D148" s="12"/>
      <c r="E148" s="12"/>
      <c r="F148" s="12"/>
      <c r="G148" s="12"/>
      <c r="H148" s="12"/>
      <c r="I148" s="12"/>
      <c r="J148" s="12"/>
      <c r="L148" s="10"/>
      <c r="M148" s="7"/>
      <c r="N148" s="11"/>
      <c r="O148" s="7"/>
      <c r="P148" s="20"/>
      <c r="Q148" s="7"/>
      <c r="R148" s="7"/>
      <c r="S148" s="7"/>
      <c r="T148" s="10"/>
      <c r="U148" s="51"/>
      <c r="V148" s="51"/>
      <c r="W148" s="51"/>
      <c r="X148" s="51"/>
      <c r="Y148" s="51"/>
    </row>
    <row r="149" spans="1:25" ht="24" customHeight="1">
      <c r="A149" s="12"/>
      <c r="B149" s="12"/>
      <c r="C149" s="150"/>
      <c r="D149" s="12"/>
      <c r="E149" s="12"/>
      <c r="F149" s="12"/>
      <c r="G149" s="12"/>
      <c r="H149" s="12"/>
      <c r="I149" s="12"/>
      <c r="J149" s="12"/>
      <c r="L149" s="10"/>
      <c r="M149" s="7"/>
      <c r="N149" s="11"/>
      <c r="O149" s="7"/>
      <c r="P149" s="20"/>
      <c r="Q149" s="7"/>
      <c r="R149" s="7"/>
      <c r="S149" s="7"/>
      <c r="T149" s="10"/>
      <c r="U149" s="51"/>
      <c r="V149" s="51"/>
      <c r="W149" s="51"/>
      <c r="X149" s="51"/>
      <c r="Y149" s="51"/>
    </row>
    <row r="150" spans="1:25" ht="24" customHeight="1">
      <c r="A150" s="12"/>
      <c r="B150" s="613" t="s">
        <v>78</v>
      </c>
      <c r="C150" s="613"/>
      <c r="D150" s="613"/>
      <c r="E150" s="613"/>
      <c r="F150" s="613"/>
      <c r="G150" s="613"/>
      <c r="H150" s="613"/>
      <c r="I150" s="613"/>
      <c r="J150" s="12"/>
      <c r="K150" s="614" t="s">
        <v>427</v>
      </c>
      <c r="L150" s="614"/>
      <c r="M150" s="7"/>
      <c r="N150" s="613" t="s">
        <v>462</v>
      </c>
      <c r="O150" s="613"/>
      <c r="P150" s="613"/>
      <c r="Q150" s="613"/>
      <c r="R150" s="613"/>
      <c r="S150" s="613"/>
      <c r="T150" s="613"/>
      <c r="U150" s="51"/>
      <c r="V150" s="51"/>
      <c r="W150" s="51"/>
      <c r="X150" s="51"/>
      <c r="Y150" s="51"/>
    </row>
    <row r="151" spans="1:25" ht="24" customHeight="1">
      <c r="A151" s="12"/>
      <c r="B151" s="28" t="s">
        <v>178</v>
      </c>
      <c r="C151" s="14"/>
      <c r="D151" s="14"/>
      <c r="E151" s="14"/>
      <c r="F151" s="14"/>
      <c r="G151" s="14"/>
      <c r="H151" s="14"/>
      <c r="I151" s="14"/>
      <c r="J151" s="12"/>
      <c r="K151" s="205" t="s">
        <v>765</v>
      </c>
      <c r="L151" s="51"/>
      <c r="M151" s="7"/>
      <c r="N151" s="132" t="s">
        <v>463</v>
      </c>
      <c r="O151" s="11"/>
      <c r="P151" s="51"/>
      <c r="Q151" s="14"/>
      <c r="R151" s="14"/>
      <c r="S151" s="14"/>
      <c r="T151" s="14"/>
      <c r="U151" s="51"/>
      <c r="V151" s="51"/>
      <c r="W151" s="51"/>
      <c r="X151" s="51"/>
      <c r="Y151" s="51"/>
    </row>
    <row r="152" spans="1:25" ht="24" customHeight="1">
      <c r="A152" s="12"/>
      <c r="B152" s="28" t="s">
        <v>13</v>
      </c>
      <c r="C152" s="150"/>
      <c r="D152" s="12"/>
      <c r="E152" s="12"/>
      <c r="F152" s="12"/>
      <c r="G152" s="12"/>
      <c r="H152" s="12"/>
      <c r="I152" s="12"/>
      <c r="J152" s="12"/>
      <c r="L152" s="51"/>
      <c r="M152" s="7"/>
      <c r="N152" s="51"/>
      <c r="O152" s="28"/>
      <c r="P152" s="51"/>
      <c r="Q152" s="7"/>
      <c r="R152" s="7"/>
      <c r="S152" s="7"/>
      <c r="T152" s="11"/>
      <c r="U152" s="51"/>
      <c r="V152" s="51"/>
      <c r="W152" s="51"/>
      <c r="X152" s="51"/>
      <c r="Y152" s="51"/>
    </row>
    <row r="153" spans="1:25" ht="24" customHeight="1">
      <c r="A153" s="12"/>
      <c r="B153" s="28"/>
      <c r="C153" s="150" t="s">
        <v>381</v>
      </c>
      <c r="D153" s="12"/>
      <c r="E153" s="12"/>
      <c r="F153" s="12"/>
      <c r="G153" s="12"/>
      <c r="H153" s="12"/>
      <c r="I153" s="12"/>
      <c r="J153" s="12"/>
      <c r="K153" s="205" t="s">
        <v>765</v>
      </c>
      <c r="L153" s="51"/>
      <c r="M153" s="7"/>
      <c r="N153" s="132" t="s">
        <v>463</v>
      </c>
      <c r="O153" s="28"/>
      <c r="P153" s="51"/>
      <c r="Q153" s="7"/>
      <c r="R153" s="7"/>
      <c r="S153" s="7"/>
      <c r="T153" s="11"/>
      <c r="U153" s="51"/>
      <c r="V153" s="51"/>
      <c r="W153" s="51"/>
      <c r="X153" s="51"/>
      <c r="Y153" s="51"/>
    </row>
    <row r="154" spans="1:25" ht="24" customHeight="1">
      <c r="A154" s="12"/>
      <c r="B154" s="28" t="s">
        <v>15</v>
      </c>
      <c r="C154" s="150"/>
      <c r="D154" s="12"/>
      <c r="E154" s="12"/>
      <c r="F154" s="12"/>
      <c r="G154" s="12"/>
      <c r="H154" s="12"/>
      <c r="I154" s="12"/>
      <c r="J154" s="12"/>
      <c r="K154" s="205" t="s">
        <v>765</v>
      </c>
      <c r="L154" s="51"/>
      <c r="M154" s="7"/>
      <c r="N154" s="132" t="s">
        <v>463</v>
      </c>
      <c r="O154" s="28"/>
      <c r="P154" s="51"/>
      <c r="Q154" s="7"/>
      <c r="R154" s="7"/>
      <c r="S154" s="7"/>
      <c r="T154" s="11"/>
      <c r="U154" s="51"/>
      <c r="V154" s="51"/>
      <c r="W154" s="51"/>
      <c r="X154" s="51"/>
      <c r="Y154" s="51"/>
    </row>
    <row r="155" spans="1:25" ht="24" customHeight="1">
      <c r="A155" s="12"/>
      <c r="B155" s="28" t="s">
        <v>357</v>
      </c>
      <c r="C155" s="150"/>
      <c r="D155" s="12"/>
      <c r="E155" s="12"/>
      <c r="F155" s="12"/>
      <c r="G155" s="12"/>
      <c r="H155" s="12"/>
      <c r="I155" s="12"/>
      <c r="J155" s="12"/>
      <c r="K155" s="205" t="s">
        <v>777</v>
      </c>
      <c r="L155" s="51"/>
      <c r="M155" s="7"/>
      <c r="N155" s="132" t="s">
        <v>463</v>
      </c>
      <c r="O155" s="28"/>
      <c r="P155" s="51"/>
      <c r="Q155" s="7"/>
      <c r="R155" s="7"/>
      <c r="S155" s="7"/>
      <c r="T155" s="11"/>
      <c r="U155" s="51"/>
      <c r="V155" s="51"/>
      <c r="W155" s="51"/>
      <c r="X155" s="51"/>
      <c r="Y155" s="51"/>
    </row>
    <row r="156" spans="1:25" ht="24" customHeight="1">
      <c r="A156" s="12"/>
      <c r="B156" s="28"/>
      <c r="C156" s="150"/>
      <c r="D156" s="12"/>
      <c r="E156" s="12"/>
      <c r="F156" s="12"/>
      <c r="G156" s="12"/>
      <c r="H156" s="12"/>
      <c r="I156" s="12"/>
      <c r="J156" s="12"/>
      <c r="K156" s="205"/>
      <c r="L156" s="51"/>
      <c r="M156" s="7"/>
      <c r="N156" s="132"/>
      <c r="O156" s="28"/>
      <c r="P156" s="51"/>
      <c r="Q156" s="7"/>
      <c r="R156" s="7"/>
      <c r="S156" s="7"/>
      <c r="T156" s="11"/>
      <c r="U156" s="51"/>
      <c r="V156" s="51"/>
      <c r="W156" s="51"/>
      <c r="X156" s="51"/>
      <c r="Y156" s="51"/>
    </row>
    <row r="157" spans="1:25" ht="24" customHeight="1">
      <c r="A157" s="12"/>
      <c r="B157" s="28"/>
      <c r="C157" s="150"/>
      <c r="D157" s="12"/>
      <c r="E157" s="12"/>
      <c r="F157" s="12"/>
      <c r="G157" s="12"/>
      <c r="H157" s="12"/>
      <c r="I157" s="12"/>
      <c r="J157" s="12"/>
      <c r="K157" s="205"/>
      <c r="L157" s="51"/>
      <c r="M157" s="7"/>
      <c r="N157" s="132"/>
      <c r="O157" s="28"/>
      <c r="P157" s="51"/>
      <c r="Q157" s="7"/>
      <c r="R157" s="7"/>
      <c r="S157" s="7"/>
      <c r="T157" s="11"/>
      <c r="U157" s="51"/>
      <c r="V157" s="51"/>
      <c r="W157" s="51"/>
      <c r="X157" s="51"/>
      <c r="Y157" s="51"/>
    </row>
    <row r="158" spans="1:25" ht="24" customHeight="1">
      <c r="F158" s="28" t="str">
        <f>+F117</f>
        <v>(Sign) ……………………………………...........……………………………...……………. Authorized Director</v>
      </c>
      <c r="G158" s="34"/>
      <c r="H158" s="51"/>
      <c r="U158" s="51"/>
      <c r="V158" s="51"/>
      <c r="W158" s="51"/>
      <c r="X158" s="51"/>
      <c r="Y158" s="51"/>
    </row>
    <row r="159" spans="1:25" ht="24" customHeight="1">
      <c r="F159" s="60"/>
      <c r="G159" s="28" t="str">
        <f>+G118</f>
        <v xml:space="preserve">     (                                                                                                                                 )           </v>
      </c>
      <c r="U159" s="51"/>
      <c r="V159" s="51"/>
      <c r="W159" s="51"/>
      <c r="X159" s="51"/>
      <c r="Y159" s="51"/>
    </row>
    <row r="160" spans="1:25" ht="25.95" customHeight="1">
      <c r="A160" s="610" t="s">
        <v>560</v>
      </c>
      <c r="B160" s="607"/>
      <c r="C160" s="607"/>
      <c r="D160" s="607"/>
      <c r="E160" s="607"/>
      <c r="F160" s="607"/>
      <c r="G160" s="607"/>
      <c r="H160" s="607"/>
      <c r="I160" s="607"/>
      <c r="J160" s="607"/>
      <c r="K160" s="607"/>
      <c r="L160" s="607"/>
      <c r="M160" s="607"/>
      <c r="N160" s="607"/>
      <c r="O160" s="607"/>
      <c r="P160" s="607"/>
      <c r="Q160" s="607"/>
      <c r="R160" s="607"/>
      <c r="S160" s="607"/>
      <c r="T160" s="607"/>
      <c r="U160" s="51"/>
      <c r="V160" s="51"/>
      <c r="W160" s="51"/>
      <c r="X160" s="51"/>
      <c r="Y160" s="51"/>
    </row>
    <row r="161" spans="1:25" ht="25.95" customHeight="1">
      <c r="A161" s="12"/>
      <c r="B161" s="28"/>
      <c r="C161" s="150"/>
      <c r="D161" s="12"/>
      <c r="E161" s="12"/>
      <c r="F161" s="12"/>
      <c r="G161" s="12"/>
      <c r="H161" s="12"/>
      <c r="I161" s="12"/>
      <c r="J161" s="12"/>
      <c r="K161" s="205"/>
      <c r="L161" s="51"/>
      <c r="M161" s="7"/>
      <c r="N161" s="132"/>
      <c r="O161" s="28"/>
      <c r="P161" s="51"/>
      <c r="Q161" s="7"/>
      <c r="R161" s="7"/>
      <c r="S161" s="7"/>
      <c r="T161" s="11"/>
      <c r="U161" s="51"/>
      <c r="V161" s="51"/>
      <c r="W161" s="51"/>
      <c r="X161" s="51"/>
      <c r="Y161" s="51"/>
    </row>
    <row r="162" spans="1:25" ht="25.95" customHeight="1">
      <c r="A162" s="12"/>
      <c r="B162" s="613" t="s">
        <v>78</v>
      </c>
      <c r="C162" s="613"/>
      <c r="D162" s="613"/>
      <c r="E162" s="613"/>
      <c r="F162" s="613"/>
      <c r="G162" s="613"/>
      <c r="H162" s="613"/>
      <c r="I162" s="613"/>
      <c r="J162" s="12"/>
      <c r="K162" s="614" t="s">
        <v>427</v>
      </c>
      <c r="L162" s="614"/>
      <c r="M162" s="7"/>
      <c r="N162" s="613" t="s">
        <v>462</v>
      </c>
      <c r="O162" s="613"/>
      <c r="P162" s="613"/>
      <c r="Q162" s="613"/>
      <c r="R162" s="613"/>
      <c r="S162" s="613"/>
      <c r="T162" s="613"/>
      <c r="U162" s="51"/>
      <c r="V162" s="51"/>
      <c r="W162" s="51"/>
      <c r="X162" s="51"/>
      <c r="Y162" s="51"/>
    </row>
    <row r="163" spans="1:25" ht="24" customHeight="1">
      <c r="A163" s="12"/>
      <c r="B163" s="28" t="s">
        <v>179</v>
      </c>
      <c r="C163" s="150"/>
      <c r="D163" s="12"/>
      <c r="E163" s="12"/>
      <c r="F163" s="12"/>
      <c r="G163" s="12"/>
      <c r="H163" s="12"/>
      <c r="I163" s="12"/>
      <c r="J163" s="12"/>
      <c r="K163" s="205" t="s">
        <v>765</v>
      </c>
      <c r="L163" s="51"/>
      <c r="M163" s="7"/>
      <c r="N163" s="132" t="s">
        <v>463</v>
      </c>
      <c r="O163" s="28"/>
      <c r="P163" s="51"/>
      <c r="Q163" s="7"/>
      <c r="R163" s="7"/>
      <c r="S163" s="7"/>
      <c r="T163" s="11"/>
      <c r="U163" s="51"/>
      <c r="V163" s="51"/>
      <c r="W163" s="51"/>
      <c r="X163" s="51"/>
      <c r="Y163" s="51"/>
    </row>
    <row r="164" spans="1:25" ht="25.95" customHeight="1">
      <c r="A164" s="12"/>
      <c r="B164" s="28" t="s">
        <v>180</v>
      </c>
      <c r="C164" s="14"/>
      <c r="D164" s="12"/>
      <c r="E164" s="12"/>
      <c r="F164" s="12"/>
      <c r="G164" s="12"/>
      <c r="H164" s="12"/>
      <c r="I164" s="12"/>
      <c r="J164" s="12"/>
      <c r="K164" s="205" t="s">
        <v>778</v>
      </c>
      <c r="L164" s="51"/>
      <c r="M164" s="7"/>
      <c r="N164" s="132" t="s">
        <v>463</v>
      </c>
      <c r="O164" s="28"/>
      <c r="P164" s="51"/>
      <c r="Q164" s="7"/>
      <c r="R164" s="7"/>
      <c r="S164" s="7"/>
      <c r="T164" s="11"/>
      <c r="U164" s="51"/>
      <c r="V164" s="51"/>
      <c r="W164" s="51"/>
      <c r="X164" s="51"/>
      <c r="Y164" s="51"/>
    </row>
    <row r="165" spans="1:25" ht="25.95" customHeight="1">
      <c r="A165" s="12"/>
      <c r="B165" s="28" t="s">
        <v>182</v>
      </c>
      <c r="C165" s="150"/>
      <c r="D165" s="12"/>
      <c r="E165" s="12"/>
      <c r="F165" s="12"/>
      <c r="G165" s="12"/>
      <c r="H165" s="12"/>
      <c r="I165" s="12"/>
      <c r="J165" s="12"/>
      <c r="K165" s="205" t="s">
        <v>1061</v>
      </c>
      <c r="L165" s="51"/>
      <c r="M165" s="7"/>
      <c r="N165" s="132" t="s">
        <v>463</v>
      </c>
      <c r="O165" s="28"/>
      <c r="P165" s="51"/>
      <c r="Q165" s="7"/>
      <c r="R165" s="7"/>
      <c r="S165" s="7"/>
      <c r="T165" s="11"/>
      <c r="U165" s="51"/>
      <c r="V165" s="51"/>
      <c r="W165" s="51"/>
      <c r="X165" s="51"/>
      <c r="Y165" s="51"/>
    </row>
    <row r="166" spans="1:25" ht="25.95" customHeight="1">
      <c r="A166" s="12"/>
      <c r="B166" s="28"/>
      <c r="C166" s="150"/>
      <c r="D166" s="12"/>
      <c r="E166" s="12"/>
      <c r="F166" s="12"/>
      <c r="G166" s="12"/>
      <c r="H166" s="12"/>
      <c r="I166" s="12"/>
      <c r="J166" s="12"/>
      <c r="K166" s="205" t="s">
        <v>1062</v>
      </c>
      <c r="L166" s="51"/>
      <c r="M166" s="7"/>
      <c r="N166" s="132"/>
      <c r="O166" s="28"/>
      <c r="P166" s="51"/>
      <c r="Q166" s="7"/>
      <c r="R166" s="7"/>
      <c r="S166" s="7"/>
      <c r="T166" s="11"/>
      <c r="U166" s="51"/>
      <c r="V166" s="51"/>
      <c r="W166" s="51"/>
      <c r="X166" s="51"/>
      <c r="Y166" s="51"/>
    </row>
    <row r="167" spans="1:25" ht="25.95" customHeight="1">
      <c r="A167" s="12"/>
      <c r="B167" s="28" t="s">
        <v>192</v>
      </c>
      <c r="C167" s="150"/>
      <c r="D167" s="12"/>
      <c r="E167" s="12"/>
      <c r="F167" s="12"/>
      <c r="G167" s="12"/>
      <c r="H167" s="12"/>
      <c r="I167" s="12"/>
      <c r="J167" s="12"/>
      <c r="K167" s="205" t="s">
        <v>1061</v>
      </c>
      <c r="L167" s="51"/>
      <c r="M167" s="7"/>
      <c r="N167" s="132" t="s">
        <v>463</v>
      </c>
      <c r="O167" s="28"/>
      <c r="P167" s="51"/>
      <c r="Q167" s="7"/>
      <c r="R167" s="7"/>
      <c r="S167" s="7"/>
      <c r="T167" s="11"/>
      <c r="U167" s="51"/>
      <c r="V167" s="51"/>
      <c r="W167" s="51"/>
      <c r="X167" s="51"/>
      <c r="Y167" s="51"/>
    </row>
    <row r="168" spans="1:25" ht="25.95" customHeight="1">
      <c r="A168" s="12"/>
      <c r="B168" s="28"/>
      <c r="C168" s="150"/>
      <c r="D168" s="12"/>
      <c r="E168" s="12"/>
      <c r="F168" s="12"/>
      <c r="G168" s="12"/>
      <c r="H168" s="12"/>
      <c r="I168" s="12"/>
      <c r="J168" s="12"/>
      <c r="K168" s="205" t="s">
        <v>1062</v>
      </c>
      <c r="L168" s="51"/>
      <c r="M168" s="7"/>
      <c r="N168" s="132"/>
      <c r="O168" s="28"/>
      <c r="P168" s="51"/>
      <c r="Q168" s="7"/>
      <c r="R168" s="7"/>
      <c r="S168" s="7"/>
      <c r="T168" s="11"/>
      <c r="U168" s="51"/>
      <c r="V168" s="51"/>
      <c r="W168" s="51"/>
      <c r="X168" s="51"/>
      <c r="Y168" s="51"/>
    </row>
    <row r="169" spans="1:25" ht="25.95" customHeight="1">
      <c r="A169" s="12"/>
      <c r="B169" s="28" t="s">
        <v>336</v>
      </c>
      <c r="C169" s="150"/>
      <c r="D169" s="12"/>
      <c r="E169" s="12"/>
      <c r="F169" s="12"/>
      <c r="G169" s="12"/>
      <c r="H169" s="12"/>
      <c r="I169" s="12"/>
      <c r="J169" s="12"/>
      <c r="K169" s="205" t="s">
        <v>1063</v>
      </c>
      <c r="L169" s="51"/>
      <c r="M169" s="7"/>
      <c r="N169" s="132" t="s">
        <v>710</v>
      </c>
      <c r="O169" s="28"/>
      <c r="P169" s="51"/>
      <c r="Q169" s="7"/>
      <c r="R169" s="7"/>
      <c r="S169" s="7"/>
      <c r="T169" s="11"/>
      <c r="U169" s="51"/>
      <c r="V169" s="51"/>
      <c r="W169" s="51"/>
      <c r="X169" s="51"/>
      <c r="Y169" s="51"/>
    </row>
    <row r="170" spans="1:25" ht="25.95" customHeight="1">
      <c r="A170" s="12"/>
      <c r="B170" s="28"/>
      <c r="C170" s="150"/>
      <c r="D170" s="12"/>
      <c r="E170" s="12"/>
      <c r="F170" s="12"/>
      <c r="G170" s="12"/>
      <c r="H170" s="12"/>
      <c r="I170" s="12"/>
      <c r="J170" s="12"/>
      <c r="K170" s="205" t="s">
        <v>1064</v>
      </c>
      <c r="L170" s="51"/>
      <c r="M170" s="7"/>
      <c r="N170" s="132" t="s">
        <v>708</v>
      </c>
      <c r="O170" s="28"/>
      <c r="P170" s="51"/>
      <c r="Q170" s="7"/>
      <c r="R170" s="7"/>
      <c r="S170" s="7"/>
      <c r="T170" s="11"/>
      <c r="U170" s="51"/>
      <c r="V170" s="51"/>
      <c r="W170" s="51"/>
      <c r="X170" s="51"/>
      <c r="Y170" s="51"/>
    </row>
    <row r="171" spans="1:25" ht="25.95" customHeight="1">
      <c r="A171" s="12"/>
      <c r="B171" s="28"/>
      <c r="C171" s="150"/>
      <c r="D171" s="12"/>
      <c r="E171" s="12"/>
      <c r="F171" s="12"/>
      <c r="G171" s="12"/>
      <c r="H171" s="12"/>
      <c r="I171" s="12"/>
      <c r="J171" s="12"/>
      <c r="K171" s="205"/>
      <c r="L171" s="51"/>
      <c r="M171" s="7"/>
      <c r="N171" s="132" t="s">
        <v>709</v>
      </c>
      <c r="O171" s="28"/>
      <c r="P171" s="51"/>
      <c r="Q171" s="7"/>
      <c r="R171" s="7"/>
      <c r="S171" s="7"/>
      <c r="T171" s="11"/>
      <c r="U171" s="51"/>
      <c r="V171" s="51"/>
      <c r="W171" s="51"/>
      <c r="X171" s="51"/>
      <c r="Y171" s="51"/>
    </row>
    <row r="172" spans="1:25" ht="25.95" customHeight="1">
      <c r="A172" s="12"/>
      <c r="B172" s="28" t="s">
        <v>497</v>
      </c>
      <c r="C172" s="150"/>
      <c r="D172" s="12"/>
      <c r="E172" s="12"/>
      <c r="F172" s="12"/>
      <c r="G172" s="12"/>
      <c r="H172" s="12"/>
      <c r="I172" s="12"/>
      <c r="J172" s="12"/>
      <c r="K172" s="205"/>
      <c r="L172" s="205" t="s">
        <v>1351</v>
      </c>
      <c r="M172" s="205"/>
      <c r="N172" s="132" t="s">
        <v>463</v>
      </c>
      <c r="O172" s="28"/>
      <c r="P172" s="51"/>
      <c r="Q172" s="7"/>
      <c r="R172" s="7"/>
      <c r="S172" s="7"/>
      <c r="T172" s="11"/>
      <c r="U172" s="51"/>
      <c r="V172" s="51"/>
      <c r="W172" s="51"/>
      <c r="X172" s="51"/>
      <c r="Y172" s="51"/>
    </row>
    <row r="173" spans="1:25" ht="25.95" customHeight="1">
      <c r="A173" s="12"/>
      <c r="B173" s="28"/>
      <c r="C173" s="150"/>
      <c r="D173" s="12"/>
      <c r="E173" s="12"/>
      <c r="F173" s="12"/>
      <c r="G173" s="12"/>
      <c r="H173" s="12"/>
      <c r="I173" s="12"/>
      <c r="J173" s="12"/>
      <c r="K173" s="205"/>
      <c r="L173" s="205" t="s">
        <v>1064</v>
      </c>
      <c r="M173" s="205"/>
      <c r="N173" s="132"/>
      <c r="O173" s="28"/>
      <c r="P173" s="51"/>
      <c r="Q173" s="7"/>
      <c r="R173" s="7"/>
      <c r="S173" s="7"/>
      <c r="T173" s="11"/>
      <c r="U173" s="51"/>
      <c r="V173" s="51"/>
      <c r="W173" s="51"/>
      <c r="X173" s="51"/>
      <c r="Y173" s="51"/>
    </row>
    <row r="174" spans="1:25" ht="25.95" customHeight="1">
      <c r="A174" s="12"/>
      <c r="B174" s="124" t="s">
        <v>742</v>
      </c>
      <c r="C174" s="150"/>
      <c r="D174" s="12"/>
      <c r="E174" s="12"/>
      <c r="F174" s="12"/>
      <c r="G174" s="12"/>
      <c r="H174" s="12"/>
      <c r="I174" s="12"/>
      <c r="J174" s="12"/>
      <c r="K174" s="205"/>
      <c r="L174" s="205" t="s">
        <v>779</v>
      </c>
      <c r="M174" s="205"/>
      <c r="N174" s="132" t="s">
        <v>796</v>
      </c>
      <c r="O174" s="28"/>
      <c r="P174" s="51"/>
      <c r="Q174" s="7"/>
      <c r="R174" s="7"/>
      <c r="S174" s="7"/>
      <c r="T174" s="11"/>
      <c r="U174" s="51"/>
      <c r="V174" s="51"/>
      <c r="W174" s="51"/>
      <c r="X174" s="51"/>
      <c r="Y174" s="51"/>
    </row>
    <row r="175" spans="1:25" ht="25.95" customHeight="1">
      <c r="A175" s="12"/>
      <c r="B175" s="28"/>
      <c r="C175" s="150"/>
      <c r="D175" s="12"/>
      <c r="E175" s="12"/>
      <c r="F175" s="12"/>
      <c r="G175" s="12"/>
      <c r="H175" s="12"/>
      <c r="I175" s="12"/>
      <c r="J175" s="12"/>
      <c r="K175" s="205"/>
      <c r="L175" s="51"/>
      <c r="M175" s="7"/>
      <c r="N175" s="216" t="s">
        <v>780</v>
      </c>
      <c r="O175" s="28"/>
      <c r="P175" s="51"/>
      <c r="Q175" s="7"/>
      <c r="R175" s="7"/>
      <c r="S175" s="7"/>
      <c r="T175" s="11"/>
      <c r="U175" s="51"/>
      <c r="V175" s="51"/>
      <c r="W175" s="51"/>
      <c r="X175" s="51"/>
      <c r="Y175" s="51"/>
    </row>
    <row r="176" spans="1:25" ht="25.95" customHeight="1">
      <c r="A176" s="12"/>
      <c r="B176" s="28"/>
      <c r="C176" s="150"/>
      <c r="D176" s="12"/>
      <c r="E176" s="12"/>
      <c r="F176" s="12"/>
      <c r="G176" s="12"/>
      <c r="H176" s="12"/>
      <c r="I176" s="12"/>
      <c r="J176" s="12"/>
      <c r="K176" s="205"/>
      <c r="L176" s="51"/>
      <c r="M176" s="7"/>
      <c r="N176" s="132"/>
      <c r="O176" s="28"/>
      <c r="P176" s="51"/>
      <c r="Q176" s="7"/>
      <c r="R176" s="7"/>
      <c r="S176" s="7"/>
      <c r="T176" s="11"/>
      <c r="U176" s="51"/>
      <c r="V176" s="51"/>
      <c r="W176" s="51"/>
      <c r="X176" s="51"/>
      <c r="Y176" s="51"/>
    </row>
    <row r="177" spans="1:25" ht="25.95" customHeight="1">
      <c r="A177" s="12"/>
      <c r="B177" s="28"/>
      <c r="C177" s="150"/>
      <c r="D177" s="12"/>
      <c r="E177" s="12"/>
      <c r="F177" s="12"/>
      <c r="G177" s="12"/>
      <c r="H177" s="12"/>
      <c r="I177" s="12"/>
      <c r="J177" s="12"/>
      <c r="K177" s="205"/>
      <c r="L177" s="51"/>
      <c r="M177" s="7"/>
      <c r="N177" s="605" t="s">
        <v>26</v>
      </c>
      <c r="O177" s="605"/>
      <c r="P177" s="605"/>
      <c r="Q177" s="605"/>
      <c r="R177" s="605"/>
      <c r="S177" s="605"/>
      <c r="T177" s="605"/>
      <c r="U177" s="51"/>
      <c r="V177" s="51"/>
      <c r="W177" s="51"/>
      <c r="X177" s="51"/>
      <c r="Y177" s="51"/>
    </row>
    <row r="178" spans="1:25" ht="25.95" customHeight="1">
      <c r="A178" s="12"/>
      <c r="B178" s="28"/>
      <c r="C178" s="150"/>
      <c r="D178" s="12"/>
      <c r="E178" s="12"/>
      <c r="F178" s="12"/>
      <c r="G178" s="12"/>
      <c r="H178" s="12"/>
      <c r="I178" s="12"/>
      <c r="J178" s="12"/>
      <c r="K178" s="205"/>
      <c r="L178" s="51"/>
      <c r="M178" s="7"/>
      <c r="N178" s="612" t="s">
        <v>27</v>
      </c>
      <c r="O178" s="612"/>
      <c r="P178" s="612"/>
      <c r="Q178" s="352"/>
      <c r="R178" s="612" t="s">
        <v>28</v>
      </c>
      <c r="S178" s="612"/>
      <c r="T178" s="612"/>
      <c r="U178" s="51"/>
      <c r="V178" s="51"/>
      <c r="W178" s="51"/>
      <c r="X178" s="51"/>
      <c r="Y178" s="51"/>
    </row>
    <row r="179" spans="1:25" ht="25.95" customHeight="1">
      <c r="A179" s="12"/>
      <c r="B179" s="28"/>
      <c r="C179" s="150"/>
      <c r="D179" s="12"/>
      <c r="E179" s="12"/>
      <c r="F179" s="12"/>
      <c r="G179" s="12"/>
      <c r="H179" s="12"/>
      <c r="I179" s="12"/>
      <c r="J179" s="12"/>
      <c r="K179" s="205"/>
      <c r="L179" s="51"/>
      <c r="M179" s="7"/>
      <c r="N179" s="362" t="str">
        <f>+N82</f>
        <v>March 31, 2026</v>
      </c>
      <c r="O179" s="352"/>
      <c r="P179" s="362" t="str">
        <f>+P82</f>
        <v>December 31, 2025</v>
      </c>
      <c r="Q179" s="352"/>
      <c r="R179" s="362" t="str">
        <f>+N179</f>
        <v>March 31, 2026</v>
      </c>
      <c r="S179" s="352"/>
      <c r="T179" s="362" t="str">
        <f>+P179</f>
        <v>December 31, 2025</v>
      </c>
      <c r="U179" s="51"/>
      <c r="V179" s="51"/>
      <c r="W179" s="51"/>
      <c r="X179" s="51"/>
      <c r="Y179" s="51"/>
    </row>
    <row r="180" spans="1:25" ht="25.95" customHeight="1">
      <c r="A180" s="12"/>
      <c r="B180" s="53" t="s">
        <v>722</v>
      </c>
      <c r="G180" s="12"/>
      <c r="H180" s="12"/>
      <c r="I180" s="12"/>
      <c r="J180" s="12"/>
      <c r="K180" s="205"/>
      <c r="L180" s="51"/>
      <c r="M180" s="7"/>
      <c r="N180" s="15"/>
      <c r="P180" s="28"/>
      <c r="Q180" s="15"/>
      <c r="R180" s="15"/>
      <c r="S180" s="15"/>
      <c r="T180" s="15"/>
      <c r="U180" s="51"/>
      <c r="V180" s="51"/>
      <c r="W180" s="51"/>
      <c r="X180" s="51"/>
      <c r="Y180" s="51"/>
    </row>
    <row r="181" spans="1:25" ht="25.95" customHeight="1">
      <c r="A181" s="12"/>
      <c r="B181" s="28" t="s">
        <v>183</v>
      </c>
      <c r="G181" s="12"/>
      <c r="H181" s="12"/>
      <c r="I181" s="12"/>
      <c r="J181" s="12"/>
      <c r="K181" s="205"/>
      <c r="L181" s="51"/>
      <c r="M181" s="7"/>
      <c r="N181" s="7">
        <v>34000000</v>
      </c>
      <c r="O181" s="8"/>
      <c r="P181" s="7">
        <v>37000000</v>
      </c>
      <c r="Q181" s="8"/>
      <c r="R181" s="7">
        <v>0</v>
      </c>
      <c r="S181" s="8"/>
      <c r="T181" s="7">
        <v>0</v>
      </c>
      <c r="U181" s="51"/>
      <c r="V181" s="51"/>
      <c r="W181" s="51"/>
      <c r="X181" s="51"/>
      <c r="Y181" s="51"/>
    </row>
    <row r="182" spans="1:25" ht="25.95" customHeight="1">
      <c r="A182" s="12"/>
      <c r="B182" s="352"/>
      <c r="C182" s="352"/>
      <c r="D182" s="352"/>
      <c r="E182" s="352"/>
      <c r="F182" s="352"/>
      <c r="G182" s="12"/>
      <c r="H182" s="12"/>
      <c r="I182" s="12"/>
      <c r="J182" s="12"/>
      <c r="K182" s="205"/>
      <c r="L182" s="51"/>
      <c r="M182" s="7"/>
      <c r="N182" s="132"/>
      <c r="O182" s="28"/>
      <c r="P182" s="51"/>
      <c r="Q182" s="7"/>
      <c r="R182" s="7"/>
      <c r="S182" s="7"/>
      <c r="T182" s="11"/>
      <c r="U182" s="51"/>
      <c r="V182" s="51"/>
      <c r="W182" s="51"/>
      <c r="X182" s="51"/>
      <c r="Y182" s="51"/>
    </row>
    <row r="183" spans="1:25" ht="25.95" customHeight="1">
      <c r="A183" s="12"/>
      <c r="B183" s="59"/>
      <c r="C183" s="28" t="s">
        <v>1385</v>
      </c>
      <c r="D183" s="28"/>
      <c r="E183" s="28"/>
      <c r="G183" s="12"/>
      <c r="H183" s="12"/>
      <c r="I183" s="12"/>
      <c r="J183" s="12"/>
      <c r="K183" s="205"/>
      <c r="L183" s="51"/>
      <c r="M183" s="7"/>
      <c r="N183" s="132"/>
      <c r="O183" s="28"/>
      <c r="P183" s="51"/>
      <c r="Q183" s="7"/>
      <c r="R183" s="7"/>
      <c r="S183" s="7"/>
      <c r="T183" s="11"/>
      <c r="U183" s="51"/>
      <c r="V183" s="51"/>
      <c r="W183" s="51"/>
      <c r="X183" s="51"/>
      <c r="Y183" s="51"/>
    </row>
    <row r="184" spans="1:25" ht="25.95" customHeight="1">
      <c r="A184" s="12"/>
      <c r="B184" s="28" t="s">
        <v>1387</v>
      </c>
      <c r="C184" s="28"/>
      <c r="D184" s="28"/>
      <c r="E184" s="28"/>
      <c r="G184" s="12"/>
      <c r="H184" s="12"/>
      <c r="I184" s="12"/>
      <c r="J184" s="12"/>
      <c r="K184" s="205"/>
      <c r="L184" s="51"/>
      <c r="M184" s="7"/>
      <c r="N184" s="132"/>
      <c r="O184" s="28"/>
      <c r="P184" s="51"/>
      <c r="Q184" s="7"/>
      <c r="R184" s="7"/>
      <c r="S184" s="7"/>
      <c r="T184" s="11"/>
      <c r="U184" s="51"/>
      <c r="V184" s="51"/>
      <c r="W184" s="51"/>
      <c r="X184" s="51"/>
      <c r="Y184" s="51"/>
    </row>
    <row r="185" spans="1:25" ht="25.95" customHeight="1">
      <c r="A185" s="12"/>
      <c r="B185" s="28" t="s">
        <v>1386</v>
      </c>
      <c r="C185" s="28"/>
      <c r="D185" s="28"/>
      <c r="E185" s="28"/>
      <c r="G185" s="12"/>
      <c r="H185" s="12"/>
      <c r="I185" s="12"/>
      <c r="J185" s="12"/>
      <c r="K185" s="205"/>
      <c r="L185" s="51"/>
      <c r="M185" s="7"/>
      <c r="N185" s="132"/>
      <c r="O185" s="28"/>
      <c r="P185" s="51"/>
      <c r="Q185" s="7"/>
      <c r="R185" s="7"/>
      <c r="S185" s="7"/>
      <c r="T185" s="11"/>
      <c r="U185" s="51"/>
      <c r="V185" s="51"/>
      <c r="W185" s="51"/>
      <c r="X185" s="51"/>
      <c r="Y185" s="51"/>
    </row>
    <row r="186" spans="1:25" ht="25.95" customHeight="1">
      <c r="A186" s="12"/>
      <c r="B186" s="28"/>
      <c r="C186" s="150"/>
      <c r="D186" s="12"/>
      <c r="E186" s="12"/>
      <c r="F186" s="12"/>
      <c r="G186" s="12"/>
      <c r="H186" s="12"/>
      <c r="I186" s="12"/>
      <c r="J186" s="12"/>
      <c r="K186" s="205"/>
      <c r="L186" s="51"/>
      <c r="M186" s="7"/>
      <c r="N186" s="132"/>
      <c r="O186" s="28"/>
      <c r="P186" s="51"/>
      <c r="Q186" s="7"/>
      <c r="R186" s="7"/>
      <c r="S186" s="7"/>
      <c r="T186" s="11"/>
      <c r="U186" s="51"/>
      <c r="V186" s="51"/>
      <c r="W186" s="51"/>
      <c r="X186" s="51"/>
      <c r="Y186" s="51"/>
    </row>
    <row r="187" spans="1:25" ht="25.95" customHeight="1">
      <c r="A187" s="12"/>
      <c r="B187" s="28"/>
      <c r="C187" s="150"/>
      <c r="D187" s="12"/>
      <c r="E187" s="12"/>
      <c r="F187" s="12"/>
      <c r="G187" s="12"/>
      <c r="H187" s="12"/>
      <c r="I187" s="12"/>
      <c r="J187" s="12"/>
      <c r="K187" s="205"/>
      <c r="L187" s="51"/>
      <c r="M187" s="7"/>
      <c r="N187" s="605" t="s">
        <v>26</v>
      </c>
      <c r="O187" s="605"/>
      <c r="P187" s="605"/>
      <c r="Q187" s="605"/>
      <c r="R187" s="605"/>
      <c r="S187" s="605"/>
      <c r="T187" s="605"/>
      <c r="U187" s="51"/>
      <c r="V187" s="51"/>
      <c r="W187" s="51"/>
      <c r="X187" s="51"/>
      <c r="Y187" s="51"/>
    </row>
    <row r="188" spans="1:25" ht="25.95" customHeight="1">
      <c r="A188" s="12"/>
      <c r="B188" s="28"/>
      <c r="C188" s="150"/>
      <c r="D188" s="12"/>
      <c r="E188" s="12"/>
      <c r="F188" s="12"/>
      <c r="G188" s="12"/>
      <c r="H188" s="12"/>
      <c r="I188" s="12"/>
      <c r="J188" s="12"/>
      <c r="K188" s="205"/>
      <c r="L188" s="51"/>
      <c r="M188" s="7"/>
      <c r="N188" s="612" t="s">
        <v>27</v>
      </c>
      <c r="O188" s="612"/>
      <c r="P188" s="612"/>
      <c r="Q188" s="352"/>
      <c r="R188" s="612" t="s">
        <v>28</v>
      </c>
      <c r="S188" s="612"/>
      <c r="T188" s="612"/>
      <c r="U188" s="51"/>
      <c r="V188" s="51"/>
      <c r="W188" s="51"/>
      <c r="X188" s="51"/>
      <c r="Y188" s="51"/>
    </row>
    <row r="189" spans="1:25" ht="25.95" customHeight="1">
      <c r="A189" s="12"/>
      <c r="B189" s="28"/>
      <c r="C189" s="150"/>
      <c r="D189" s="12"/>
      <c r="E189" s="12"/>
      <c r="F189" s="12"/>
      <c r="G189" s="12"/>
      <c r="H189" s="12"/>
      <c r="I189" s="12"/>
      <c r="J189" s="12"/>
      <c r="K189" s="205"/>
      <c r="L189" s="51"/>
      <c r="M189" s="7"/>
      <c r="N189" s="362" t="str">
        <f>+N179</f>
        <v>March 31, 2026</v>
      </c>
      <c r="O189" s="352"/>
      <c r="P189" s="362" t="str">
        <f>+P179</f>
        <v>December 31, 2025</v>
      </c>
      <c r="Q189" s="352"/>
      <c r="R189" s="362" t="str">
        <f>+N189</f>
        <v>March 31, 2026</v>
      </c>
      <c r="S189" s="352"/>
      <c r="T189" s="362" t="str">
        <f>+P189</f>
        <v>December 31, 2025</v>
      </c>
      <c r="U189" s="51"/>
      <c r="V189" s="51"/>
      <c r="W189" s="51"/>
      <c r="X189" s="51"/>
      <c r="Y189" s="51"/>
    </row>
    <row r="190" spans="1:25" ht="25.95" customHeight="1">
      <c r="A190" s="12"/>
      <c r="B190" s="514" t="s">
        <v>1287</v>
      </c>
      <c r="C190" s="513"/>
      <c r="D190" s="513"/>
      <c r="E190" s="12"/>
      <c r="F190" s="12"/>
      <c r="G190" s="12"/>
      <c r="H190" s="12"/>
      <c r="I190" s="12"/>
      <c r="J190" s="12"/>
      <c r="K190" s="205"/>
      <c r="L190" s="51"/>
      <c r="M190" s="7"/>
      <c r="N190" s="74"/>
      <c r="O190" s="33"/>
      <c r="P190" s="74"/>
      <c r="Q190" s="6"/>
      <c r="R190" s="74"/>
      <c r="S190" s="6"/>
      <c r="T190" s="74"/>
      <c r="U190" s="51"/>
      <c r="V190" s="51"/>
      <c r="W190" s="51"/>
      <c r="X190" s="51"/>
      <c r="Y190" s="51"/>
    </row>
    <row r="191" spans="1:25" ht="25.95" customHeight="1">
      <c r="A191" s="12"/>
      <c r="B191" s="28" t="s">
        <v>180</v>
      </c>
      <c r="C191" s="513"/>
      <c r="D191" s="513"/>
      <c r="E191" s="12"/>
      <c r="F191" s="12"/>
      <c r="G191" s="12"/>
      <c r="H191" s="12"/>
      <c r="I191" s="12"/>
      <c r="J191" s="12"/>
      <c r="K191" s="205"/>
      <c r="L191" s="51"/>
      <c r="M191" s="7"/>
      <c r="N191" s="515">
        <v>28000000</v>
      </c>
      <c r="O191" s="516"/>
      <c r="P191" s="7">
        <v>0</v>
      </c>
      <c r="Q191" s="516"/>
      <c r="R191" s="515">
        <v>0</v>
      </c>
      <c r="S191" s="516"/>
      <c r="T191" s="7">
        <v>0</v>
      </c>
      <c r="U191" s="51"/>
      <c r="V191" s="51"/>
      <c r="W191" s="51"/>
      <c r="X191" s="51"/>
      <c r="Y191" s="51"/>
    </row>
    <row r="192" spans="1:25" ht="25.95" customHeight="1">
      <c r="A192" s="12"/>
      <c r="B192" s="28" t="s">
        <v>182</v>
      </c>
      <c r="C192" s="513"/>
      <c r="D192" s="513"/>
      <c r="E192" s="12"/>
      <c r="F192" s="12"/>
      <c r="G192" s="12"/>
      <c r="H192" s="12"/>
      <c r="I192" s="12"/>
      <c r="J192" s="12"/>
      <c r="K192" s="205"/>
      <c r="L192" s="51"/>
      <c r="M192" s="7"/>
      <c r="N192" s="538">
        <v>279650000</v>
      </c>
      <c r="O192" s="516"/>
      <c r="P192" s="62">
        <v>0</v>
      </c>
      <c r="Q192" s="516"/>
      <c r="R192" s="538">
        <v>0</v>
      </c>
      <c r="S192" s="516"/>
      <c r="T192" s="62">
        <v>0</v>
      </c>
      <c r="U192" s="51"/>
      <c r="V192" s="51"/>
      <c r="W192" s="51"/>
      <c r="X192" s="51"/>
      <c r="Y192" s="51"/>
    </row>
    <row r="193" spans="1:25" ht="25.95" customHeight="1" thickBot="1">
      <c r="A193" s="12"/>
      <c r="B193" s="28"/>
      <c r="C193" s="28" t="s">
        <v>29</v>
      </c>
      <c r="D193" s="513"/>
      <c r="E193" s="12"/>
      <c r="F193" s="12"/>
      <c r="G193" s="12"/>
      <c r="H193" s="12"/>
      <c r="I193" s="12"/>
      <c r="J193" s="12"/>
      <c r="K193" s="205"/>
      <c r="L193" s="51"/>
      <c r="M193" s="7"/>
      <c r="N193" s="539">
        <f>SUM(N191:N192)</f>
        <v>307650000</v>
      </c>
      <c r="O193" s="516"/>
      <c r="P193" s="539">
        <f>SUM(P191:P192)</f>
        <v>0</v>
      </c>
      <c r="Q193" s="516"/>
      <c r="R193" s="539">
        <f>SUM(R191:R192)</f>
        <v>0</v>
      </c>
      <c r="S193" s="516"/>
      <c r="T193" s="539">
        <f>SUM(T191:T192)</f>
        <v>0</v>
      </c>
      <c r="U193" s="51"/>
      <c r="V193" s="51"/>
      <c r="W193" s="51"/>
      <c r="X193" s="51"/>
      <c r="Y193" s="51"/>
    </row>
    <row r="194" spans="1:25" ht="25.95" customHeight="1" thickTop="1">
      <c r="A194" s="12"/>
      <c r="B194" s="28"/>
      <c r="C194" s="150"/>
      <c r="D194" s="12"/>
      <c r="E194" s="12"/>
      <c r="F194" s="12"/>
      <c r="G194" s="12"/>
      <c r="H194" s="12"/>
      <c r="I194" s="12"/>
      <c r="J194" s="12"/>
      <c r="K194" s="205"/>
      <c r="L194" s="51"/>
      <c r="M194" s="7"/>
      <c r="N194" s="132"/>
      <c r="O194" s="28"/>
      <c r="P194" s="51"/>
      <c r="Q194" s="7"/>
      <c r="R194" s="7"/>
      <c r="S194" s="7"/>
      <c r="T194" s="11"/>
      <c r="U194" s="51"/>
      <c r="V194" s="51"/>
      <c r="W194" s="51"/>
      <c r="X194" s="51"/>
      <c r="Y194" s="51"/>
    </row>
    <row r="195" spans="1:25" ht="25.95" customHeight="1">
      <c r="A195" s="12"/>
      <c r="B195" s="28"/>
      <c r="C195" s="150"/>
      <c r="D195" s="12"/>
      <c r="E195" s="12"/>
      <c r="F195" s="12"/>
      <c r="G195" s="12"/>
      <c r="H195" s="12"/>
      <c r="I195" s="12"/>
      <c r="J195" s="12"/>
      <c r="K195" s="12"/>
      <c r="L195" s="205"/>
      <c r="M195" s="7"/>
      <c r="N195" s="51"/>
      <c r="O195" s="11"/>
      <c r="P195" s="216"/>
      <c r="Q195" s="7"/>
      <c r="R195" s="7"/>
      <c r="S195" s="7"/>
      <c r="T195" s="11"/>
      <c r="U195" s="51"/>
      <c r="V195" s="132"/>
      <c r="W195" s="51"/>
      <c r="X195" s="51"/>
      <c r="Y195" s="51"/>
    </row>
    <row r="196" spans="1:25" s="50" customFormat="1" ht="25.95" customHeight="1">
      <c r="A196" s="9"/>
      <c r="B196" s="9"/>
      <c r="C196" s="9"/>
      <c r="D196" s="9"/>
      <c r="E196" s="9"/>
      <c r="F196" s="28" t="str">
        <f>+F117</f>
        <v>(Sign) ……………………………………...........……………………………...……………. Authorized Director</v>
      </c>
      <c r="G196" s="34"/>
      <c r="H196" s="51"/>
      <c r="I196" s="9"/>
      <c r="J196" s="9"/>
      <c r="K196" s="9"/>
      <c r="L196" s="28"/>
      <c r="M196" s="28"/>
      <c r="N196" s="28"/>
      <c r="O196" s="28"/>
      <c r="P196" s="28"/>
      <c r="Q196" s="28"/>
      <c r="R196" s="28"/>
      <c r="S196" s="28"/>
      <c r="T196" s="28"/>
    </row>
    <row r="197" spans="1:25" s="50" customFormat="1" ht="25.95" customHeight="1">
      <c r="A197" s="9"/>
      <c r="B197" s="9"/>
      <c r="C197" s="9"/>
      <c r="D197" s="9"/>
      <c r="E197" s="9"/>
      <c r="F197" s="60"/>
      <c r="G197" s="28" t="str">
        <f>+G118</f>
        <v xml:space="preserve">     (                                                                                                                                 )           </v>
      </c>
      <c r="H197" s="9"/>
      <c r="I197" s="9"/>
      <c r="J197" s="9"/>
      <c r="K197" s="9"/>
      <c r="M197" s="28"/>
      <c r="N197" s="28"/>
      <c r="O197" s="28"/>
      <c r="P197" s="28"/>
      <c r="Q197" s="28"/>
      <c r="R197" s="28"/>
      <c r="S197" s="28"/>
      <c r="T197" s="28"/>
    </row>
  </sheetData>
  <sheetProtection formatCells="0" formatColumns="0" formatRows="0" insertColumns="0" insertRows="0" insertHyperlinks="0" deleteColumns="0" deleteRows="0" sort="0" autoFilter="0" pivotTables="0"/>
  <mergeCells count="37">
    <mergeCell ref="N177:T177"/>
    <mergeCell ref="N178:P178"/>
    <mergeCell ref="R178:T178"/>
    <mergeCell ref="N187:T187"/>
    <mergeCell ref="N188:P188"/>
    <mergeCell ref="R188:T188"/>
    <mergeCell ref="A160:T160"/>
    <mergeCell ref="B162:I162"/>
    <mergeCell ref="K162:L162"/>
    <mergeCell ref="N162:T162"/>
    <mergeCell ref="L13:M13"/>
    <mergeCell ref="A78:T78"/>
    <mergeCell ref="N80:T80"/>
    <mergeCell ref="N81:P81"/>
    <mergeCell ref="R81:T81"/>
    <mergeCell ref="B150:I150"/>
    <mergeCell ref="K150:L150"/>
    <mergeCell ref="N150:T150"/>
    <mergeCell ref="A119:T119"/>
    <mergeCell ref="L123:T123"/>
    <mergeCell ref="N124:P124"/>
    <mergeCell ref="A1:T1"/>
    <mergeCell ref="B47:H47"/>
    <mergeCell ref="N23:R23"/>
    <mergeCell ref="N44:T44"/>
    <mergeCell ref="N45:P45"/>
    <mergeCell ref="R45:T45"/>
    <mergeCell ref="L8:M8"/>
    <mergeCell ref="L9:M9"/>
    <mergeCell ref="L10:M10"/>
    <mergeCell ref="L11:M11"/>
    <mergeCell ref="L12:M12"/>
    <mergeCell ref="R3:T3"/>
    <mergeCell ref="R4:T4"/>
    <mergeCell ref="A39:T39"/>
    <mergeCell ref="B5:J5"/>
    <mergeCell ref="L5:N5"/>
  </mergeCells>
  <pageMargins left="0.75" right="0.5" top="0.5" bottom="0.5" header="0" footer="0"/>
  <pageSetup paperSize="9" scale="75" orientation="portrait" r:id="rId1"/>
  <headerFooter alignWithMargins="0">
    <oddHeader>&amp;L&amp;"Angsana New,ธรรมดา"&amp;8THAI POLYCONS PUBLIC COMPANY LIMITED</oddHeader>
  </headerFooter>
  <rowBreaks count="4" manualBreakCount="4">
    <brk id="38" max="16383" man="1"/>
    <brk id="77" max="16383" man="1"/>
    <brk id="118" max="16383" man="1"/>
    <brk id="15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CB5F8-815F-491D-89A8-940B2A82C0A7}">
  <dimension ref="A1:X364"/>
  <sheetViews>
    <sheetView showRuler="0" view="pageBreakPreview" topLeftCell="A16" zoomScale="80" zoomScaleNormal="95" zoomScaleSheetLayoutView="80" workbookViewId="0">
      <selection activeCell="O28" sqref="O28"/>
    </sheetView>
  </sheetViews>
  <sheetFormatPr defaultColWidth="9" defaultRowHeight="23.1" customHeight="1"/>
  <cols>
    <col min="1" max="1" width="3.19921875" style="9" customWidth="1"/>
    <col min="2" max="2" width="3.59765625" style="9" customWidth="1"/>
    <col min="3" max="3" width="5.19921875" style="9" customWidth="1"/>
    <col min="4" max="6" width="3.59765625" style="9" customWidth="1"/>
    <col min="7" max="7" width="3.296875" style="9" customWidth="1"/>
    <col min="8" max="8" width="3.19921875" style="9" customWidth="1"/>
    <col min="9" max="9" width="2.8984375" style="9" customWidth="1"/>
    <col min="10" max="10" width="0.8984375" style="9" customWidth="1"/>
    <col min="11" max="11" width="2.3984375" style="9" customWidth="1"/>
    <col min="12" max="12" width="0.8984375" style="9" customWidth="1"/>
    <col min="13" max="13" width="14.59765625" style="9" customWidth="1"/>
    <col min="14" max="14" width="0.8984375" style="9" customWidth="1"/>
    <col min="15" max="15" width="14.59765625" style="9" customWidth="1"/>
    <col min="16" max="16" width="0.8984375" style="9" customWidth="1"/>
    <col min="17" max="17" width="14.59765625" style="9" customWidth="1"/>
    <col min="18" max="18" width="0.8984375" style="9" customWidth="1"/>
    <col min="19" max="19" width="15.3984375" style="9" customWidth="1"/>
    <col min="20" max="21" width="15.59765625" style="9" customWidth="1"/>
    <col min="22" max="22" width="15.59765625" style="28" customWidth="1"/>
    <col min="23" max="23" width="15.09765625" style="28" customWidth="1"/>
    <col min="24" max="24" width="15.59765625" style="28" customWidth="1"/>
    <col min="25" max="16384" width="9" style="51"/>
  </cols>
  <sheetData>
    <row r="1" spans="1:24" s="50" customFormat="1" ht="25.95" customHeight="1">
      <c r="A1" s="610" t="s">
        <v>1055</v>
      </c>
      <c r="B1" s="607"/>
      <c r="C1" s="607"/>
      <c r="D1" s="607"/>
      <c r="E1" s="607"/>
      <c r="F1" s="607"/>
      <c r="G1" s="607"/>
      <c r="H1" s="607"/>
      <c r="I1" s="607"/>
      <c r="J1" s="607"/>
      <c r="K1" s="607"/>
      <c r="L1" s="607"/>
      <c r="M1" s="607"/>
      <c r="N1" s="607"/>
      <c r="O1" s="607"/>
      <c r="P1" s="607"/>
      <c r="Q1" s="607"/>
      <c r="R1" s="607"/>
      <c r="S1" s="607"/>
    </row>
    <row r="2" spans="1:24" s="50" customFormat="1" ht="25.95" customHeight="1">
      <c r="A2" s="361"/>
      <c r="B2" s="352"/>
      <c r="C2" s="352"/>
      <c r="D2" s="352"/>
      <c r="E2" s="352"/>
      <c r="F2" s="352"/>
      <c r="G2" s="352"/>
      <c r="H2" s="352"/>
      <c r="I2" s="352"/>
      <c r="J2" s="352"/>
      <c r="K2" s="352"/>
      <c r="L2" s="352"/>
      <c r="M2" s="352"/>
      <c r="N2" s="352"/>
      <c r="O2" s="352"/>
      <c r="P2" s="352"/>
      <c r="Q2" s="352"/>
      <c r="R2" s="352"/>
      <c r="S2" s="352"/>
    </row>
    <row r="3" spans="1:24" ht="25.95" customHeight="1">
      <c r="A3" s="361"/>
      <c r="B3" s="517" t="s">
        <v>1236</v>
      </c>
      <c r="C3" s="352"/>
      <c r="D3" s="352"/>
      <c r="E3" s="352"/>
      <c r="F3" s="352"/>
      <c r="G3" s="352"/>
      <c r="H3" s="352"/>
      <c r="I3" s="352"/>
      <c r="J3" s="352"/>
      <c r="K3" s="352"/>
      <c r="L3" s="352"/>
      <c r="M3" s="352"/>
      <c r="N3" s="352"/>
      <c r="O3" s="352"/>
      <c r="P3" s="352"/>
      <c r="Q3" s="352"/>
      <c r="R3" s="352"/>
      <c r="S3" s="352"/>
      <c r="T3" s="51"/>
      <c r="U3" s="51"/>
      <c r="V3" s="51"/>
      <c r="W3" s="51"/>
      <c r="X3" s="51"/>
    </row>
    <row r="4" spans="1:24" ht="25.95" customHeight="1">
      <c r="A4" s="361"/>
      <c r="B4" s="517"/>
      <c r="C4" s="352"/>
      <c r="D4" s="352"/>
      <c r="E4" s="352"/>
      <c r="F4" s="352"/>
      <c r="G4" s="352"/>
      <c r="H4" s="352"/>
      <c r="I4" s="352"/>
      <c r="J4" s="352"/>
      <c r="K4" s="352"/>
      <c r="L4" s="352"/>
      <c r="M4" s="352"/>
      <c r="N4" s="352"/>
      <c r="O4" s="352"/>
      <c r="P4" s="352"/>
      <c r="Q4" s="352"/>
      <c r="R4" s="352"/>
      <c r="S4" s="352"/>
      <c r="T4" s="51"/>
      <c r="U4" s="51"/>
      <c r="V4" s="51"/>
      <c r="W4" s="51"/>
      <c r="X4" s="51"/>
    </row>
    <row r="5" spans="1:24" ht="25.95" customHeight="1">
      <c r="A5" s="361"/>
      <c r="B5" s="517"/>
      <c r="C5" s="352"/>
      <c r="D5" s="352"/>
      <c r="E5" s="352"/>
      <c r="F5" s="352"/>
      <c r="G5" s="352"/>
      <c r="H5" s="352"/>
      <c r="I5" s="352"/>
      <c r="J5" s="352"/>
      <c r="K5" s="352"/>
      <c r="L5" s="352"/>
      <c r="M5" s="613" t="s">
        <v>26</v>
      </c>
      <c r="N5" s="613"/>
      <c r="O5" s="613"/>
      <c r="P5" s="613"/>
      <c r="Q5" s="613"/>
      <c r="R5" s="613"/>
      <c r="S5" s="613"/>
      <c r="T5" s="51"/>
      <c r="U5" s="51"/>
      <c r="V5" s="51"/>
      <c r="W5" s="51"/>
      <c r="X5" s="51"/>
    </row>
    <row r="6" spans="1:24" ht="25.95" customHeight="1">
      <c r="A6" s="361"/>
      <c r="B6" s="517"/>
      <c r="C6" s="352"/>
      <c r="D6" s="352"/>
      <c r="E6" s="352"/>
      <c r="F6" s="352"/>
      <c r="G6" s="352"/>
      <c r="H6" s="352"/>
      <c r="I6" s="352"/>
      <c r="J6" s="352"/>
      <c r="K6" s="352"/>
      <c r="L6" s="352"/>
      <c r="M6" s="352" t="s">
        <v>31</v>
      </c>
      <c r="N6" s="352"/>
      <c r="O6" s="612" t="s">
        <v>32</v>
      </c>
      <c r="P6" s="612"/>
      <c r="Q6" s="612"/>
      <c r="R6" s="352"/>
      <c r="S6" s="352" t="s">
        <v>31</v>
      </c>
      <c r="T6" s="51"/>
      <c r="U6" s="51"/>
      <c r="V6" s="51"/>
      <c r="W6" s="51"/>
      <c r="X6" s="51"/>
    </row>
    <row r="7" spans="1:24" ht="25.95" customHeight="1">
      <c r="A7" s="361"/>
      <c r="B7" s="517"/>
      <c r="C7" s="352"/>
      <c r="D7" s="352"/>
      <c r="E7" s="352"/>
      <c r="F7" s="352"/>
      <c r="G7" s="352"/>
      <c r="H7" s="352"/>
      <c r="I7" s="352"/>
      <c r="J7" s="352"/>
      <c r="K7" s="352"/>
      <c r="L7" s="352"/>
      <c r="M7" s="354" t="str">
        <f>+'P4-8'!P189</f>
        <v>December 31, 2025</v>
      </c>
      <c r="N7" s="352"/>
      <c r="O7" s="354" t="s">
        <v>33</v>
      </c>
      <c r="P7" s="352"/>
      <c r="Q7" s="354" t="s">
        <v>34</v>
      </c>
      <c r="R7" s="352"/>
      <c r="S7" s="354" t="str">
        <f>+'P4-8'!N189</f>
        <v>March 31, 2026</v>
      </c>
      <c r="T7" s="51"/>
      <c r="U7" s="51"/>
      <c r="V7" s="51"/>
      <c r="W7" s="51"/>
      <c r="X7" s="51"/>
    </row>
    <row r="8" spans="1:24" ht="25.95" customHeight="1">
      <c r="A8" s="518"/>
      <c r="B8" s="514" t="s">
        <v>27</v>
      </c>
      <c r="C8" s="377"/>
      <c r="D8" s="377"/>
      <c r="E8" s="377"/>
      <c r="F8" s="377"/>
      <c r="G8" s="377"/>
      <c r="H8" s="377"/>
      <c r="I8" s="377"/>
      <c r="J8" s="352"/>
      <c r="K8" s="352"/>
      <c r="L8" s="352"/>
      <c r="M8" s="74"/>
      <c r="N8" s="33"/>
      <c r="O8" s="74"/>
      <c r="P8" s="6"/>
      <c r="Q8" s="74"/>
      <c r="R8" s="6"/>
      <c r="S8" s="74"/>
      <c r="T8" s="51"/>
      <c r="U8" s="51"/>
      <c r="V8" s="51"/>
      <c r="W8" s="51"/>
      <c r="X8" s="51"/>
    </row>
    <row r="9" spans="1:24" ht="25.95" customHeight="1">
      <c r="A9" s="518"/>
      <c r="B9" s="28" t="s">
        <v>180</v>
      </c>
      <c r="C9" s="377"/>
      <c r="D9" s="377"/>
      <c r="E9" s="377"/>
      <c r="F9" s="377"/>
      <c r="G9" s="377"/>
      <c r="H9" s="377"/>
      <c r="I9" s="377"/>
      <c r="J9" s="352"/>
      <c r="K9" s="352"/>
      <c r="L9" s="352"/>
      <c r="M9" s="515">
        <v>0</v>
      </c>
      <c r="N9" s="516"/>
      <c r="O9" s="7">
        <v>28000000</v>
      </c>
      <c r="P9" s="516"/>
      <c r="Q9" s="515">
        <v>0</v>
      </c>
      <c r="R9" s="516"/>
      <c r="S9" s="7">
        <v>28000000</v>
      </c>
      <c r="T9" s="51"/>
      <c r="U9" s="51"/>
      <c r="V9" s="51"/>
      <c r="W9" s="51"/>
      <c r="X9" s="51"/>
    </row>
    <row r="10" spans="1:24" ht="25.95" customHeight="1">
      <c r="A10" s="518"/>
      <c r="B10" s="28" t="s">
        <v>182</v>
      </c>
      <c r="C10" s="513"/>
      <c r="D10" s="377"/>
      <c r="E10" s="377"/>
      <c r="F10" s="377"/>
      <c r="G10" s="377"/>
      <c r="H10" s="377"/>
      <c r="I10" s="377"/>
      <c r="J10" s="352"/>
      <c r="K10" s="352"/>
      <c r="L10" s="352"/>
      <c r="M10" s="515">
        <v>0</v>
      </c>
      <c r="N10" s="516"/>
      <c r="O10" s="7">
        <v>392450000</v>
      </c>
      <c r="P10" s="516"/>
      <c r="Q10" s="515">
        <v>0</v>
      </c>
      <c r="R10" s="516"/>
      <c r="S10" s="7">
        <v>392450000</v>
      </c>
      <c r="T10" s="51"/>
      <c r="U10" s="51"/>
      <c r="V10" s="51"/>
      <c r="W10" s="51"/>
      <c r="X10" s="51"/>
    </row>
    <row r="11" spans="1:24" ht="25.95" customHeight="1">
      <c r="A11" s="518"/>
      <c r="B11" s="28"/>
      <c r="C11" s="28" t="s">
        <v>29</v>
      </c>
      <c r="D11" s="377"/>
      <c r="E11" s="377"/>
      <c r="F11" s="377"/>
      <c r="G11" s="377"/>
      <c r="H11" s="377"/>
      <c r="I11" s="377"/>
      <c r="J11" s="352"/>
      <c r="K11" s="352"/>
      <c r="L11" s="352"/>
      <c r="M11" s="557">
        <f>SUM(M9:M10)</f>
        <v>0</v>
      </c>
      <c r="N11" s="516"/>
      <c r="O11" s="557">
        <f>SUM(O9:O10)</f>
        <v>420450000</v>
      </c>
      <c r="P11" s="516"/>
      <c r="Q11" s="557">
        <f>SUM(Q9:Q10)</f>
        <v>0</v>
      </c>
      <c r="R11" s="516"/>
      <c r="S11" s="557">
        <f>SUM(S9:S10)</f>
        <v>420450000</v>
      </c>
      <c r="T11" s="51"/>
      <c r="U11" s="51"/>
      <c r="V11" s="51"/>
      <c r="W11" s="51"/>
      <c r="X11" s="51"/>
    </row>
    <row r="12" spans="1:24" ht="25.95" customHeight="1">
      <c r="A12" s="28"/>
      <c r="B12" s="218" t="s">
        <v>1300</v>
      </c>
      <c r="C12" s="513"/>
      <c r="D12" s="377"/>
      <c r="E12" s="12"/>
      <c r="F12" s="12"/>
      <c r="G12" s="12"/>
      <c r="H12" s="12"/>
      <c r="I12" s="12"/>
      <c r="J12" s="12"/>
      <c r="K12" s="12"/>
      <c r="L12" s="12"/>
      <c r="M12" s="515">
        <v>0</v>
      </c>
      <c r="N12" s="558"/>
      <c r="O12" s="483">
        <v>-112800000</v>
      </c>
      <c r="P12" s="558"/>
      <c r="Q12" s="515">
        <v>0</v>
      </c>
      <c r="R12" s="558"/>
      <c r="S12" s="483">
        <v>-112800000</v>
      </c>
      <c r="T12" s="51"/>
      <c r="U12" s="51"/>
      <c r="V12" s="51"/>
      <c r="W12" s="51"/>
      <c r="X12" s="51"/>
    </row>
    <row r="13" spans="1:24" ht="25.95" customHeight="1" thickBot="1">
      <c r="A13" s="28"/>
      <c r="B13" s="218"/>
      <c r="C13" s="28" t="s">
        <v>29</v>
      </c>
      <c r="D13" s="377"/>
      <c r="E13" s="12"/>
      <c r="F13" s="12"/>
      <c r="G13" s="12"/>
      <c r="H13" s="12"/>
      <c r="I13" s="12"/>
      <c r="J13" s="12"/>
      <c r="K13" s="28"/>
      <c r="L13" s="28"/>
      <c r="M13" s="539">
        <f>SUM(M11:M12)</f>
        <v>0</v>
      </c>
      <c r="N13" s="516"/>
      <c r="O13" s="539">
        <f>SUM(O11:O12)</f>
        <v>307650000</v>
      </c>
      <c r="P13" s="516"/>
      <c r="Q13" s="539">
        <f>SUM(Q11:Q12)</f>
        <v>0</v>
      </c>
      <c r="R13" s="516"/>
      <c r="S13" s="539">
        <f>SUM(S11:S12)</f>
        <v>307650000</v>
      </c>
      <c r="T13" s="51"/>
      <c r="U13" s="51"/>
      <c r="V13" s="51"/>
      <c r="W13" s="51"/>
      <c r="X13" s="51"/>
    </row>
    <row r="14" spans="1:24" ht="25.95" customHeight="1" thickTop="1">
      <c r="A14" s="28"/>
      <c r="B14" s="218"/>
      <c r="C14" s="513"/>
      <c r="D14" s="377"/>
      <c r="E14" s="12"/>
      <c r="F14" s="12"/>
      <c r="G14" s="12"/>
      <c r="H14" s="12"/>
      <c r="I14" s="12"/>
      <c r="J14" s="12"/>
      <c r="K14" s="28"/>
      <c r="L14" s="28"/>
      <c r="M14" s="51"/>
      <c r="N14" s="51"/>
      <c r="O14" s="51"/>
      <c r="P14" s="51"/>
      <c r="Q14" s="51"/>
      <c r="R14" s="51"/>
      <c r="S14" s="51"/>
      <c r="T14" s="51"/>
      <c r="U14" s="51"/>
      <c r="V14" s="51"/>
      <c r="W14" s="51"/>
      <c r="X14" s="51"/>
    </row>
    <row r="15" spans="1:24" ht="25.95" customHeight="1">
      <c r="A15" s="518"/>
      <c r="B15" s="218"/>
      <c r="C15" s="171" t="s">
        <v>1266</v>
      </c>
      <c r="D15" s="377"/>
      <c r="E15" s="377"/>
      <c r="F15" s="377"/>
      <c r="G15" s="377"/>
      <c r="H15" s="377"/>
      <c r="I15" s="377"/>
      <c r="J15" s="352"/>
      <c r="K15" s="352"/>
      <c r="L15" s="352"/>
      <c r="M15" s="352"/>
      <c r="N15" s="352"/>
      <c r="O15" s="352"/>
      <c r="P15" s="352"/>
      <c r="Q15" s="352"/>
      <c r="R15" s="352"/>
      <c r="S15" s="352"/>
      <c r="T15" s="51"/>
      <c r="U15" s="51"/>
      <c r="V15" s="51"/>
      <c r="W15" s="51"/>
      <c r="X15" s="51"/>
    </row>
    <row r="16" spans="1:24" ht="25.95" customHeight="1">
      <c r="A16" s="518"/>
      <c r="B16" s="171" t="s">
        <v>1254</v>
      </c>
      <c r="C16" s="377"/>
      <c r="D16" s="377"/>
      <c r="E16" s="377"/>
      <c r="F16" s="377"/>
      <c r="G16" s="377"/>
      <c r="H16" s="377"/>
      <c r="I16" s="377"/>
      <c r="J16" s="352"/>
      <c r="K16" s="352"/>
      <c r="L16" s="352"/>
      <c r="M16" s="352"/>
      <c r="N16" s="352"/>
      <c r="O16" s="352"/>
      <c r="P16" s="352"/>
      <c r="Q16" s="352"/>
      <c r="R16" s="352"/>
      <c r="S16" s="352"/>
      <c r="T16" s="51"/>
      <c r="U16" s="51"/>
      <c r="V16" s="51"/>
      <c r="W16" s="51"/>
      <c r="X16" s="51"/>
    </row>
    <row r="17" spans="1:24" ht="25.95" customHeight="1">
      <c r="A17" s="518"/>
      <c r="B17" s="171" t="s">
        <v>1255</v>
      </c>
      <c r="C17" s="377"/>
      <c r="D17" s="377"/>
      <c r="E17" s="377"/>
      <c r="F17" s="377"/>
      <c r="G17" s="377"/>
      <c r="H17" s="377"/>
      <c r="I17" s="377"/>
      <c r="J17" s="352"/>
      <c r="K17" s="352"/>
      <c r="L17" s="352"/>
      <c r="M17" s="352"/>
      <c r="N17" s="352"/>
      <c r="O17" s="352"/>
      <c r="P17" s="352"/>
      <c r="Q17" s="352"/>
      <c r="R17" s="352"/>
      <c r="S17" s="352"/>
      <c r="T17" s="51"/>
      <c r="U17" s="51"/>
      <c r="V17" s="51"/>
      <c r="W17" s="51"/>
      <c r="X17" s="51"/>
    </row>
    <row r="18" spans="1:24" ht="25.95" customHeight="1">
      <c r="A18" s="518"/>
      <c r="B18" s="171"/>
      <c r="C18" s="171" t="s">
        <v>1237</v>
      </c>
      <c r="D18" s="377"/>
      <c r="E18" s="377"/>
      <c r="F18" s="377"/>
      <c r="G18" s="377"/>
      <c r="H18" s="377"/>
      <c r="I18" s="377"/>
      <c r="J18" s="352"/>
      <c r="K18" s="352"/>
      <c r="L18" s="352"/>
      <c r="M18" s="352"/>
      <c r="N18" s="352"/>
      <c r="O18" s="352"/>
      <c r="P18" s="352"/>
      <c r="Q18" s="352"/>
      <c r="R18" s="352"/>
      <c r="S18" s="352"/>
      <c r="T18" s="51"/>
      <c r="U18" s="51"/>
      <c r="V18" s="51"/>
      <c r="W18" s="51"/>
      <c r="X18" s="51"/>
    </row>
    <row r="19" spans="1:24" ht="25.95" customHeight="1">
      <c r="A19" s="518"/>
      <c r="B19" s="171" t="s">
        <v>1238</v>
      </c>
      <c r="C19" s="171"/>
      <c r="D19" s="377"/>
      <c r="E19" s="377"/>
      <c r="F19" s="377"/>
      <c r="G19" s="377"/>
      <c r="H19" s="377"/>
      <c r="I19" s="377"/>
      <c r="J19" s="352"/>
      <c r="K19" s="352"/>
      <c r="L19" s="352"/>
      <c r="M19" s="352"/>
      <c r="N19" s="352"/>
      <c r="O19" s="352"/>
      <c r="P19" s="352"/>
      <c r="Q19" s="352"/>
      <c r="R19" s="352"/>
      <c r="S19" s="352"/>
      <c r="T19" s="51"/>
      <c r="U19" s="51"/>
      <c r="V19" s="51"/>
      <c r="W19" s="51"/>
      <c r="X19" s="51"/>
    </row>
    <row r="20" spans="1:24" ht="25.95" customHeight="1">
      <c r="A20" s="518"/>
      <c r="B20" s="171"/>
      <c r="C20" s="171" t="s">
        <v>1256</v>
      </c>
      <c r="D20" s="377"/>
      <c r="E20" s="377"/>
      <c r="F20" s="377"/>
      <c r="G20" s="377"/>
      <c r="H20" s="377"/>
      <c r="I20" s="377"/>
      <c r="J20" s="352"/>
      <c r="K20" s="352"/>
      <c r="L20" s="352"/>
      <c r="M20" s="352"/>
      <c r="N20" s="352"/>
      <c r="O20" s="352"/>
      <c r="P20" s="352"/>
      <c r="Q20" s="352"/>
      <c r="R20" s="352"/>
      <c r="S20" s="352"/>
      <c r="T20" s="51"/>
      <c r="U20" s="51"/>
      <c r="V20" s="51"/>
      <c r="W20" s="51"/>
      <c r="X20" s="51"/>
    </row>
    <row r="21" spans="1:24" ht="25.95" customHeight="1">
      <c r="A21" s="518"/>
      <c r="B21" s="171" t="s">
        <v>1239</v>
      </c>
      <c r="C21" s="377"/>
      <c r="D21" s="377"/>
      <c r="E21" s="377"/>
      <c r="F21" s="377"/>
      <c r="G21" s="377"/>
      <c r="H21" s="377"/>
      <c r="I21" s="377"/>
      <c r="J21" s="352"/>
      <c r="K21" s="352"/>
      <c r="L21" s="352"/>
      <c r="M21" s="352"/>
      <c r="N21" s="352"/>
      <c r="O21" s="352"/>
      <c r="P21" s="352"/>
      <c r="Q21" s="352"/>
      <c r="R21" s="352"/>
      <c r="S21" s="352"/>
      <c r="T21" s="51"/>
      <c r="U21" s="51"/>
      <c r="V21" s="51"/>
      <c r="W21" s="51"/>
      <c r="X21" s="51"/>
    </row>
    <row r="22" spans="1:24" ht="25.95" customHeight="1">
      <c r="A22" s="518"/>
      <c r="B22" s="171"/>
      <c r="C22" s="377"/>
      <c r="D22" s="377"/>
      <c r="E22" s="377"/>
      <c r="F22" s="377"/>
      <c r="G22" s="377"/>
      <c r="H22" s="377"/>
      <c r="I22" s="377"/>
      <c r="J22" s="352"/>
      <c r="K22" s="352"/>
      <c r="L22" s="352"/>
      <c r="M22" s="352"/>
      <c r="N22" s="352"/>
      <c r="O22" s="352"/>
      <c r="P22" s="352"/>
      <c r="Q22" s="352"/>
      <c r="R22" s="352"/>
      <c r="S22" s="352"/>
      <c r="T22" s="51"/>
      <c r="U22" s="51"/>
      <c r="V22" s="51"/>
      <c r="W22" s="51"/>
      <c r="X22" s="51"/>
    </row>
    <row r="23" spans="1:24" ht="25.95" customHeight="1">
      <c r="A23" s="518"/>
      <c r="B23" s="544" t="s">
        <v>1229</v>
      </c>
      <c r="C23" s="51"/>
      <c r="D23" s="377"/>
      <c r="E23" s="377"/>
      <c r="F23" s="377"/>
      <c r="G23" s="377"/>
      <c r="H23" s="377"/>
      <c r="I23" s="377"/>
      <c r="J23" s="352"/>
      <c r="K23" s="352"/>
      <c r="L23" s="352"/>
      <c r="M23" s="352"/>
      <c r="N23" s="352"/>
      <c r="O23" s="352"/>
      <c r="P23" s="352"/>
      <c r="Q23" s="352"/>
      <c r="R23" s="352"/>
      <c r="S23" s="352"/>
      <c r="T23" s="51"/>
      <c r="U23" s="51"/>
      <c r="V23" s="51"/>
      <c r="W23" s="51"/>
      <c r="X23" s="51"/>
    </row>
    <row r="24" spans="1:24" ht="25.95" customHeight="1">
      <c r="A24" s="518"/>
      <c r="B24" s="171"/>
      <c r="C24" s="377"/>
      <c r="D24" s="377"/>
      <c r="E24" s="377"/>
      <c r="F24" s="377"/>
      <c r="G24" s="377"/>
      <c r="H24" s="377"/>
      <c r="I24" s="377"/>
      <c r="J24" s="352"/>
      <c r="K24" s="352"/>
      <c r="L24" s="352"/>
      <c r="M24" s="352"/>
      <c r="N24" s="352"/>
      <c r="O24" s="352"/>
      <c r="P24" s="352"/>
      <c r="Q24" s="352"/>
      <c r="R24" s="352"/>
      <c r="S24" s="352"/>
      <c r="T24" s="51"/>
      <c r="U24" s="51"/>
      <c r="V24" s="51"/>
      <c r="W24" s="51"/>
      <c r="X24" s="51"/>
    </row>
    <row r="25" spans="1:24" ht="25.95" customHeight="1">
      <c r="A25" s="518"/>
      <c r="B25" s="613" t="s">
        <v>78</v>
      </c>
      <c r="C25" s="613"/>
      <c r="D25" s="613"/>
      <c r="E25" s="613"/>
      <c r="F25" s="613"/>
      <c r="G25" s="613"/>
      <c r="H25" s="613"/>
      <c r="I25" s="613"/>
      <c r="J25" s="613"/>
      <c r="K25" s="613"/>
      <c r="L25" s="150"/>
      <c r="M25" s="528" t="s">
        <v>427</v>
      </c>
      <c r="N25" s="7"/>
      <c r="O25" s="613" t="s">
        <v>462</v>
      </c>
      <c r="P25" s="613"/>
      <c r="Q25" s="613"/>
      <c r="R25" s="613"/>
      <c r="S25" s="613"/>
      <c r="T25" s="51"/>
      <c r="U25" s="51"/>
      <c r="V25" s="51"/>
      <c r="W25" s="51"/>
      <c r="X25" s="51"/>
    </row>
    <row r="26" spans="1:24" ht="25.95" customHeight="1">
      <c r="A26" s="518"/>
      <c r="B26" s="28" t="s">
        <v>180</v>
      </c>
      <c r="C26" s="377"/>
      <c r="D26" s="377"/>
      <c r="E26" s="377"/>
      <c r="F26" s="377"/>
      <c r="G26" s="377"/>
      <c r="H26" s="377"/>
      <c r="I26" s="377"/>
      <c r="J26" s="377"/>
      <c r="K26" s="352"/>
      <c r="L26" s="352"/>
      <c r="M26" s="205" t="s">
        <v>778</v>
      </c>
      <c r="N26" s="352"/>
      <c r="O26" s="207" t="s">
        <v>1443</v>
      </c>
      <c r="P26" s="377"/>
      <c r="Q26" s="377"/>
      <c r="R26" s="377"/>
      <c r="S26" s="377"/>
      <c r="T26" s="519"/>
      <c r="U26" s="51"/>
      <c r="V26" s="51"/>
      <c r="W26" s="51"/>
      <c r="X26" s="51"/>
    </row>
    <row r="27" spans="1:24" ht="25.95" customHeight="1">
      <c r="A27" s="361"/>
      <c r="B27" s="28" t="s">
        <v>182</v>
      </c>
      <c r="C27" s="352"/>
      <c r="D27" s="352"/>
      <c r="E27" s="352"/>
      <c r="F27" s="352"/>
      <c r="G27" s="352"/>
      <c r="H27" s="352"/>
      <c r="I27" s="352"/>
      <c r="J27" s="352"/>
      <c r="K27" s="352"/>
      <c r="L27" s="352"/>
      <c r="M27" s="205" t="s">
        <v>1228</v>
      </c>
      <c r="N27" s="352"/>
      <c r="O27" s="207" t="s">
        <v>1444</v>
      </c>
      <c r="P27" s="352"/>
      <c r="Q27" s="352"/>
      <c r="R27" s="352"/>
      <c r="S27" s="352"/>
      <c r="T27" s="519"/>
      <c r="U27" s="51"/>
      <c r="V27" s="51"/>
      <c r="W27" s="51"/>
      <c r="X27" s="51"/>
    </row>
    <row r="28" spans="1:24" ht="25.95" customHeight="1">
      <c r="A28" s="361"/>
      <c r="B28" s="28"/>
      <c r="C28" s="352"/>
      <c r="D28" s="352"/>
      <c r="E28" s="352"/>
      <c r="F28" s="352"/>
      <c r="G28" s="352"/>
      <c r="H28" s="352"/>
      <c r="I28" s="352"/>
      <c r="J28" s="352"/>
      <c r="K28" s="352"/>
      <c r="L28" s="352"/>
      <c r="M28" s="52" t="s">
        <v>1062</v>
      </c>
      <c r="N28" s="352"/>
      <c r="O28" s="52"/>
      <c r="P28" s="352"/>
      <c r="Q28" s="352"/>
      <c r="R28" s="352"/>
      <c r="S28" s="352"/>
      <c r="T28" s="51"/>
      <c r="U28" s="51"/>
      <c r="V28" s="51"/>
      <c r="W28" s="51"/>
      <c r="X28" s="51"/>
    </row>
    <row r="29" spans="1:24" ht="25.95" customHeight="1">
      <c r="A29" s="361"/>
      <c r="B29" s="28"/>
      <c r="C29" s="352"/>
      <c r="D29" s="352"/>
      <c r="E29" s="352"/>
      <c r="F29" s="352"/>
      <c r="G29" s="352"/>
      <c r="H29" s="352"/>
      <c r="I29" s="352"/>
      <c r="J29" s="352"/>
      <c r="K29" s="352"/>
      <c r="L29" s="352"/>
      <c r="M29" s="52"/>
      <c r="N29" s="352"/>
      <c r="O29" s="52"/>
      <c r="P29" s="352"/>
      <c r="Q29" s="352"/>
      <c r="R29" s="352"/>
      <c r="S29" s="352"/>
      <c r="T29" s="51"/>
      <c r="U29" s="51"/>
      <c r="V29" s="51"/>
      <c r="W29" s="51"/>
      <c r="X29" s="51"/>
    </row>
    <row r="30" spans="1:24" ht="25.95" customHeight="1">
      <c r="A30" s="518"/>
      <c r="B30" s="171"/>
      <c r="C30" s="377"/>
      <c r="D30" s="377"/>
      <c r="E30" s="377"/>
      <c r="F30" s="377"/>
      <c r="G30" s="377"/>
      <c r="H30" s="377"/>
      <c r="I30" s="377"/>
      <c r="J30" s="352"/>
      <c r="K30" s="352"/>
      <c r="L30" s="352"/>
      <c r="M30" s="352"/>
      <c r="N30" s="352"/>
      <c r="O30" s="352"/>
      <c r="P30" s="352"/>
      <c r="Q30" s="352"/>
      <c r="R30" s="352"/>
      <c r="S30" s="352"/>
      <c r="T30" s="51"/>
      <c r="U30" s="51"/>
      <c r="V30" s="51"/>
      <c r="W30" s="51"/>
      <c r="X30" s="51"/>
    </row>
    <row r="31" spans="1:24" ht="25.95" customHeight="1">
      <c r="A31" s="28"/>
      <c r="B31" s="218"/>
      <c r="C31" s="513"/>
      <c r="D31" s="377"/>
      <c r="E31" s="12"/>
      <c r="F31" s="12"/>
      <c r="G31" s="12"/>
      <c r="H31" s="12"/>
      <c r="I31" s="12"/>
      <c r="J31" s="12"/>
      <c r="K31" s="28"/>
      <c r="L31" s="28"/>
      <c r="M31" s="51"/>
      <c r="N31" s="51"/>
      <c r="O31" s="51"/>
      <c r="P31" s="51"/>
      <c r="Q31" s="51"/>
      <c r="R31" s="51"/>
      <c r="S31" s="51"/>
      <c r="T31" s="51"/>
      <c r="U31" s="51"/>
      <c r="V31" s="51"/>
      <c r="W31" s="51"/>
      <c r="X31" s="51"/>
    </row>
    <row r="32" spans="1:24" ht="25.95" customHeight="1">
      <c r="A32" s="51"/>
      <c r="B32" s="28"/>
      <c r="C32" s="28"/>
      <c r="D32" s="28"/>
      <c r="E32" s="28" t="str">
        <f>+'P4-8'!F196</f>
        <v>(Sign) ……………………………………...........……………………………...……………. Authorized Director</v>
      </c>
      <c r="F32" s="51"/>
      <c r="G32" s="51"/>
      <c r="H32" s="28"/>
      <c r="I32" s="28"/>
      <c r="J32" s="28"/>
      <c r="K32" s="28"/>
      <c r="L32" s="28"/>
      <c r="M32" s="28"/>
      <c r="N32" s="28"/>
      <c r="O32" s="28"/>
      <c r="P32" s="28"/>
      <c r="Q32" s="28"/>
      <c r="R32" s="28"/>
      <c r="S32" s="28"/>
      <c r="T32" s="51"/>
      <c r="U32" s="51"/>
      <c r="V32" s="51"/>
      <c r="W32" s="51"/>
      <c r="X32" s="51"/>
    </row>
    <row r="33" spans="1:24" ht="25.95" customHeight="1">
      <c r="A33" s="28"/>
      <c r="B33" s="28"/>
      <c r="C33" s="51"/>
      <c r="D33" s="28"/>
      <c r="E33" s="28"/>
      <c r="F33" s="28"/>
      <c r="G33" s="60" t="str">
        <f>+'Note P1-3'!F73</f>
        <v xml:space="preserve">(                                                                                                                                 )           </v>
      </c>
      <c r="H33" s="28"/>
      <c r="I33" s="28"/>
      <c r="J33" s="28"/>
      <c r="K33" s="28"/>
      <c r="L33" s="28"/>
      <c r="M33" s="28"/>
      <c r="N33" s="28"/>
      <c r="O33" s="28"/>
      <c r="P33" s="28"/>
      <c r="Q33" s="28"/>
      <c r="R33" s="28"/>
      <c r="S33" s="28"/>
      <c r="T33" s="51"/>
      <c r="U33" s="51"/>
      <c r="V33" s="51"/>
      <c r="W33" s="51"/>
      <c r="X33" s="51"/>
    </row>
    <row r="34" spans="1:24" ht="25.95" customHeight="1">
      <c r="A34" s="610" t="s">
        <v>905</v>
      </c>
      <c r="B34" s="607"/>
      <c r="C34" s="607"/>
      <c r="D34" s="607"/>
      <c r="E34" s="607"/>
      <c r="F34" s="607"/>
      <c r="G34" s="607"/>
      <c r="H34" s="607"/>
      <c r="I34" s="607"/>
      <c r="J34" s="607"/>
      <c r="K34" s="607"/>
      <c r="L34" s="607"/>
      <c r="M34" s="607"/>
      <c r="N34" s="607"/>
      <c r="O34" s="607"/>
      <c r="P34" s="607"/>
      <c r="Q34" s="607"/>
      <c r="R34" s="607"/>
      <c r="S34" s="607"/>
      <c r="T34" s="51"/>
      <c r="U34" s="51"/>
      <c r="V34" s="51"/>
      <c r="W34" s="51"/>
      <c r="X34" s="51"/>
    </row>
    <row r="35" spans="1:24" ht="25.95" customHeight="1">
      <c r="A35" s="361"/>
      <c r="B35" s="28"/>
      <c r="C35" s="352"/>
      <c r="D35" s="352"/>
      <c r="E35" s="352"/>
      <c r="F35" s="352"/>
      <c r="G35" s="352"/>
      <c r="H35" s="352"/>
      <c r="I35" s="352"/>
      <c r="J35" s="352"/>
      <c r="K35" s="352"/>
      <c r="L35" s="352"/>
      <c r="M35" s="52"/>
      <c r="N35" s="352"/>
      <c r="O35" s="352"/>
      <c r="P35" s="352"/>
      <c r="Q35" s="352"/>
      <c r="R35" s="352"/>
      <c r="S35" s="352"/>
      <c r="T35" s="51"/>
      <c r="U35" s="51"/>
      <c r="V35" s="51"/>
      <c r="W35" s="51"/>
      <c r="X35" s="51"/>
    </row>
    <row r="36" spans="1:24" ht="25.95" customHeight="1">
      <c r="A36" s="28"/>
      <c r="B36" s="28"/>
      <c r="C36" s="28"/>
      <c r="D36" s="28"/>
      <c r="E36" s="28"/>
      <c r="F36" s="28"/>
      <c r="G36" s="28"/>
      <c r="H36" s="28"/>
      <c r="I36" s="28"/>
      <c r="J36" s="28"/>
      <c r="K36" s="28"/>
      <c r="L36" s="28"/>
      <c r="M36" s="605" t="s">
        <v>26</v>
      </c>
      <c r="N36" s="605"/>
      <c r="O36" s="605"/>
      <c r="P36" s="605"/>
      <c r="Q36" s="605"/>
      <c r="R36" s="605"/>
      <c r="S36" s="605"/>
      <c r="T36" s="58"/>
      <c r="U36" s="51"/>
      <c r="V36" s="51"/>
      <c r="W36" s="51"/>
      <c r="X36" s="51"/>
    </row>
    <row r="37" spans="1:24" ht="25.95" customHeight="1">
      <c r="A37" s="28"/>
      <c r="B37" s="28"/>
      <c r="C37" s="28"/>
      <c r="D37" s="28"/>
      <c r="E37" s="28"/>
      <c r="F37" s="28"/>
      <c r="G37" s="28"/>
      <c r="H37" s="28"/>
      <c r="I37" s="28"/>
      <c r="J37" s="28"/>
      <c r="K37" s="28"/>
      <c r="L37" s="28"/>
      <c r="M37" s="612" t="s">
        <v>27</v>
      </c>
      <c r="N37" s="612"/>
      <c r="O37" s="612"/>
      <c r="P37" s="352"/>
      <c r="Q37" s="612" t="s">
        <v>28</v>
      </c>
      <c r="R37" s="612"/>
      <c r="S37" s="612"/>
      <c r="T37" s="58"/>
      <c r="U37" s="51"/>
      <c r="V37" s="51"/>
      <c r="W37" s="51"/>
      <c r="X37" s="51"/>
    </row>
    <row r="38" spans="1:24" ht="25.95" customHeight="1">
      <c r="A38" s="28"/>
      <c r="B38" s="28"/>
      <c r="C38" s="28"/>
      <c r="D38" s="28"/>
      <c r="E38" s="28"/>
      <c r="F38" s="28"/>
      <c r="G38" s="28"/>
      <c r="H38" s="28"/>
      <c r="I38" s="28"/>
      <c r="J38" s="28"/>
      <c r="K38" s="28"/>
      <c r="L38" s="28"/>
      <c r="M38" s="362" t="str">
        <f>+'P4-8'!N189</f>
        <v>March 31, 2026</v>
      </c>
      <c r="N38" s="352"/>
      <c r="O38" s="362" t="str">
        <f>+'P4-8'!P189</f>
        <v>December 31, 2025</v>
      </c>
      <c r="P38" s="352"/>
      <c r="Q38" s="362" t="str">
        <f>+M38</f>
        <v>March 31, 2026</v>
      </c>
      <c r="R38" s="352"/>
      <c r="S38" s="362" t="str">
        <f>+O38</f>
        <v>December 31, 2025</v>
      </c>
      <c r="T38" s="58"/>
      <c r="U38" s="51"/>
      <c r="V38" s="51"/>
      <c r="W38" s="51"/>
      <c r="X38" s="51"/>
    </row>
    <row r="39" spans="1:24" ht="25.95" customHeight="1">
      <c r="A39" s="513"/>
      <c r="B39" s="53" t="s">
        <v>1306</v>
      </c>
      <c r="C39" s="513"/>
      <c r="D39" s="513"/>
      <c r="E39" s="513"/>
      <c r="F39" s="513"/>
      <c r="G39" s="513"/>
      <c r="H39" s="28"/>
      <c r="I39" s="28"/>
      <c r="J39" s="28"/>
      <c r="K39" s="28"/>
      <c r="L39" s="28"/>
      <c r="M39" s="481"/>
      <c r="N39" s="350"/>
      <c r="O39" s="481"/>
      <c r="P39" s="350"/>
      <c r="Q39" s="481"/>
      <c r="R39" s="350"/>
      <c r="S39" s="481"/>
      <c r="T39" s="58"/>
      <c r="U39" s="51"/>
      <c r="V39" s="51"/>
      <c r="W39" s="51"/>
      <c r="X39" s="51"/>
    </row>
    <row r="40" spans="1:24" ht="25.95" customHeight="1">
      <c r="A40" s="513"/>
      <c r="B40" s="50" t="s">
        <v>182</v>
      </c>
      <c r="C40" s="513"/>
      <c r="D40" s="513"/>
      <c r="E40" s="513"/>
      <c r="F40" s="513"/>
      <c r="G40" s="513"/>
      <c r="H40" s="28"/>
      <c r="I40" s="28"/>
      <c r="J40" s="28"/>
      <c r="K40" s="28"/>
      <c r="L40" s="28"/>
      <c r="M40" s="11">
        <v>30083229.359999999</v>
      </c>
      <c r="N40" s="6"/>
      <c r="O40" s="11">
        <v>0</v>
      </c>
      <c r="P40" s="6"/>
      <c r="Q40" s="11">
        <v>0</v>
      </c>
      <c r="R40" s="6"/>
      <c r="S40" s="11">
        <v>0</v>
      </c>
      <c r="T40" s="58"/>
      <c r="U40" s="51"/>
      <c r="V40" s="51"/>
      <c r="W40" s="51"/>
      <c r="X40" s="51"/>
    </row>
    <row r="41" spans="1:24" ht="25.95" customHeight="1">
      <c r="A41" s="513"/>
      <c r="B41" s="513" t="s">
        <v>1300</v>
      </c>
      <c r="C41" s="513"/>
      <c r="D41" s="513"/>
      <c r="E41" s="513"/>
      <c r="F41" s="513"/>
      <c r="G41" s="513"/>
      <c r="H41" s="28"/>
      <c r="I41" s="28"/>
      <c r="J41" s="28"/>
      <c r="K41" s="28"/>
      <c r="L41" s="28"/>
      <c r="M41" s="483">
        <v>-2790000</v>
      </c>
      <c r="N41" s="233"/>
      <c r="O41" s="11">
        <v>0</v>
      </c>
      <c r="P41" s="233"/>
      <c r="Q41" s="11">
        <v>0</v>
      </c>
      <c r="R41" s="233"/>
      <c r="S41" s="11">
        <v>0</v>
      </c>
      <c r="T41" s="58"/>
      <c r="U41" s="51"/>
      <c r="V41" s="51"/>
      <c r="W41" s="51"/>
      <c r="X41" s="51"/>
    </row>
    <row r="42" spans="1:24" ht="25.95" customHeight="1" thickBot="1">
      <c r="A42" s="513"/>
      <c r="B42" s="513"/>
      <c r="C42" s="28" t="s">
        <v>29</v>
      </c>
      <c r="D42" s="513"/>
      <c r="E42" s="513"/>
      <c r="F42" s="513"/>
      <c r="G42" s="513"/>
      <c r="H42" s="28"/>
      <c r="I42" s="28"/>
      <c r="J42" s="28"/>
      <c r="K42" s="28"/>
      <c r="L42" s="28"/>
      <c r="M42" s="16">
        <f>SUM(M40:M41)</f>
        <v>27293229.359999999</v>
      </c>
      <c r="N42" s="8"/>
      <c r="O42" s="16">
        <f>SUM(O40:O41)</f>
        <v>0</v>
      </c>
      <c r="P42" s="7"/>
      <c r="Q42" s="16">
        <f>SUM(Q40:Q41)</f>
        <v>0</v>
      </c>
      <c r="R42" s="8"/>
      <c r="S42" s="16">
        <f>SUM(S40:S41)</f>
        <v>0</v>
      </c>
      <c r="T42" s="58"/>
      <c r="U42" s="51"/>
      <c r="V42" s="51"/>
      <c r="W42" s="51"/>
      <c r="X42" s="51"/>
    </row>
    <row r="43" spans="1:24" ht="25.95" customHeight="1" thickTop="1">
      <c r="A43" s="51"/>
      <c r="B43" s="53" t="s">
        <v>203</v>
      </c>
      <c r="M43" s="7"/>
      <c r="O43" s="7"/>
      <c r="Q43" s="7"/>
      <c r="S43" s="7"/>
      <c r="T43" s="58"/>
      <c r="U43" s="51"/>
      <c r="V43" s="51"/>
      <c r="W43" s="51"/>
      <c r="X43" s="51"/>
    </row>
    <row r="44" spans="1:24" s="50" customFormat="1" ht="25.95" customHeight="1">
      <c r="B44" s="50" t="s">
        <v>9</v>
      </c>
      <c r="C44" s="9"/>
      <c r="D44" s="9"/>
      <c r="E44" s="9"/>
      <c r="F44" s="9"/>
      <c r="G44" s="9"/>
      <c r="H44" s="9"/>
      <c r="I44" s="9"/>
      <c r="J44" s="9"/>
      <c r="K44" s="9"/>
      <c r="L44" s="9"/>
      <c r="M44" s="11">
        <v>0</v>
      </c>
      <c r="N44" s="6"/>
      <c r="O44" s="11">
        <v>0</v>
      </c>
      <c r="P44" s="6"/>
      <c r="Q44" s="11">
        <v>36407629.789999999</v>
      </c>
      <c r="R44" s="6"/>
      <c r="S44" s="11">
        <v>38786629.789999999</v>
      </c>
    </row>
    <row r="45" spans="1:24" s="50" customFormat="1" ht="25.95" customHeight="1">
      <c r="B45" s="12" t="s">
        <v>179</v>
      </c>
      <c r="C45" s="12"/>
      <c r="D45" s="9"/>
      <c r="E45" s="9"/>
      <c r="F45" s="9"/>
      <c r="G45" s="9"/>
      <c r="H45" s="9"/>
      <c r="I45" s="9"/>
      <c r="J45" s="9"/>
      <c r="K45" s="9"/>
      <c r="L45" s="9"/>
      <c r="M45" s="11">
        <v>0</v>
      </c>
      <c r="N45" s="233"/>
      <c r="O45" s="11">
        <v>0</v>
      </c>
      <c r="P45" s="233"/>
      <c r="Q45" s="11">
        <v>10191257.75</v>
      </c>
      <c r="R45" s="233"/>
      <c r="S45" s="11">
        <v>25374333.689999998</v>
      </c>
    </row>
    <row r="46" spans="1:24" s="50" customFormat="1" ht="25.95" customHeight="1">
      <c r="B46" s="28" t="s">
        <v>183</v>
      </c>
      <c r="C46" s="12"/>
      <c r="D46" s="9"/>
      <c r="E46" s="9"/>
      <c r="F46" s="9"/>
      <c r="G46" s="9"/>
      <c r="H46" s="9"/>
      <c r="I46" s="9"/>
      <c r="J46" s="9"/>
      <c r="K46" s="9"/>
      <c r="L46" s="9"/>
      <c r="M46" s="11">
        <v>45824472.689999998</v>
      </c>
      <c r="N46" s="8"/>
      <c r="O46" s="11">
        <v>51827236.049999997</v>
      </c>
      <c r="P46" s="7"/>
      <c r="Q46" s="11">
        <v>0</v>
      </c>
      <c r="R46" s="8"/>
      <c r="S46" s="11">
        <v>0</v>
      </c>
    </row>
    <row r="47" spans="1:24" ht="25.95" customHeight="1">
      <c r="A47" s="51"/>
      <c r="B47" s="28" t="s">
        <v>380</v>
      </c>
      <c r="C47" s="12"/>
      <c r="M47" s="11">
        <v>68078.399999999994</v>
      </c>
      <c r="N47" s="11"/>
      <c r="O47" s="11">
        <v>67993.399999999994</v>
      </c>
      <c r="P47" s="11"/>
      <c r="Q47" s="11">
        <v>0</v>
      </c>
      <c r="R47" s="11"/>
      <c r="S47" s="11">
        <v>0</v>
      </c>
      <c r="T47" s="51"/>
      <c r="U47" s="51"/>
      <c r="V47" s="51"/>
      <c r="W47" s="51"/>
      <c r="X47" s="51"/>
    </row>
    <row r="48" spans="1:24" ht="25.95" customHeight="1">
      <c r="A48" s="51"/>
      <c r="B48" s="36" t="s">
        <v>481</v>
      </c>
      <c r="C48" s="12"/>
      <c r="M48" s="11">
        <v>895448.59</v>
      </c>
      <c r="N48" s="11"/>
      <c r="O48" s="11">
        <v>732874.78</v>
      </c>
      <c r="P48" s="11"/>
      <c r="Q48" s="11">
        <v>0</v>
      </c>
      <c r="R48" s="11"/>
      <c r="S48" s="11">
        <v>0</v>
      </c>
      <c r="T48" s="51"/>
      <c r="U48" s="51"/>
      <c r="V48" s="51"/>
      <c r="W48" s="51"/>
      <c r="X48" s="51"/>
    </row>
    <row r="49" spans="1:24" ht="25.95" customHeight="1">
      <c r="A49" s="51"/>
      <c r="B49" s="36" t="s">
        <v>499</v>
      </c>
      <c r="C49" s="12"/>
      <c r="M49" s="11">
        <v>7046903.7800000003</v>
      </c>
      <c r="N49" s="11"/>
      <c r="O49" s="11">
        <v>24985364.23</v>
      </c>
      <c r="P49" s="11"/>
      <c r="Q49" s="11">
        <v>0</v>
      </c>
      <c r="R49" s="11"/>
      <c r="S49" s="11">
        <v>0</v>
      </c>
      <c r="T49" s="51"/>
      <c r="U49" s="51"/>
      <c r="V49" s="51"/>
      <c r="W49" s="51"/>
      <c r="X49" s="51"/>
    </row>
    <row r="50" spans="1:24" ht="25.95" customHeight="1">
      <c r="A50" s="51"/>
      <c r="B50" s="12" t="s">
        <v>184</v>
      </c>
      <c r="C50" s="12"/>
      <c r="M50" s="11">
        <v>2255499.02</v>
      </c>
      <c r="N50" s="11"/>
      <c r="O50" s="11">
        <v>0</v>
      </c>
      <c r="P50" s="11"/>
      <c r="Q50" s="11">
        <v>0</v>
      </c>
      <c r="R50" s="11"/>
      <c r="S50" s="11">
        <v>0</v>
      </c>
      <c r="T50" s="51"/>
      <c r="U50" s="51"/>
      <c r="V50" s="51"/>
      <c r="W50" s="51"/>
      <c r="X50" s="51"/>
    </row>
    <row r="51" spans="1:24" ht="25.95" customHeight="1">
      <c r="A51" s="51"/>
      <c r="B51" s="36" t="s">
        <v>573</v>
      </c>
      <c r="C51" s="12"/>
      <c r="M51" s="11">
        <v>58422</v>
      </c>
      <c r="N51" s="11"/>
      <c r="O51" s="11">
        <v>58422</v>
      </c>
      <c r="P51" s="11"/>
      <c r="Q51" s="11">
        <v>0</v>
      </c>
      <c r="R51" s="11"/>
      <c r="S51" s="11">
        <v>0</v>
      </c>
      <c r="T51" s="51"/>
      <c r="U51" s="51"/>
      <c r="V51" s="51"/>
      <c r="W51" s="51"/>
      <c r="X51" s="51"/>
    </row>
    <row r="52" spans="1:24" ht="25.95" customHeight="1">
      <c r="A52" s="51"/>
      <c r="B52" s="54" t="s">
        <v>528</v>
      </c>
      <c r="C52" s="12"/>
      <c r="M52" s="11">
        <v>27963118.809999999</v>
      </c>
      <c r="N52" s="11"/>
      <c r="O52" s="11">
        <v>27963118.809999999</v>
      </c>
      <c r="P52" s="11"/>
      <c r="Q52" s="11">
        <v>0</v>
      </c>
      <c r="R52" s="11"/>
      <c r="S52" s="11">
        <v>0</v>
      </c>
      <c r="T52" s="51"/>
      <c r="U52" s="51"/>
      <c r="V52" s="51"/>
      <c r="W52" s="51"/>
      <c r="X52" s="51"/>
    </row>
    <row r="53" spans="1:24" ht="25.95" customHeight="1" thickBot="1">
      <c r="A53" s="51"/>
      <c r="C53" s="28" t="s">
        <v>29</v>
      </c>
      <c r="M53" s="16">
        <f>SUM(M44:M52)</f>
        <v>84111943.290000007</v>
      </c>
      <c r="N53" s="8"/>
      <c r="O53" s="16">
        <f>SUM(O44:O52)</f>
        <v>105635009.27</v>
      </c>
      <c r="P53" s="7"/>
      <c r="Q53" s="16">
        <f>SUM(Q44:Q52)</f>
        <v>46598887.539999999</v>
      </c>
      <c r="R53" s="8"/>
      <c r="S53" s="16">
        <f>SUM(S44:S52)</f>
        <v>64160963.479999997</v>
      </c>
      <c r="T53" s="51"/>
      <c r="U53" s="51"/>
      <c r="V53" s="51"/>
      <c r="W53" s="51"/>
      <c r="X53" s="51"/>
    </row>
    <row r="54" spans="1:24" ht="25.95" customHeight="1" thickTop="1">
      <c r="A54" s="361"/>
      <c r="B54" s="102" t="s">
        <v>218</v>
      </c>
      <c r="C54" s="150"/>
      <c r="D54" s="352"/>
      <c r="E54" s="352"/>
      <c r="F54" s="352"/>
      <c r="G54" s="352"/>
      <c r="H54" s="352"/>
      <c r="I54" s="352"/>
      <c r="J54" s="352"/>
      <c r="K54" s="352"/>
      <c r="L54" s="352"/>
      <c r="M54" s="352"/>
      <c r="N54" s="352"/>
      <c r="O54" s="352"/>
      <c r="P54" s="352"/>
      <c r="Q54" s="352"/>
      <c r="R54" s="352"/>
      <c r="S54" s="352"/>
      <c r="T54" s="51"/>
      <c r="U54" s="51"/>
      <c r="V54" s="51"/>
      <c r="W54" s="51"/>
      <c r="X54" s="51"/>
    </row>
    <row r="55" spans="1:24" ht="25.95" customHeight="1">
      <c r="A55" s="361"/>
      <c r="B55" s="28" t="s">
        <v>406</v>
      </c>
      <c r="C55" s="150"/>
      <c r="D55" s="352"/>
      <c r="E55" s="352"/>
      <c r="F55" s="352"/>
      <c r="G55" s="352"/>
      <c r="H55" s="352"/>
      <c r="I55" s="352"/>
      <c r="J55" s="352"/>
      <c r="K55" s="352"/>
      <c r="L55" s="352"/>
      <c r="M55" s="11">
        <v>0</v>
      </c>
      <c r="N55" s="8"/>
      <c r="O55" s="11">
        <v>150</v>
      </c>
      <c r="P55" s="7"/>
      <c r="Q55" s="11">
        <v>0</v>
      </c>
      <c r="R55" s="8"/>
      <c r="S55" s="11">
        <v>0</v>
      </c>
      <c r="T55" s="51"/>
      <c r="U55" s="51"/>
      <c r="V55" s="51"/>
      <c r="W55" s="51"/>
      <c r="X55" s="51"/>
    </row>
    <row r="56" spans="1:24" ht="25.95" customHeight="1">
      <c r="A56" s="361"/>
      <c r="B56" s="28" t="s">
        <v>182</v>
      </c>
      <c r="C56" s="150"/>
      <c r="D56" s="352"/>
      <c r="E56" s="352"/>
      <c r="F56" s="352"/>
      <c r="G56" s="352"/>
      <c r="H56" s="352"/>
      <c r="I56" s="352"/>
      <c r="J56" s="352"/>
      <c r="K56" s="352"/>
      <c r="L56" s="352"/>
      <c r="M56" s="11">
        <v>15974568.529999999</v>
      </c>
      <c r="N56" s="11"/>
      <c r="O56" s="74">
        <v>15974568.529999999</v>
      </c>
      <c r="P56" s="11"/>
      <c r="Q56" s="11">
        <v>0</v>
      </c>
      <c r="R56" s="11"/>
      <c r="S56" s="11">
        <v>0</v>
      </c>
      <c r="T56" s="51"/>
      <c r="U56" s="51"/>
      <c r="V56" s="51"/>
      <c r="W56" s="51"/>
      <c r="X56" s="51"/>
    </row>
    <row r="57" spans="1:24" ht="25.95" customHeight="1">
      <c r="A57" s="28"/>
      <c r="B57" s="36" t="s">
        <v>743</v>
      </c>
      <c r="C57" s="150"/>
      <c r="D57" s="12"/>
      <c r="E57" s="12"/>
      <c r="F57" s="12"/>
      <c r="G57" s="12"/>
      <c r="H57" s="12"/>
      <c r="I57" s="12"/>
      <c r="J57" s="12"/>
      <c r="K57" s="12"/>
      <c r="L57" s="12"/>
      <c r="M57" s="11">
        <v>278981.74</v>
      </c>
      <c r="N57" s="11"/>
      <c r="O57" s="11">
        <v>278981.74</v>
      </c>
      <c r="P57" s="11"/>
      <c r="Q57" s="11">
        <v>0</v>
      </c>
      <c r="R57" s="11"/>
      <c r="S57" s="11">
        <v>0</v>
      </c>
      <c r="T57" s="51"/>
      <c r="U57" s="51"/>
      <c r="V57" s="51"/>
      <c r="W57" s="51"/>
      <c r="X57" s="51"/>
    </row>
    <row r="58" spans="1:24" ht="25.95" customHeight="1" thickBot="1">
      <c r="A58" s="51"/>
      <c r="C58" s="28" t="s">
        <v>29</v>
      </c>
      <c r="D58" s="12"/>
      <c r="E58" s="12"/>
      <c r="F58" s="12"/>
      <c r="G58" s="12"/>
      <c r="H58" s="12"/>
      <c r="I58" s="12"/>
      <c r="J58" s="12"/>
      <c r="K58" s="12"/>
      <c r="L58" s="12"/>
      <c r="M58" s="16">
        <f>SUM(M55:M57)</f>
        <v>16253550.27</v>
      </c>
      <c r="N58" s="14"/>
      <c r="O58" s="16">
        <f>SUM(O55:O57)</f>
        <v>16253700.27</v>
      </c>
      <c r="P58" s="14"/>
      <c r="Q58" s="16">
        <f>SUM(Q55:Q57)</f>
        <v>0</v>
      </c>
      <c r="R58" s="14"/>
      <c r="S58" s="16">
        <f>SUM(S55:S57)</f>
        <v>0</v>
      </c>
      <c r="T58" s="51"/>
      <c r="U58" s="51"/>
      <c r="V58" s="51"/>
      <c r="W58" s="51"/>
      <c r="X58" s="51"/>
    </row>
    <row r="59" spans="1:24" ht="25.95" customHeight="1" thickTop="1">
      <c r="A59" s="51"/>
      <c r="B59" s="53" t="s">
        <v>51</v>
      </c>
      <c r="C59" s="12"/>
      <c r="M59" s="12"/>
      <c r="N59" s="36"/>
      <c r="O59" s="11"/>
      <c r="P59" s="11"/>
      <c r="Q59" s="36"/>
      <c r="R59" s="11"/>
      <c r="S59" s="11"/>
      <c r="T59" s="51"/>
      <c r="U59" s="51"/>
      <c r="V59" s="51"/>
      <c r="W59" s="51"/>
      <c r="X59" s="51"/>
    </row>
    <row r="60" spans="1:24" ht="25.95" customHeight="1">
      <c r="A60" s="51"/>
      <c r="B60" s="28" t="s">
        <v>9</v>
      </c>
      <c r="C60" s="12"/>
      <c r="M60" s="11">
        <v>0</v>
      </c>
      <c r="N60" s="171"/>
      <c r="O60" s="11">
        <v>0</v>
      </c>
      <c r="P60" s="11"/>
      <c r="Q60" s="11">
        <v>1134357.68</v>
      </c>
      <c r="R60" s="171"/>
      <c r="S60" s="11">
        <v>711266.47999999986</v>
      </c>
      <c r="T60" s="51"/>
      <c r="U60" s="51"/>
      <c r="V60" s="51"/>
      <c r="W60" s="51"/>
      <c r="X60" s="51"/>
    </row>
    <row r="61" spans="1:24" ht="25.95" customHeight="1">
      <c r="A61" s="51"/>
      <c r="B61" s="28" t="s">
        <v>10</v>
      </c>
      <c r="C61" s="12"/>
      <c r="M61" s="11">
        <v>0</v>
      </c>
      <c r="N61" s="171"/>
      <c r="O61" s="11">
        <v>0</v>
      </c>
      <c r="P61" s="11"/>
      <c r="Q61" s="11">
        <v>10614320.029999999</v>
      </c>
      <c r="R61" s="171"/>
      <c r="S61" s="11">
        <v>10660574.359999999</v>
      </c>
      <c r="T61" s="51"/>
      <c r="U61" s="51"/>
      <c r="V61" s="51"/>
      <c r="W61" s="51"/>
      <c r="X61" s="51"/>
    </row>
    <row r="62" spans="1:24" ht="25.95" customHeight="1">
      <c r="A62" s="51"/>
      <c r="B62" s="28" t="s">
        <v>357</v>
      </c>
      <c r="C62" s="12"/>
      <c r="M62" s="11">
        <v>0</v>
      </c>
      <c r="N62" s="171"/>
      <c r="O62" s="11">
        <v>0</v>
      </c>
      <c r="P62" s="11"/>
      <c r="Q62" s="11">
        <v>12048.81</v>
      </c>
      <c r="R62" s="171"/>
      <c r="S62" s="11">
        <v>702.74</v>
      </c>
      <c r="T62" s="51"/>
      <c r="U62" s="51"/>
      <c r="V62" s="51"/>
      <c r="W62" s="51"/>
      <c r="X62" s="51"/>
    </row>
    <row r="63" spans="1:24" ht="25.95" customHeight="1">
      <c r="A63" s="51"/>
      <c r="C63" s="28"/>
      <c r="D63" s="12"/>
      <c r="E63" s="12"/>
      <c r="F63" s="12"/>
      <c r="G63" s="12"/>
      <c r="H63" s="12"/>
      <c r="I63" s="12"/>
      <c r="J63" s="12"/>
      <c r="K63" s="12"/>
      <c r="L63" s="12"/>
      <c r="M63" s="11"/>
      <c r="N63" s="14"/>
      <c r="O63" s="11"/>
      <c r="P63" s="14"/>
      <c r="Q63" s="11"/>
      <c r="R63" s="14"/>
      <c r="S63" s="11"/>
      <c r="T63" s="51"/>
      <c r="U63" s="51"/>
      <c r="V63" s="51"/>
      <c r="W63" s="51"/>
      <c r="X63" s="51"/>
    </row>
    <row r="64" spans="1:24" ht="25.95" customHeight="1">
      <c r="A64" s="51"/>
      <c r="B64" s="28"/>
      <c r="C64" s="12"/>
      <c r="D64" s="12"/>
      <c r="E64" s="12"/>
      <c r="F64" s="12"/>
      <c r="G64" s="12"/>
      <c r="H64" s="12"/>
      <c r="I64" s="12"/>
      <c r="J64" s="12"/>
      <c r="K64" s="12"/>
      <c r="L64" s="12"/>
      <c r="M64" s="7"/>
      <c r="N64" s="14"/>
      <c r="O64" s="11"/>
      <c r="P64" s="14"/>
      <c r="Q64" s="7"/>
      <c r="R64" s="74"/>
      <c r="S64" s="74"/>
      <c r="T64" s="51"/>
      <c r="U64" s="51"/>
      <c r="V64" s="51"/>
      <c r="W64" s="51"/>
      <c r="X64" s="51"/>
    </row>
    <row r="65" spans="1:24" ht="25.95" customHeight="1">
      <c r="A65" s="51"/>
      <c r="B65" s="28"/>
      <c r="C65" s="28"/>
      <c r="D65" s="28"/>
      <c r="E65" s="28" t="str">
        <f>+E32</f>
        <v>(Sign) ……………………………………...........……………………………...……………. Authorized Director</v>
      </c>
      <c r="F65" s="51"/>
      <c r="G65" s="51"/>
      <c r="H65" s="28"/>
      <c r="I65" s="28"/>
      <c r="J65" s="28"/>
      <c r="K65" s="28"/>
      <c r="L65" s="28"/>
      <c r="M65" s="28"/>
      <c r="N65" s="28"/>
      <c r="O65" s="28"/>
      <c r="P65" s="28"/>
      <c r="Q65" s="28"/>
      <c r="R65" s="28"/>
      <c r="S65" s="28"/>
      <c r="T65" s="51"/>
      <c r="U65" s="51"/>
      <c r="V65" s="51"/>
      <c r="W65" s="51"/>
      <c r="X65" s="51"/>
    </row>
    <row r="66" spans="1:24" ht="25.95" customHeight="1">
      <c r="A66" s="28"/>
      <c r="B66" s="28"/>
      <c r="C66" s="51"/>
      <c r="D66" s="28"/>
      <c r="E66" s="28"/>
      <c r="F66" s="28"/>
      <c r="G66" s="28" t="str">
        <f>+G33</f>
        <v xml:space="preserve">(                                                                                                                                 )           </v>
      </c>
      <c r="H66" s="28"/>
      <c r="I66" s="28"/>
      <c r="J66" s="28"/>
      <c r="K66" s="28"/>
      <c r="L66" s="28"/>
      <c r="M66" s="28"/>
      <c r="N66" s="28"/>
      <c r="O66" s="28"/>
      <c r="P66" s="28"/>
      <c r="Q66" s="28"/>
      <c r="R66" s="28"/>
      <c r="S66" s="28"/>
      <c r="T66" s="51"/>
      <c r="U66" s="51"/>
      <c r="V66" s="51"/>
      <c r="W66" s="51"/>
      <c r="X66" s="51"/>
    </row>
    <row r="67" spans="1:24" ht="25.95" customHeight="1">
      <c r="A67" s="610" t="s">
        <v>904</v>
      </c>
      <c r="B67" s="607"/>
      <c r="C67" s="607"/>
      <c r="D67" s="607"/>
      <c r="E67" s="607"/>
      <c r="F67" s="607"/>
      <c r="G67" s="607"/>
      <c r="H67" s="607"/>
      <c r="I67" s="607"/>
      <c r="J67" s="607"/>
      <c r="K67" s="607"/>
      <c r="L67" s="607"/>
      <c r="M67" s="607"/>
      <c r="N67" s="607"/>
      <c r="O67" s="607"/>
      <c r="P67" s="607"/>
      <c r="Q67" s="607"/>
      <c r="R67" s="607"/>
      <c r="S67" s="607"/>
      <c r="T67" s="51"/>
      <c r="U67" s="51"/>
      <c r="V67" s="51"/>
      <c r="W67" s="51"/>
      <c r="X67" s="51"/>
    </row>
    <row r="68" spans="1:24" ht="25.95" customHeight="1">
      <c r="A68" s="361"/>
      <c r="B68" s="352"/>
      <c r="C68" s="352"/>
      <c r="D68" s="352"/>
      <c r="E68" s="352"/>
      <c r="F68" s="352"/>
      <c r="G68" s="352"/>
      <c r="H68" s="352"/>
      <c r="I68" s="352"/>
      <c r="J68" s="352"/>
      <c r="K68" s="352"/>
      <c r="L68" s="352"/>
      <c r="M68" s="352"/>
      <c r="N68" s="352"/>
      <c r="O68" s="352"/>
      <c r="P68" s="352"/>
      <c r="Q68" s="352"/>
      <c r="R68" s="352"/>
      <c r="S68" s="352"/>
      <c r="T68" s="51"/>
      <c r="U68" s="51"/>
      <c r="V68" s="51"/>
      <c r="W68" s="51"/>
      <c r="X68" s="51"/>
    </row>
    <row r="69" spans="1:24" ht="25.95" customHeight="1">
      <c r="A69" s="361"/>
      <c r="B69" s="352"/>
      <c r="C69" s="352"/>
      <c r="D69" s="352"/>
      <c r="E69" s="352"/>
      <c r="F69" s="352"/>
      <c r="G69" s="352"/>
      <c r="H69" s="352"/>
      <c r="I69" s="352"/>
      <c r="J69" s="352"/>
      <c r="K69" s="352"/>
      <c r="L69" s="352"/>
      <c r="M69" s="605" t="s">
        <v>26</v>
      </c>
      <c r="N69" s="605"/>
      <c r="O69" s="605"/>
      <c r="P69" s="605"/>
      <c r="Q69" s="605"/>
      <c r="R69" s="605"/>
      <c r="S69" s="605"/>
      <c r="T69" s="51"/>
      <c r="U69" s="51"/>
      <c r="V69" s="51"/>
      <c r="W69" s="51"/>
      <c r="X69" s="51"/>
    </row>
    <row r="70" spans="1:24" ht="25.95" customHeight="1">
      <c r="A70" s="361"/>
      <c r="B70" s="352"/>
      <c r="C70" s="352"/>
      <c r="D70" s="352"/>
      <c r="E70" s="352"/>
      <c r="F70" s="352"/>
      <c r="G70" s="352"/>
      <c r="H70" s="352"/>
      <c r="I70" s="352"/>
      <c r="J70" s="352"/>
      <c r="K70" s="352"/>
      <c r="L70" s="352"/>
      <c r="M70" s="612" t="s">
        <v>27</v>
      </c>
      <c r="N70" s="612"/>
      <c r="O70" s="612"/>
      <c r="P70" s="352"/>
      <c r="Q70" s="612" t="s">
        <v>28</v>
      </c>
      <c r="R70" s="612"/>
      <c r="S70" s="612"/>
      <c r="T70" s="51"/>
      <c r="U70" s="51"/>
      <c r="V70" s="51"/>
      <c r="W70" s="51"/>
      <c r="X70" s="51"/>
    </row>
    <row r="71" spans="1:24" ht="25.95" customHeight="1">
      <c r="A71" s="361"/>
      <c r="B71" s="352"/>
      <c r="C71" s="352"/>
      <c r="D71" s="352"/>
      <c r="E71" s="352"/>
      <c r="F71" s="352"/>
      <c r="G71" s="352"/>
      <c r="H71" s="352"/>
      <c r="I71" s="352"/>
      <c r="J71" s="352"/>
      <c r="K71" s="352"/>
      <c r="L71" s="352"/>
      <c r="M71" s="362" t="str">
        <f>+M38</f>
        <v>March 31, 2026</v>
      </c>
      <c r="N71" s="352"/>
      <c r="O71" s="362" t="str">
        <f>+O38</f>
        <v>December 31, 2025</v>
      </c>
      <c r="P71" s="352"/>
      <c r="Q71" s="362" t="str">
        <f>+M71</f>
        <v>March 31, 2026</v>
      </c>
      <c r="R71" s="352"/>
      <c r="S71" s="362" t="str">
        <f>+O71</f>
        <v>December 31, 2025</v>
      </c>
      <c r="T71" s="51"/>
      <c r="U71" s="51"/>
      <c r="V71" s="51"/>
      <c r="W71" s="51"/>
      <c r="X71" s="51"/>
    </row>
    <row r="72" spans="1:24" ht="25.95" customHeight="1">
      <c r="A72" s="51"/>
      <c r="B72" s="28" t="s">
        <v>337</v>
      </c>
      <c r="C72" s="12"/>
      <c r="M72" s="11">
        <v>0</v>
      </c>
      <c r="N72" s="171"/>
      <c r="O72" s="11">
        <v>0</v>
      </c>
      <c r="P72" s="11"/>
      <c r="Q72" s="11">
        <v>175205.47</v>
      </c>
      <c r="R72" s="171"/>
      <c r="S72" s="11">
        <v>80027.39</v>
      </c>
      <c r="T72" s="51"/>
      <c r="U72" s="51"/>
      <c r="V72" s="51"/>
      <c r="W72" s="51"/>
      <c r="X72" s="51"/>
    </row>
    <row r="73" spans="1:24" ht="25.95" customHeight="1">
      <c r="A73" s="51"/>
      <c r="B73" s="36" t="s">
        <v>376</v>
      </c>
      <c r="C73" s="12"/>
      <c r="M73" s="11">
        <v>0</v>
      </c>
      <c r="N73" s="171"/>
      <c r="O73" s="11">
        <v>0</v>
      </c>
      <c r="P73" s="11"/>
      <c r="Q73" s="11">
        <v>617100.4</v>
      </c>
      <c r="R73" s="171"/>
      <c r="S73" s="11">
        <v>488956.82000000007</v>
      </c>
      <c r="T73" s="51"/>
      <c r="U73" s="51"/>
      <c r="V73" s="51"/>
      <c r="W73" s="51"/>
      <c r="X73" s="51"/>
    </row>
    <row r="74" spans="1:24" ht="25.95" customHeight="1">
      <c r="A74" s="51"/>
      <c r="B74" s="36" t="s">
        <v>358</v>
      </c>
      <c r="C74" s="12"/>
      <c r="M74" s="11">
        <v>0</v>
      </c>
      <c r="N74" s="171"/>
      <c r="O74" s="11">
        <v>0</v>
      </c>
      <c r="P74" s="11"/>
      <c r="Q74" s="11">
        <v>209014.41</v>
      </c>
      <c r="R74" s="171"/>
      <c r="S74" s="11">
        <v>281973.59999999998</v>
      </c>
      <c r="T74" s="51"/>
      <c r="U74" s="51"/>
      <c r="V74" s="51"/>
      <c r="W74" s="51"/>
      <c r="X74" s="51"/>
    </row>
    <row r="75" spans="1:24" ht="25.95" customHeight="1">
      <c r="A75" s="51"/>
      <c r="B75" s="36" t="s">
        <v>416</v>
      </c>
      <c r="C75" s="12"/>
      <c r="M75" s="11">
        <v>0</v>
      </c>
      <c r="N75" s="171"/>
      <c r="O75" s="11">
        <v>0</v>
      </c>
      <c r="P75" s="11"/>
      <c r="Q75" s="11">
        <v>5377.74</v>
      </c>
      <c r="R75" s="171"/>
      <c r="S75" s="11">
        <v>18616.459999999995</v>
      </c>
      <c r="T75" s="51"/>
      <c r="U75" s="51"/>
      <c r="V75" s="51"/>
      <c r="W75" s="51"/>
      <c r="X75" s="51"/>
    </row>
    <row r="76" spans="1:24" ht="25.95" customHeight="1">
      <c r="A76" s="51"/>
      <c r="B76" s="28" t="s">
        <v>19</v>
      </c>
      <c r="C76" s="12"/>
      <c r="M76" s="11">
        <v>0</v>
      </c>
      <c r="N76" s="171"/>
      <c r="O76" s="11">
        <v>0</v>
      </c>
      <c r="P76" s="11"/>
      <c r="Q76" s="11">
        <v>404109.59</v>
      </c>
      <c r="R76" s="171"/>
      <c r="S76" s="11">
        <v>250000</v>
      </c>
      <c r="T76" s="51"/>
      <c r="U76" s="51"/>
      <c r="V76" s="51"/>
      <c r="W76" s="51"/>
      <c r="X76" s="51"/>
    </row>
    <row r="77" spans="1:24" ht="25.95" customHeight="1">
      <c r="A77" s="51"/>
      <c r="B77" s="28" t="s">
        <v>20</v>
      </c>
      <c r="C77" s="150"/>
      <c r="M77" s="11">
        <v>0</v>
      </c>
      <c r="N77" s="171"/>
      <c r="O77" s="11">
        <v>0</v>
      </c>
      <c r="P77" s="11"/>
      <c r="Q77" s="11">
        <v>3224387.15</v>
      </c>
      <c r="R77" s="171"/>
      <c r="S77" s="11">
        <v>8566849.4700000007</v>
      </c>
      <c r="T77" s="51"/>
      <c r="U77" s="51"/>
      <c r="V77" s="51"/>
      <c r="W77" s="51"/>
      <c r="X77" s="51"/>
    </row>
    <row r="78" spans="1:24" ht="25.95" customHeight="1">
      <c r="A78" s="51"/>
      <c r="B78" s="28" t="s">
        <v>21</v>
      </c>
      <c r="C78" s="150"/>
      <c r="M78" s="11">
        <v>0</v>
      </c>
      <c r="N78" s="171"/>
      <c r="O78" s="11">
        <v>0</v>
      </c>
      <c r="P78" s="11"/>
      <c r="Q78" s="11">
        <v>1337134.82</v>
      </c>
      <c r="R78" s="171"/>
      <c r="S78" s="11">
        <v>2350684.92</v>
      </c>
      <c r="T78" s="51"/>
      <c r="U78" s="51"/>
      <c r="V78" s="51"/>
      <c r="W78" s="51"/>
      <c r="X78" s="51"/>
    </row>
    <row r="79" spans="1:24" ht="25.95" customHeight="1">
      <c r="A79" s="51"/>
      <c r="B79" s="28" t="s">
        <v>180</v>
      </c>
      <c r="C79" s="12"/>
      <c r="M79" s="11">
        <v>14864383.470000001</v>
      </c>
      <c r="N79" s="171"/>
      <c r="O79" s="11">
        <v>12372739.65</v>
      </c>
      <c r="P79" s="11"/>
      <c r="Q79" s="11">
        <v>14864383.470000001</v>
      </c>
      <c r="R79" s="171"/>
      <c r="S79" s="11">
        <v>12372739.649999999</v>
      </c>
      <c r="T79" s="51"/>
      <c r="U79" s="51"/>
      <c r="V79" s="51"/>
      <c r="W79" s="51"/>
      <c r="X79" s="51"/>
    </row>
    <row r="80" spans="1:24" ht="25.95" customHeight="1">
      <c r="A80" s="51"/>
      <c r="B80" s="36" t="s">
        <v>513</v>
      </c>
      <c r="C80" s="12"/>
      <c r="M80" s="11">
        <v>510663.55</v>
      </c>
      <c r="N80" s="171"/>
      <c r="O80" s="11">
        <v>405848.53</v>
      </c>
      <c r="P80" s="11"/>
      <c r="Q80" s="11">
        <v>510663.55</v>
      </c>
      <c r="R80" s="171"/>
      <c r="S80" s="11">
        <v>405848.53</v>
      </c>
      <c r="T80" s="51"/>
      <c r="U80" s="51"/>
      <c r="V80" s="51"/>
      <c r="W80" s="51"/>
      <c r="X80" s="51"/>
    </row>
    <row r="81" spans="1:24" ht="25.95" customHeight="1">
      <c r="A81" s="51"/>
      <c r="B81" s="9" t="s">
        <v>506</v>
      </c>
      <c r="C81" s="12"/>
      <c r="M81" s="11">
        <v>647297.5</v>
      </c>
      <c r="N81" s="171"/>
      <c r="O81" s="11">
        <v>486669.5</v>
      </c>
      <c r="P81" s="11"/>
      <c r="Q81" s="11">
        <v>5347.94</v>
      </c>
      <c r="R81" s="171"/>
      <c r="S81" s="11">
        <v>0</v>
      </c>
      <c r="T81" s="51"/>
      <c r="U81" s="51"/>
      <c r="V81" s="51"/>
      <c r="W81" s="51"/>
      <c r="X81" s="51"/>
    </row>
    <row r="82" spans="1:24" ht="25.95" customHeight="1">
      <c r="A82" s="51"/>
      <c r="B82" s="9" t="s">
        <v>1422</v>
      </c>
      <c r="C82" s="12"/>
      <c r="M82" s="11">
        <v>79513.64</v>
      </c>
      <c r="N82" s="171"/>
      <c r="O82" s="11">
        <v>108697.8</v>
      </c>
      <c r="P82" s="171"/>
      <c r="Q82" s="11">
        <v>8493.15</v>
      </c>
      <c r="R82" s="171"/>
      <c r="S82" s="11">
        <v>0</v>
      </c>
      <c r="T82" s="51"/>
      <c r="U82" s="51"/>
      <c r="V82" s="51"/>
      <c r="W82" s="51"/>
      <c r="X82" s="51"/>
    </row>
    <row r="83" spans="1:24" ht="25.95" customHeight="1" thickBot="1">
      <c r="A83" s="51"/>
      <c r="C83" s="28" t="s">
        <v>29</v>
      </c>
      <c r="M83" s="96">
        <f>SUM(M60:M82)</f>
        <v>16101858.160000002</v>
      </c>
      <c r="N83" s="36"/>
      <c r="O83" s="96">
        <f>SUM(O60:O82)</f>
        <v>13373955.48</v>
      </c>
      <c r="P83" s="11"/>
      <c r="Q83" s="96">
        <f>SUM(Q60:Q82)</f>
        <v>33121944.210000001</v>
      </c>
      <c r="R83" s="36"/>
      <c r="S83" s="96">
        <f>SUM(S60:S82)</f>
        <v>36188240.420000002</v>
      </c>
      <c r="T83" s="51"/>
      <c r="U83" s="51"/>
      <c r="V83" s="51"/>
      <c r="W83" s="51"/>
      <c r="X83" s="51"/>
    </row>
    <row r="84" spans="1:24" ht="25.95" customHeight="1" thickTop="1">
      <c r="A84" s="51"/>
      <c r="B84" s="53" t="s">
        <v>50</v>
      </c>
      <c r="C84" s="12"/>
      <c r="D84" s="12"/>
      <c r="E84" s="12"/>
      <c r="F84" s="12"/>
      <c r="G84" s="12"/>
      <c r="H84" s="12"/>
      <c r="I84" s="12"/>
      <c r="J84" s="12"/>
      <c r="K84" s="12"/>
      <c r="L84" s="12"/>
      <c r="M84" s="90"/>
      <c r="N84" s="14"/>
      <c r="O84" s="90"/>
      <c r="P84" s="14"/>
      <c r="Q84" s="90"/>
      <c r="R84" s="90"/>
      <c r="S84" s="90"/>
      <c r="T84" s="51"/>
      <c r="U84" s="51"/>
      <c r="V84" s="51"/>
      <c r="W84" s="51"/>
      <c r="X84" s="51"/>
    </row>
    <row r="85" spans="1:24" ht="25.95" customHeight="1">
      <c r="A85" s="51"/>
      <c r="B85" s="28" t="s">
        <v>183</v>
      </c>
      <c r="C85" s="12"/>
      <c r="D85" s="12"/>
      <c r="E85" s="12"/>
      <c r="F85" s="12"/>
      <c r="G85" s="12"/>
      <c r="H85" s="12"/>
      <c r="I85" s="12"/>
      <c r="J85" s="12"/>
      <c r="K85" s="12"/>
      <c r="L85" s="12"/>
      <c r="M85" s="7">
        <v>0</v>
      </c>
      <c r="N85" s="74"/>
      <c r="O85" s="11">
        <v>8378823.5</v>
      </c>
      <c r="P85" s="377"/>
      <c r="Q85" s="7">
        <v>0</v>
      </c>
      <c r="R85" s="74"/>
      <c r="S85" s="74">
        <v>0</v>
      </c>
      <c r="T85" s="51"/>
      <c r="U85" s="51"/>
      <c r="V85" s="51"/>
      <c r="W85" s="51"/>
      <c r="X85" s="51"/>
    </row>
    <row r="86" spans="1:24" ht="25.95" customHeight="1">
      <c r="A86" s="361"/>
      <c r="B86" s="53" t="s">
        <v>331</v>
      </c>
      <c r="C86" s="12"/>
      <c r="D86" s="352"/>
      <c r="E86" s="352"/>
      <c r="F86" s="352"/>
      <c r="G86" s="352"/>
      <c r="H86" s="352"/>
      <c r="I86" s="352"/>
      <c r="J86" s="352"/>
      <c r="K86" s="352"/>
      <c r="L86" s="352"/>
      <c r="M86" s="352"/>
      <c r="N86" s="352"/>
      <c r="O86" s="352"/>
      <c r="P86" s="352"/>
      <c r="Q86" s="352"/>
      <c r="R86" s="352"/>
      <c r="S86" s="352"/>
      <c r="T86" s="51"/>
      <c r="U86" s="51"/>
      <c r="V86" s="51"/>
      <c r="W86" s="51"/>
      <c r="X86" s="51"/>
    </row>
    <row r="87" spans="1:24" ht="25.95" customHeight="1">
      <c r="A87" s="361"/>
      <c r="B87" s="356" t="s">
        <v>9</v>
      </c>
      <c r="C87" s="102"/>
      <c r="D87" s="352"/>
      <c r="E87" s="352"/>
      <c r="F87" s="352"/>
      <c r="G87" s="352"/>
      <c r="H87" s="352"/>
      <c r="I87" s="352"/>
      <c r="J87" s="352"/>
      <c r="K87" s="352"/>
      <c r="L87" s="352"/>
      <c r="M87" s="7">
        <v>0</v>
      </c>
      <c r="N87" s="350"/>
      <c r="O87" s="7">
        <v>0</v>
      </c>
      <c r="P87" s="350"/>
      <c r="Q87" s="7">
        <v>0</v>
      </c>
      <c r="R87" s="350"/>
      <c r="S87" s="7">
        <v>40000000</v>
      </c>
      <c r="T87" s="51"/>
      <c r="U87" s="51"/>
      <c r="V87" s="51"/>
      <c r="W87" s="51"/>
      <c r="X87" s="51"/>
    </row>
    <row r="88" spans="1:24" ht="25.95" customHeight="1">
      <c r="A88" s="361"/>
      <c r="B88" s="28" t="s">
        <v>357</v>
      </c>
      <c r="C88" s="12"/>
      <c r="D88" s="352"/>
      <c r="E88" s="352"/>
      <c r="F88" s="352"/>
      <c r="G88" s="352"/>
      <c r="H88" s="352"/>
      <c r="I88" s="352"/>
      <c r="J88" s="352"/>
      <c r="K88" s="352"/>
      <c r="L88" s="352"/>
      <c r="M88" s="7">
        <v>0</v>
      </c>
      <c r="N88" s="74"/>
      <c r="O88" s="7">
        <v>0</v>
      </c>
      <c r="P88" s="377"/>
      <c r="Q88" s="7">
        <v>2008078.33</v>
      </c>
      <c r="R88" s="74"/>
      <c r="S88" s="74">
        <v>0</v>
      </c>
      <c r="T88" s="51"/>
      <c r="U88" s="51"/>
      <c r="V88" s="51"/>
      <c r="W88" s="51"/>
      <c r="X88" s="51"/>
    </row>
    <row r="89" spans="1:24" ht="25.95" customHeight="1">
      <c r="A89" s="361"/>
      <c r="B89" s="28" t="s">
        <v>337</v>
      </c>
      <c r="C89" s="102"/>
      <c r="D89" s="352"/>
      <c r="E89" s="352"/>
      <c r="F89" s="352"/>
      <c r="G89" s="352"/>
      <c r="H89" s="352"/>
      <c r="I89" s="352"/>
      <c r="J89" s="352"/>
      <c r="K89" s="352"/>
      <c r="L89" s="352"/>
      <c r="M89" s="7">
        <v>0</v>
      </c>
      <c r="N89" s="350"/>
      <c r="O89" s="7">
        <v>0</v>
      </c>
      <c r="P89" s="350"/>
      <c r="Q89" s="7">
        <v>7800000</v>
      </c>
      <c r="R89" s="350"/>
      <c r="S89" s="7">
        <v>4800000</v>
      </c>
      <c r="T89" s="51"/>
      <c r="U89" s="51"/>
      <c r="V89" s="51"/>
      <c r="W89" s="51"/>
      <c r="X89" s="51"/>
    </row>
    <row r="90" spans="1:24" ht="25.95" customHeight="1">
      <c r="A90" s="361"/>
      <c r="B90" s="36" t="s">
        <v>376</v>
      </c>
      <c r="C90" s="102"/>
      <c r="D90" s="352"/>
      <c r="E90" s="352"/>
      <c r="F90" s="352"/>
      <c r="G90" s="352"/>
      <c r="H90" s="352"/>
      <c r="I90" s="352"/>
      <c r="J90" s="352"/>
      <c r="K90" s="352"/>
      <c r="L90" s="352"/>
      <c r="M90" s="7">
        <v>0</v>
      </c>
      <c r="N90" s="350"/>
      <c r="O90" s="7">
        <v>0</v>
      </c>
      <c r="P90" s="350"/>
      <c r="Q90" s="7">
        <v>13547387.779999999</v>
      </c>
      <c r="R90" s="350"/>
      <c r="S90" s="7">
        <v>9188786.879999999</v>
      </c>
      <c r="T90" s="51"/>
      <c r="U90" s="51"/>
      <c r="V90" s="51"/>
      <c r="W90" s="51"/>
      <c r="X90" s="51"/>
    </row>
    <row r="91" spans="1:24" ht="25.95" customHeight="1">
      <c r="A91" s="361"/>
      <c r="B91" s="36" t="s">
        <v>358</v>
      </c>
      <c r="C91" s="102"/>
      <c r="D91" s="352"/>
      <c r="E91" s="352"/>
      <c r="F91" s="352"/>
      <c r="G91" s="352"/>
      <c r="H91" s="352"/>
      <c r="I91" s="352"/>
      <c r="J91" s="352"/>
      <c r="K91" s="352"/>
      <c r="L91" s="352"/>
      <c r="M91" s="7">
        <v>0</v>
      </c>
      <c r="N91" s="350"/>
      <c r="O91" s="7">
        <v>0</v>
      </c>
      <c r="P91" s="350"/>
      <c r="Q91" s="7">
        <v>11788742.210000001</v>
      </c>
      <c r="R91" s="350"/>
      <c r="S91" s="7">
        <v>13352181.129999995</v>
      </c>
      <c r="T91" s="51"/>
      <c r="U91" s="51"/>
      <c r="V91" s="51"/>
      <c r="W91" s="51"/>
      <c r="X91" s="51"/>
    </row>
    <row r="92" spans="1:24" ht="25.95" customHeight="1">
      <c r="A92" s="51"/>
      <c r="B92" s="36" t="s">
        <v>416</v>
      </c>
      <c r="C92" s="28"/>
      <c r="D92" s="12"/>
      <c r="E92" s="12"/>
      <c r="F92" s="12"/>
      <c r="G92" s="12"/>
      <c r="H92" s="12"/>
      <c r="I92" s="12"/>
      <c r="J92" s="12"/>
      <c r="K92" s="12"/>
      <c r="L92" s="12"/>
      <c r="M92" s="7">
        <v>0</v>
      </c>
      <c r="N92" s="350"/>
      <c r="O92" s="7">
        <v>0</v>
      </c>
      <c r="P92" s="350"/>
      <c r="Q92" s="7">
        <v>429630.3</v>
      </c>
      <c r="R92" s="350"/>
      <c r="S92" s="7">
        <v>450000</v>
      </c>
      <c r="T92" s="51"/>
      <c r="U92" s="51"/>
      <c r="V92" s="51"/>
      <c r="W92" s="51"/>
      <c r="X92" s="51"/>
    </row>
    <row r="93" spans="1:24" ht="25.95" customHeight="1">
      <c r="A93" s="51"/>
      <c r="B93" s="28" t="s">
        <v>19</v>
      </c>
      <c r="C93" s="150"/>
      <c r="D93" s="12"/>
      <c r="E93" s="12"/>
      <c r="F93" s="12"/>
      <c r="G93" s="12"/>
      <c r="H93" s="12"/>
      <c r="I93" s="12"/>
      <c r="J93" s="12"/>
      <c r="K93" s="28"/>
      <c r="L93" s="28"/>
      <c r="M93" s="7">
        <v>0</v>
      </c>
      <c r="N93" s="233"/>
      <c r="O93" s="7">
        <v>0</v>
      </c>
      <c r="P93" s="233"/>
      <c r="Q93" s="7">
        <v>10000000</v>
      </c>
      <c r="R93" s="233"/>
      <c r="S93" s="7">
        <v>10000000</v>
      </c>
      <c r="T93" s="51"/>
      <c r="U93" s="51"/>
      <c r="V93" s="51"/>
      <c r="W93" s="51"/>
      <c r="X93" s="51"/>
    </row>
    <row r="94" spans="1:24" ht="25.95" customHeight="1">
      <c r="A94" s="361"/>
      <c r="B94" s="28" t="s">
        <v>180</v>
      </c>
      <c r="C94" s="102"/>
      <c r="D94" s="352"/>
      <c r="E94" s="352"/>
      <c r="F94" s="352"/>
      <c r="G94" s="352"/>
      <c r="H94" s="352"/>
      <c r="I94" s="352"/>
      <c r="J94" s="352"/>
      <c r="K94" s="352"/>
      <c r="L94" s="352"/>
      <c r="M94" s="7">
        <v>0</v>
      </c>
      <c r="N94" s="233"/>
      <c r="O94" s="7">
        <v>168000000</v>
      </c>
      <c r="P94" s="350"/>
      <c r="Q94" s="7">
        <v>0</v>
      </c>
      <c r="R94" s="233"/>
      <c r="S94" s="7">
        <v>168000000</v>
      </c>
      <c r="T94" s="51"/>
      <c r="U94" s="51"/>
      <c r="V94" s="51"/>
      <c r="W94" s="51"/>
      <c r="X94" s="51"/>
    </row>
    <row r="95" spans="1:24" ht="25.95" customHeight="1" thickBot="1">
      <c r="A95" s="51"/>
      <c r="B95" s="28"/>
      <c r="C95" s="28" t="s">
        <v>29</v>
      </c>
      <c r="D95" s="12"/>
      <c r="E95" s="12"/>
      <c r="F95" s="12"/>
      <c r="G95" s="12"/>
      <c r="H95" s="12"/>
      <c r="I95" s="12"/>
      <c r="J95" s="12"/>
      <c r="K95" s="28"/>
      <c r="L95" s="28"/>
      <c r="M95" s="16">
        <f>SUM(M87:M94)</f>
        <v>0</v>
      </c>
      <c r="N95" s="233"/>
      <c r="O95" s="16">
        <f>SUM(O87:O94)</f>
        <v>168000000</v>
      </c>
      <c r="P95" s="233"/>
      <c r="Q95" s="16">
        <f>SUM(Q87:Q94)</f>
        <v>45573838.619999997</v>
      </c>
      <c r="R95" s="233"/>
      <c r="S95" s="16">
        <f>SUM(S87:S94)</f>
        <v>245790968.00999999</v>
      </c>
      <c r="T95" s="51"/>
      <c r="U95" s="51"/>
      <c r="V95" s="51"/>
      <c r="W95" s="51"/>
      <c r="X95" s="51"/>
    </row>
    <row r="96" spans="1:24" ht="25.95" customHeight="1" thickTop="1">
      <c r="A96" s="51"/>
      <c r="B96" s="28"/>
      <c r="C96" s="28"/>
      <c r="D96" s="12"/>
      <c r="E96" s="12"/>
      <c r="F96" s="12"/>
      <c r="G96" s="12"/>
      <c r="H96" s="12"/>
      <c r="I96" s="12"/>
      <c r="J96" s="12"/>
      <c r="K96" s="28"/>
      <c r="L96" s="28"/>
      <c r="M96" s="11"/>
      <c r="N96" s="233"/>
      <c r="O96" s="11"/>
      <c r="P96" s="233"/>
      <c r="Q96" s="11"/>
      <c r="R96" s="233"/>
      <c r="S96" s="11"/>
      <c r="T96" s="51"/>
      <c r="U96" s="51"/>
      <c r="V96" s="51"/>
      <c r="W96" s="51"/>
      <c r="X96" s="51"/>
    </row>
    <row r="97" spans="1:24" ht="25.95" customHeight="1">
      <c r="A97" s="51"/>
      <c r="B97" s="28"/>
      <c r="C97" s="28"/>
      <c r="D97" s="12"/>
      <c r="E97" s="12"/>
      <c r="F97" s="12"/>
      <c r="G97" s="12"/>
      <c r="H97" s="12"/>
      <c r="I97" s="12"/>
      <c r="J97" s="12"/>
      <c r="K97" s="28"/>
      <c r="L97" s="28"/>
      <c r="M97" s="11"/>
      <c r="N97" s="233"/>
      <c r="O97" s="11"/>
      <c r="P97" s="233"/>
      <c r="Q97" s="11"/>
      <c r="R97" s="233"/>
      <c r="S97" s="11"/>
      <c r="T97" s="51"/>
      <c r="U97" s="51"/>
      <c r="V97" s="51"/>
      <c r="W97" s="51"/>
      <c r="X97" s="51"/>
    </row>
    <row r="98" spans="1:24" ht="25.95" customHeight="1">
      <c r="A98" s="51"/>
      <c r="B98" s="28"/>
      <c r="C98" s="28"/>
      <c r="D98" s="28"/>
      <c r="E98" s="28" t="str">
        <f>+E65</f>
        <v>(Sign) ……………………………………...........……………………………...……………. Authorized Director</v>
      </c>
      <c r="F98" s="51"/>
      <c r="G98" s="51"/>
      <c r="H98" s="28"/>
      <c r="I98" s="28"/>
      <c r="J98" s="28"/>
      <c r="K98" s="28"/>
      <c r="L98" s="28"/>
      <c r="M98" s="28"/>
      <c r="N98" s="28"/>
      <c r="O98" s="28"/>
      <c r="P98" s="28"/>
      <c r="Q98" s="28"/>
      <c r="R98" s="28"/>
      <c r="S98" s="28"/>
      <c r="T98" s="51"/>
      <c r="U98" s="51"/>
      <c r="V98" s="51"/>
      <c r="W98" s="51"/>
      <c r="X98" s="51"/>
    </row>
    <row r="99" spans="1:24" ht="25.95" customHeight="1">
      <c r="A99" s="28"/>
      <c r="B99" s="28"/>
      <c r="C99" s="51"/>
      <c r="D99" s="28"/>
      <c r="E99" s="28"/>
      <c r="F99" s="28"/>
      <c r="G99" s="28" t="str">
        <f>+G66</f>
        <v xml:space="preserve">(                                                                                                                                 )           </v>
      </c>
      <c r="H99" s="28"/>
      <c r="I99" s="28"/>
      <c r="J99" s="28"/>
      <c r="K99" s="28"/>
      <c r="L99" s="28"/>
      <c r="M99" s="28"/>
      <c r="N99" s="28"/>
      <c r="O99" s="28"/>
      <c r="P99" s="28"/>
      <c r="Q99" s="28"/>
      <c r="R99" s="28"/>
      <c r="S99" s="28"/>
      <c r="T99" s="51"/>
      <c r="U99" s="51"/>
      <c r="V99" s="51"/>
      <c r="W99" s="51"/>
      <c r="X99" s="51"/>
    </row>
    <row r="100" spans="1:24" ht="24" customHeight="1">
      <c r="A100" s="610" t="s">
        <v>561</v>
      </c>
      <c r="B100" s="607"/>
      <c r="C100" s="607"/>
      <c r="D100" s="607"/>
      <c r="E100" s="607"/>
      <c r="F100" s="607"/>
      <c r="G100" s="607"/>
      <c r="H100" s="607"/>
      <c r="I100" s="607"/>
      <c r="J100" s="607"/>
      <c r="K100" s="607"/>
      <c r="L100" s="607"/>
      <c r="M100" s="607"/>
      <c r="N100" s="607"/>
      <c r="O100" s="607"/>
      <c r="P100" s="607"/>
      <c r="Q100" s="607"/>
      <c r="R100" s="607"/>
      <c r="S100" s="607"/>
      <c r="T100" s="51"/>
      <c r="U100" s="51"/>
      <c r="V100" s="51"/>
      <c r="W100" s="51"/>
      <c r="X100" s="51"/>
    </row>
    <row r="101" spans="1:24" ht="24" customHeight="1">
      <c r="A101" s="361"/>
      <c r="B101" s="352"/>
      <c r="C101" s="352"/>
      <c r="D101" s="352"/>
      <c r="E101" s="352"/>
      <c r="F101" s="352"/>
      <c r="G101" s="352"/>
      <c r="H101" s="352"/>
      <c r="I101" s="352"/>
      <c r="J101" s="352"/>
      <c r="K101" s="352"/>
      <c r="L101" s="352"/>
      <c r="M101" s="352"/>
      <c r="N101" s="352"/>
      <c r="O101" s="352"/>
      <c r="P101" s="352"/>
      <c r="Q101" s="352"/>
      <c r="R101" s="352"/>
      <c r="S101" s="352"/>
      <c r="T101" s="51"/>
      <c r="U101" s="51"/>
      <c r="V101" s="51"/>
      <c r="W101" s="51"/>
      <c r="X101" s="51"/>
    </row>
    <row r="102" spans="1:24" ht="24" customHeight="1">
      <c r="A102" s="12"/>
      <c r="B102" s="79" t="s">
        <v>820</v>
      </c>
      <c r="C102" s="12"/>
      <c r="D102" s="12"/>
      <c r="E102" s="12"/>
      <c r="F102" s="12"/>
      <c r="G102" s="12"/>
      <c r="H102" s="12"/>
      <c r="M102" s="90"/>
      <c r="N102" s="130"/>
      <c r="O102" s="90"/>
      <c r="P102" s="6"/>
      <c r="Q102" s="90"/>
      <c r="R102" s="130"/>
      <c r="S102" s="90"/>
      <c r="T102" s="51"/>
      <c r="U102" s="12"/>
      <c r="V102" s="51"/>
      <c r="W102" s="51"/>
      <c r="X102" s="51"/>
    </row>
    <row r="103" spans="1:24" ht="24" customHeight="1">
      <c r="A103" s="12"/>
      <c r="B103" s="12"/>
      <c r="C103" s="12"/>
      <c r="D103" s="12"/>
      <c r="E103" s="12"/>
      <c r="F103" s="12"/>
      <c r="G103" s="12"/>
      <c r="H103" s="12"/>
      <c r="M103" s="90"/>
      <c r="N103" s="130"/>
      <c r="O103" s="90"/>
      <c r="P103" s="6"/>
      <c r="Q103" s="90"/>
      <c r="R103" s="130"/>
      <c r="S103" s="90"/>
      <c r="T103" s="51"/>
      <c r="U103" s="12"/>
      <c r="V103" s="51"/>
      <c r="W103" s="51"/>
      <c r="X103" s="51"/>
    </row>
    <row r="104" spans="1:24" ht="24" customHeight="1">
      <c r="A104" s="12"/>
      <c r="B104" s="12"/>
      <c r="C104" s="12"/>
      <c r="D104" s="12"/>
      <c r="E104" s="12"/>
      <c r="F104" s="12"/>
      <c r="G104" s="12"/>
      <c r="H104" s="12"/>
      <c r="M104" s="619" t="str">
        <f>+M69</f>
        <v>Baht</v>
      </c>
      <c r="N104" s="613"/>
      <c r="O104" s="613"/>
      <c r="P104" s="613"/>
      <c r="Q104" s="613"/>
      <c r="R104" s="613"/>
      <c r="S104" s="619"/>
      <c r="T104" s="51"/>
      <c r="U104" s="12"/>
      <c r="V104" s="51"/>
      <c r="W104" s="51"/>
      <c r="X104" s="51"/>
    </row>
    <row r="105" spans="1:24" ht="24" customHeight="1">
      <c r="A105" s="12"/>
      <c r="B105" s="12"/>
      <c r="C105" s="12"/>
      <c r="D105" s="12"/>
      <c r="E105" s="12"/>
      <c r="F105" s="12"/>
      <c r="G105" s="12"/>
      <c r="H105" s="12"/>
      <c r="M105" s="189" t="str">
        <f>+M151</f>
        <v>Balance</v>
      </c>
      <c r="N105" s="189"/>
      <c r="O105" s="620" t="str">
        <f>+M150</f>
        <v>Baht</v>
      </c>
      <c r="P105" s="620"/>
      <c r="Q105" s="620"/>
      <c r="R105" s="189"/>
      <c r="S105" s="189" t="str">
        <f>+M105</f>
        <v>Balance</v>
      </c>
      <c r="T105" s="51"/>
      <c r="U105" s="12"/>
      <c r="V105" s="51"/>
      <c r="W105" s="51"/>
      <c r="X105" s="51"/>
    </row>
    <row r="106" spans="1:24" ht="24" customHeight="1">
      <c r="A106" s="12"/>
      <c r="B106" s="12"/>
      <c r="C106" s="12"/>
      <c r="D106" s="12"/>
      <c r="E106" s="12"/>
      <c r="F106" s="12"/>
      <c r="G106" s="12"/>
      <c r="H106" s="12"/>
      <c r="M106" s="190" t="str">
        <f>+O71</f>
        <v>December 31, 2025</v>
      </c>
      <c r="N106" s="209"/>
      <c r="O106" s="354" t="s">
        <v>33</v>
      </c>
      <c r="P106" s="352"/>
      <c r="Q106" s="354" t="s">
        <v>34</v>
      </c>
      <c r="R106" s="209"/>
      <c r="S106" s="190" t="str">
        <f>+M71</f>
        <v>March 31, 2026</v>
      </c>
      <c r="T106" s="51"/>
      <c r="U106" s="12"/>
      <c r="V106" s="51"/>
      <c r="W106" s="51"/>
      <c r="X106" s="51"/>
    </row>
    <row r="107" spans="1:24" ht="24" customHeight="1">
      <c r="A107" s="12"/>
      <c r="B107" s="126" t="s">
        <v>27</v>
      </c>
      <c r="C107" s="12"/>
      <c r="D107" s="12"/>
      <c r="E107" s="12"/>
      <c r="F107" s="12"/>
      <c r="G107" s="12"/>
      <c r="H107" s="12"/>
      <c r="M107" s="93"/>
      <c r="N107" s="130"/>
      <c r="O107" s="130"/>
      <c r="P107" s="130"/>
      <c r="Q107" s="130"/>
      <c r="R107" s="130"/>
      <c r="S107" s="94"/>
      <c r="T107" s="51"/>
      <c r="U107" s="12"/>
      <c r="V107" s="51"/>
      <c r="W107" s="51"/>
      <c r="X107" s="51"/>
    </row>
    <row r="108" spans="1:24" ht="24" customHeight="1">
      <c r="A108" s="12"/>
      <c r="B108" s="28" t="s">
        <v>180</v>
      </c>
      <c r="C108" s="12"/>
      <c r="D108" s="12"/>
      <c r="E108" s="12"/>
      <c r="F108" s="12"/>
      <c r="G108" s="12"/>
      <c r="H108" s="12"/>
      <c r="M108" s="7">
        <v>168000000</v>
      </c>
      <c r="N108" s="130"/>
      <c r="O108" s="7">
        <v>0</v>
      </c>
      <c r="P108" s="130"/>
      <c r="Q108" s="84">
        <v>-168000000</v>
      </c>
      <c r="R108" s="130"/>
      <c r="S108" s="7">
        <f>SUM(M108:Q108)</f>
        <v>0</v>
      </c>
      <c r="T108" s="51"/>
      <c r="U108" s="12"/>
      <c r="V108" s="51"/>
      <c r="W108" s="51"/>
      <c r="X108" s="51"/>
    </row>
    <row r="109" spans="1:24" ht="24" customHeight="1">
      <c r="A109" s="12"/>
      <c r="B109" s="28"/>
      <c r="C109" s="12"/>
      <c r="D109" s="12"/>
      <c r="E109" s="12"/>
      <c r="F109" s="12"/>
      <c r="G109" s="12"/>
      <c r="H109" s="12"/>
      <c r="M109" s="7"/>
      <c r="N109" s="130"/>
      <c r="O109" s="7"/>
      <c r="P109" s="130"/>
      <c r="Q109" s="84"/>
      <c r="R109" s="130"/>
      <c r="S109" s="7"/>
      <c r="T109" s="51"/>
      <c r="U109" s="12"/>
      <c r="V109" s="51"/>
      <c r="W109" s="51"/>
      <c r="X109" s="51"/>
    </row>
    <row r="110" spans="1:24" ht="24" customHeight="1">
      <c r="A110" s="28"/>
      <c r="B110" s="126" t="s">
        <v>28</v>
      </c>
      <c r="C110" s="19"/>
      <c r="D110" s="19"/>
      <c r="E110" s="19"/>
      <c r="F110" s="19"/>
      <c r="G110" s="19"/>
      <c r="H110" s="19"/>
      <c r="I110" s="19"/>
      <c r="J110" s="19"/>
      <c r="M110" s="90"/>
      <c r="N110" s="88"/>
      <c r="O110" s="90"/>
      <c r="P110" s="6"/>
      <c r="Q110" s="20"/>
      <c r="R110" s="6"/>
      <c r="S110" s="90"/>
      <c r="T110" s="51"/>
      <c r="U110" s="51"/>
      <c r="V110" s="51"/>
      <c r="W110" s="51"/>
      <c r="X110" s="51"/>
    </row>
    <row r="111" spans="1:24" ht="24" customHeight="1">
      <c r="A111" s="51"/>
      <c r="B111" s="28" t="s">
        <v>9</v>
      </c>
      <c r="C111" s="19"/>
      <c r="D111" s="19"/>
      <c r="E111" s="19"/>
      <c r="F111" s="19"/>
      <c r="G111" s="19"/>
      <c r="H111" s="19"/>
      <c r="I111" s="19"/>
      <c r="J111" s="19"/>
      <c r="M111" s="7">
        <v>40000000</v>
      </c>
      <c r="N111" s="33"/>
      <c r="O111" s="7">
        <v>0</v>
      </c>
      <c r="P111" s="7"/>
      <c r="Q111" s="38">
        <v>-40000000</v>
      </c>
      <c r="R111" s="6"/>
      <c r="S111" s="74">
        <f>+M111+O111+Q111</f>
        <v>0</v>
      </c>
      <c r="T111" s="51"/>
      <c r="U111" s="51"/>
      <c r="V111" s="51"/>
      <c r="W111" s="51"/>
      <c r="X111" s="51"/>
    </row>
    <row r="112" spans="1:24" ht="24" customHeight="1">
      <c r="A112" s="51"/>
      <c r="B112" s="28" t="s">
        <v>10</v>
      </c>
      <c r="C112" s="19"/>
      <c r="D112" s="19"/>
      <c r="E112" s="19"/>
      <c r="F112" s="19"/>
      <c r="G112" s="19"/>
      <c r="H112" s="19"/>
      <c r="I112" s="19"/>
      <c r="J112" s="19"/>
      <c r="M112" s="7">
        <v>0</v>
      </c>
      <c r="N112" s="33"/>
      <c r="O112" s="7">
        <v>5000000</v>
      </c>
      <c r="P112" s="7"/>
      <c r="Q112" s="38">
        <v>-5000000</v>
      </c>
      <c r="R112" s="6"/>
      <c r="S112" s="7">
        <f t="shared" ref="S112:S119" si="0">SUM(M112:Q112)</f>
        <v>0</v>
      </c>
      <c r="T112" s="51"/>
      <c r="U112" s="51"/>
      <c r="V112" s="51"/>
      <c r="W112" s="51"/>
      <c r="X112" s="51"/>
    </row>
    <row r="113" spans="1:24" ht="24" customHeight="1">
      <c r="A113" s="51"/>
      <c r="B113" s="28" t="s">
        <v>357</v>
      </c>
      <c r="C113" s="19"/>
      <c r="D113" s="19"/>
      <c r="E113" s="19"/>
      <c r="F113" s="19"/>
      <c r="G113" s="19"/>
      <c r="H113" s="19"/>
      <c r="I113" s="19"/>
      <c r="J113" s="19"/>
      <c r="M113" s="7">
        <v>0</v>
      </c>
      <c r="N113" s="33"/>
      <c r="O113" s="7">
        <v>3046078.33</v>
      </c>
      <c r="P113" s="7"/>
      <c r="Q113" s="38">
        <v>-1038000</v>
      </c>
      <c r="R113" s="6"/>
      <c r="S113" s="7">
        <f t="shared" si="0"/>
        <v>2008078.33</v>
      </c>
      <c r="T113" s="51"/>
      <c r="U113" s="51"/>
      <c r="V113" s="51"/>
      <c r="W113" s="51"/>
      <c r="X113" s="51"/>
    </row>
    <row r="114" spans="1:24" ht="24" customHeight="1">
      <c r="A114" s="51"/>
      <c r="B114" s="28" t="s">
        <v>337</v>
      </c>
      <c r="C114" s="19"/>
      <c r="D114" s="19"/>
      <c r="E114" s="19"/>
      <c r="F114" s="19"/>
      <c r="G114" s="19"/>
      <c r="H114" s="19"/>
      <c r="I114" s="19"/>
      <c r="J114" s="19"/>
      <c r="M114" s="7">
        <v>4800000</v>
      </c>
      <c r="N114" s="33"/>
      <c r="O114" s="7">
        <v>3000000</v>
      </c>
      <c r="P114" s="7"/>
      <c r="Q114" s="7">
        <v>0</v>
      </c>
      <c r="R114" s="6"/>
      <c r="S114" s="7">
        <f t="shared" si="0"/>
        <v>7800000</v>
      </c>
      <c r="T114" s="51"/>
      <c r="U114" s="51"/>
      <c r="V114" s="51"/>
      <c r="W114" s="51"/>
      <c r="X114" s="51"/>
    </row>
    <row r="115" spans="1:24" ht="24" customHeight="1">
      <c r="A115" s="51"/>
      <c r="B115" s="36" t="s">
        <v>376</v>
      </c>
      <c r="C115" s="19"/>
      <c r="D115" s="19"/>
      <c r="E115" s="19"/>
      <c r="F115" s="19"/>
      <c r="G115" s="19"/>
      <c r="H115" s="19"/>
      <c r="I115" s="19"/>
      <c r="J115" s="19"/>
      <c r="M115" s="7">
        <v>9188786.879999999</v>
      </c>
      <c r="N115" s="33"/>
      <c r="O115" s="7">
        <v>5930000</v>
      </c>
      <c r="P115" s="7"/>
      <c r="Q115" s="524">
        <v>-1571399.1</v>
      </c>
      <c r="R115" s="6"/>
      <c r="S115" s="7">
        <f t="shared" si="0"/>
        <v>13547387.779999999</v>
      </c>
      <c r="T115" s="51"/>
      <c r="U115" s="51"/>
      <c r="V115" s="51"/>
      <c r="W115" s="51"/>
      <c r="X115" s="51"/>
    </row>
    <row r="116" spans="1:24" ht="24" customHeight="1">
      <c r="A116" s="51"/>
      <c r="B116" s="36" t="s">
        <v>358</v>
      </c>
      <c r="C116" s="19"/>
      <c r="D116" s="19"/>
      <c r="E116" s="19"/>
      <c r="F116" s="19"/>
      <c r="G116" s="19"/>
      <c r="H116" s="19"/>
      <c r="I116" s="19"/>
      <c r="J116" s="19"/>
      <c r="M116" s="7">
        <v>13352181.129999995</v>
      </c>
      <c r="N116" s="33"/>
      <c r="O116" s="7">
        <v>12960000</v>
      </c>
      <c r="P116" s="7"/>
      <c r="Q116" s="524">
        <v>-14523438.92</v>
      </c>
      <c r="R116" s="6"/>
      <c r="S116" s="7">
        <f t="shared" si="0"/>
        <v>11788742.209999995</v>
      </c>
      <c r="T116" s="51"/>
      <c r="U116" s="51"/>
      <c r="V116" s="51"/>
      <c r="W116" s="51"/>
      <c r="X116" s="51"/>
    </row>
    <row r="117" spans="1:24" ht="24" customHeight="1">
      <c r="A117" s="51"/>
      <c r="B117" s="36" t="s">
        <v>416</v>
      </c>
      <c r="C117" s="19"/>
      <c r="D117" s="19"/>
      <c r="E117" s="19"/>
      <c r="F117" s="19"/>
      <c r="G117" s="19"/>
      <c r="H117" s="19"/>
      <c r="I117" s="19"/>
      <c r="J117" s="19"/>
      <c r="M117" s="7">
        <v>450000</v>
      </c>
      <c r="N117" s="33"/>
      <c r="O117" s="7">
        <v>0</v>
      </c>
      <c r="P117" s="7"/>
      <c r="Q117" s="524">
        <v>-20369.7</v>
      </c>
      <c r="R117" s="6"/>
      <c r="S117" s="7">
        <f t="shared" si="0"/>
        <v>429630.3</v>
      </c>
      <c r="T117" s="51"/>
      <c r="U117" s="51"/>
      <c r="V117" s="51"/>
      <c r="W117" s="51"/>
      <c r="X117" s="51"/>
    </row>
    <row r="118" spans="1:24" ht="24" customHeight="1">
      <c r="A118" s="51"/>
      <c r="B118" s="28" t="s">
        <v>19</v>
      </c>
      <c r="C118" s="19"/>
      <c r="D118" s="19"/>
      <c r="E118" s="19"/>
      <c r="F118" s="19"/>
      <c r="G118" s="19"/>
      <c r="H118" s="19"/>
      <c r="I118" s="19"/>
      <c r="J118" s="19"/>
      <c r="M118" s="7">
        <v>10000000</v>
      </c>
      <c r="N118" s="33"/>
      <c r="O118" s="7">
        <v>0</v>
      </c>
      <c r="P118" s="7"/>
      <c r="Q118" s="7">
        <v>0</v>
      </c>
      <c r="R118" s="6"/>
      <c r="S118" s="7">
        <f t="shared" si="0"/>
        <v>10000000</v>
      </c>
      <c r="T118" s="51"/>
      <c r="U118" s="51"/>
      <c r="V118" s="51"/>
      <c r="W118" s="51"/>
      <c r="X118" s="51"/>
    </row>
    <row r="119" spans="1:24" ht="24" customHeight="1">
      <c r="A119" s="51"/>
      <c r="B119" s="28" t="s">
        <v>180</v>
      </c>
      <c r="C119" s="19"/>
      <c r="D119" s="19"/>
      <c r="E119" s="19"/>
      <c r="F119" s="19"/>
      <c r="G119" s="19"/>
      <c r="H119" s="19"/>
      <c r="I119" s="19"/>
      <c r="J119" s="19"/>
      <c r="M119" s="7">
        <v>168000000</v>
      </c>
      <c r="N119" s="33"/>
      <c r="O119" s="7">
        <v>0</v>
      </c>
      <c r="P119" s="7"/>
      <c r="Q119" s="478">
        <v>-168000000</v>
      </c>
      <c r="R119" s="6"/>
      <c r="S119" s="7">
        <f t="shared" si="0"/>
        <v>0</v>
      </c>
      <c r="T119" s="51"/>
      <c r="U119" s="51"/>
      <c r="V119" s="51"/>
      <c r="W119" s="51"/>
      <c r="X119" s="51"/>
    </row>
    <row r="120" spans="1:24" ht="24" customHeight="1" thickBot="1">
      <c r="A120" s="51"/>
      <c r="C120" s="28" t="s">
        <v>29</v>
      </c>
      <c r="D120" s="19"/>
      <c r="E120" s="19"/>
      <c r="F120" s="19"/>
      <c r="G120" s="19"/>
      <c r="H120" s="19"/>
      <c r="I120" s="19"/>
      <c r="J120" s="19"/>
      <c r="M120" s="96">
        <f>SUM(M111:M119)</f>
        <v>245790968.00999999</v>
      </c>
      <c r="N120" s="88"/>
      <c r="O120" s="96">
        <f>SUM(O111:O119)</f>
        <v>29936078.329999998</v>
      </c>
      <c r="P120" s="6"/>
      <c r="Q120" s="239">
        <f>SUM(Q111:Q119)</f>
        <v>-230153207.72</v>
      </c>
      <c r="R120" s="6"/>
      <c r="S120" s="239">
        <f>SUM(S111:S119)</f>
        <v>45573838.61999999</v>
      </c>
      <c r="T120" s="51"/>
      <c r="U120" s="51"/>
      <c r="V120" s="51"/>
      <c r="W120" s="51"/>
      <c r="X120" s="51"/>
    </row>
    <row r="121" spans="1:24" ht="10.050000000000001" customHeight="1" thickTop="1">
      <c r="A121" s="51"/>
      <c r="C121" s="28"/>
      <c r="D121" s="19"/>
      <c r="E121" s="19"/>
      <c r="F121" s="19"/>
      <c r="G121" s="19"/>
      <c r="H121" s="19"/>
      <c r="I121" s="19"/>
      <c r="J121" s="19"/>
      <c r="M121" s="90"/>
      <c r="N121" s="88"/>
      <c r="O121" s="90"/>
      <c r="P121" s="6"/>
      <c r="Q121" s="84"/>
      <c r="R121" s="6"/>
      <c r="S121" s="95"/>
      <c r="T121" s="51"/>
      <c r="U121" s="51"/>
      <c r="V121" s="51"/>
      <c r="W121" s="51"/>
      <c r="X121" s="51"/>
    </row>
    <row r="122" spans="1:24" ht="24" customHeight="1">
      <c r="A122" s="12"/>
      <c r="B122" s="102" t="s">
        <v>461</v>
      </c>
      <c r="C122" s="150"/>
      <c r="D122" s="12"/>
      <c r="E122" s="12"/>
      <c r="F122" s="12"/>
      <c r="G122" s="12"/>
      <c r="H122" s="12"/>
      <c r="I122" s="12"/>
      <c r="J122" s="12"/>
      <c r="M122" s="10"/>
      <c r="N122" s="7"/>
      <c r="O122" s="11"/>
      <c r="P122" s="7"/>
      <c r="Q122" s="12"/>
      <c r="R122" s="51"/>
      <c r="S122" s="10"/>
      <c r="T122" s="51"/>
      <c r="U122" s="51"/>
      <c r="V122" s="51"/>
      <c r="W122" s="51"/>
      <c r="X122" s="51"/>
    </row>
    <row r="123" spans="1:24" ht="10.050000000000001" customHeight="1">
      <c r="A123" s="12"/>
      <c r="B123" s="12"/>
      <c r="C123" s="150"/>
      <c r="D123" s="12"/>
      <c r="E123" s="12"/>
      <c r="F123" s="12"/>
      <c r="G123" s="12"/>
      <c r="H123" s="12"/>
      <c r="I123" s="12"/>
      <c r="J123" s="12"/>
      <c r="M123" s="10"/>
      <c r="N123" s="7"/>
      <c r="O123" s="11"/>
      <c r="P123" s="7"/>
      <c r="Q123" s="51"/>
      <c r="R123" s="12"/>
      <c r="S123" s="10"/>
      <c r="T123" s="51"/>
      <c r="U123" s="51"/>
      <c r="V123" s="51"/>
      <c r="W123" s="51"/>
      <c r="X123" s="51"/>
    </row>
    <row r="124" spans="1:24" ht="24" customHeight="1">
      <c r="A124" s="12"/>
      <c r="B124" s="613" t="s">
        <v>78</v>
      </c>
      <c r="C124" s="613"/>
      <c r="D124" s="613"/>
      <c r="E124" s="613"/>
      <c r="F124" s="613"/>
      <c r="G124" s="613"/>
      <c r="H124" s="613"/>
      <c r="I124" s="613"/>
      <c r="J124" s="12"/>
      <c r="K124" s="614" t="s">
        <v>427</v>
      </c>
      <c r="L124" s="614"/>
      <c r="M124" s="614"/>
      <c r="N124" s="7"/>
      <c r="O124" s="613" t="s">
        <v>462</v>
      </c>
      <c r="P124" s="613"/>
      <c r="Q124" s="613"/>
      <c r="R124" s="613"/>
      <c r="S124" s="613"/>
      <c r="T124" s="51"/>
      <c r="U124" s="51"/>
      <c r="V124" s="51"/>
      <c r="W124" s="51"/>
      <c r="X124" s="51"/>
    </row>
    <row r="125" spans="1:24" ht="24" customHeight="1">
      <c r="A125" s="12"/>
      <c r="B125" s="28" t="s">
        <v>9</v>
      </c>
      <c r="C125" s="12"/>
      <c r="D125" s="12"/>
      <c r="E125" s="12"/>
      <c r="F125" s="12"/>
      <c r="G125" s="12"/>
      <c r="H125" s="12"/>
      <c r="I125" s="12"/>
      <c r="J125" s="12"/>
      <c r="K125" s="205" t="s">
        <v>766</v>
      </c>
      <c r="L125" s="205"/>
      <c r="M125" s="51"/>
      <c r="N125" s="7"/>
      <c r="O125" s="132" t="s">
        <v>463</v>
      </c>
      <c r="P125" s="6"/>
      <c r="Q125" s="74"/>
      <c r="R125" s="51"/>
      <c r="S125" s="51"/>
      <c r="T125" s="51"/>
      <c r="U125" s="51"/>
      <c r="V125" s="51"/>
      <c r="W125" s="51"/>
      <c r="X125" s="51"/>
    </row>
    <row r="126" spans="1:24" ht="24" customHeight="1">
      <c r="A126" s="12"/>
      <c r="B126" s="28" t="s">
        <v>357</v>
      </c>
      <c r="C126" s="12"/>
      <c r="D126" s="12"/>
      <c r="E126" s="12"/>
      <c r="F126" s="12"/>
      <c r="G126" s="12"/>
      <c r="H126" s="12"/>
      <c r="I126" s="12"/>
      <c r="J126" s="12"/>
      <c r="K126" s="205" t="s">
        <v>781</v>
      </c>
      <c r="L126" s="205"/>
      <c r="M126" s="51"/>
      <c r="N126" s="7"/>
      <c r="O126" s="519" t="s">
        <v>1240</v>
      </c>
      <c r="P126" s="6"/>
      <c r="Q126" s="74"/>
      <c r="R126" s="51"/>
      <c r="S126" s="51"/>
      <c r="T126" s="51"/>
      <c r="U126" s="51"/>
      <c r="V126" s="51"/>
      <c r="W126" s="51"/>
      <c r="X126" s="51"/>
    </row>
    <row r="127" spans="1:24" ht="24" customHeight="1">
      <c r="A127" s="12"/>
      <c r="B127" s="28" t="s">
        <v>337</v>
      </c>
      <c r="C127" s="12"/>
      <c r="D127" s="12"/>
      <c r="E127" s="12"/>
      <c r="F127" s="12"/>
      <c r="G127" s="12"/>
      <c r="H127" s="12"/>
      <c r="I127" s="12"/>
      <c r="J127" s="12"/>
      <c r="K127" s="205" t="s">
        <v>781</v>
      </c>
      <c r="L127" s="205"/>
      <c r="M127" s="51"/>
      <c r="N127" s="33"/>
      <c r="O127" s="207" t="s">
        <v>463</v>
      </c>
      <c r="P127" s="6"/>
      <c r="Q127" s="74"/>
      <c r="R127" s="51"/>
      <c r="S127" s="51"/>
      <c r="T127" s="51"/>
      <c r="U127" s="51"/>
      <c r="V127" s="51"/>
      <c r="W127" s="51"/>
      <c r="X127" s="51"/>
    </row>
    <row r="128" spans="1:24" ht="24" customHeight="1">
      <c r="A128" s="12"/>
      <c r="B128" s="28"/>
      <c r="C128" s="12"/>
      <c r="D128" s="12"/>
      <c r="E128" s="12"/>
      <c r="F128" s="12"/>
      <c r="G128" s="12"/>
      <c r="H128" s="12"/>
      <c r="I128" s="12"/>
      <c r="J128" s="12"/>
      <c r="K128" s="205" t="s">
        <v>779</v>
      </c>
      <c r="L128" s="205"/>
      <c r="M128" s="51"/>
      <c r="N128" s="33"/>
      <c r="P128" s="6"/>
      <c r="Q128" s="74"/>
      <c r="R128" s="51"/>
      <c r="S128" s="51"/>
      <c r="T128" s="51"/>
      <c r="U128" s="51"/>
      <c r="V128" s="51"/>
      <c r="W128" s="51"/>
      <c r="X128" s="51"/>
    </row>
    <row r="129" spans="1:24" ht="24" customHeight="1">
      <c r="A129" s="12"/>
      <c r="B129" s="36" t="s">
        <v>376</v>
      </c>
      <c r="C129" s="12"/>
      <c r="D129" s="12"/>
      <c r="E129" s="12"/>
      <c r="F129" s="12"/>
      <c r="G129" s="12"/>
      <c r="H129" s="12"/>
      <c r="I129" s="12"/>
      <c r="J129" s="12"/>
      <c r="K129" s="205" t="s">
        <v>765</v>
      </c>
      <c r="L129" s="205"/>
      <c r="M129" s="51"/>
      <c r="N129" s="33"/>
      <c r="O129" s="207" t="s">
        <v>463</v>
      </c>
      <c r="P129" s="6"/>
      <c r="Q129" s="74"/>
      <c r="R129" s="51"/>
      <c r="S129" s="51"/>
      <c r="T129" s="51"/>
      <c r="U129" s="51"/>
      <c r="V129" s="51"/>
      <c r="W129" s="51"/>
      <c r="X129" s="51"/>
    </row>
    <row r="130" spans="1:24" ht="24" customHeight="1">
      <c r="A130" s="12"/>
      <c r="B130" s="36" t="s">
        <v>358</v>
      </c>
      <c r="C130" s="12"/>
      <c r="D130" s="12"/>
      <c r="E130" s="12"/>
      <c r="F130" s="12"/>
      <c r="G130" s="12"/>
      <c r="H130" s="12"/>
      <c r="I130" s="12"/>
      <c r="J130" s="12"/>
      <c r="K130" s="205" t="s">
        <v>777</v>
      </c>
      <c r="L130" s="205"/>
      <c r="M130" s="51"/>
      <c r="N130" s="33"/>
      <c r="O130" s="207" t="s">
        <v>463</v>
      </c>
      <c r="P130" s="6"/>
      <c r="Q130" s="74"/>
      <c r="R130" s="51"/>
      <c r="S130" s="51"/>
      <c r="T130" s="51"/>
      <c r="U130" s="51"/>
      <c r="V130" s="51"/>
      <c r="W130" s="51"/>
      <c r="X130" s="51"/>
    </row>
    <row r="131" spans="1:24" ht="24" customHeight="1">
      <c r="A131" s="12"/>
      <c r="B131" s="36" t="s">
        <v>416</v>
      </c>
      <c r="C131" s="12"/>
      <c r="D131" s="12"/>
      <c r="E131" s="12"/>
      <c r="F131" s="12"/>
      <c r="G131" s="12"/>
      <c r="H131" s="12"/>
      <c r="I131" s="12"/>
      <c r="J131" s="12"/>
      <c r="K131" s="205" t="s">
        <v>765</v>
      </c>
      <c r="L131" s="205"/>
      <c r="M131" s="51"/>
      <c r="N131" s="33"/>
      <c r="O131" s="207" t="s">
        <v>463</v>
      </c>
      <c r="P131" s="6"/>
      <c r="Q131" s="74"/>
      <c r="R131" s="51"/>
      <c r="S131" s="51"/>
      <c r="T131" s="51"/>
      <c r="U131" s="51"/>
      <c r="V131" s="51"/>
      <c r="W131" s="51"/>
      <c r="X131" s="51"/>
    </row>
    <row r="132" spans="1:24" ht="24" customHeight="1">
      <c r="A132" s="12"/>
      <c r="B132" s="28" t="s">
        <v>19</v>
      </c>
      <c r="C132" s="12"/>
      <c r="D132" s="12"/>
      <c r="E132" s="12"/>
      <c r="F132" s="12"/>
      <c r="G132" s="12"/>
      <c r="H132" s="12"/>
      <c r="I132" s="12"/>
      <c r="J132" s="12"/>
      <c r="K132" s="205" t="s">
        <v>782</v>
      </c>
      <c r="L132" s="205"/>
      <c r="M132" s="51"/>
      <c r="N132" s="33"/>
      <c r="O132" s="519" t="s">
        <v>1230</v>
      </c>
      <c r="P132" s="6"/>
      <c r="Q132" s="74"/>
      <c r="R132" s="51"/>
      <c r="S132" s="51"/>
      <c r="T132" s="51"/>
      <c r="U132" s="51"/>
      <c r="V132" s="51"/>
      <c r="W132" s="51"/>
      <c r="X132" s="51"/>
    </row>
    <row r="133" spans="1:24" ht="24" customHeight="1">
      <c r="A133" s="51"/>
      <c r="C133" s="28"/>
      <c r="D133" s="19"/>
      <c r="E133" s="19"/>
      <c r="F133" s="19"/>
      <c r="G133" s="19"/>
      <c r="H133" s="19"/>
      <c r="I133" s="19"/>
      <c r="J133" s="19"/>
      <c r="M133" s="90"/>
      <c r="N133" s="88"/>
      <c r="O133" s="90"/>
      <c r="P133" s="6"/>
      <c r="Q133" s="84"/>
      <c r="R133" s="6"/>
      <c r="S133" s="95"/>
      <c r="T133" s="51"/>
      <c r="U133" s="51"/>
      <c r="V133" s="51"/>
      <c r="W133" s="51"/>
      <c r="X133" s="51"/>
    </row>
    <row r="134" spans="1:24" ht="24" customHeight="1">
      <c r="A134" s="361"/>
      <c r="B134" s="352"/>
      <c r="C134" s="352"/>
      <c r="D134" s="352"/>
      <c r="E134" s="352"/>
      <c r="F134" s="352"/>
      <c r="G134" s="352"/>
      <c r="H134" s="352"/>
      <c r="I134" s="352"/>
      <c r="J134" s="352"/>
      <c r="K134" s="352"/>
      <c r="L134" s="352"/>
      <c r="M134" s="52"/>
      <c r="N134" s="352"/>
      <c r="O134" s="352"/>
      <c r="P134" s="352"/>
      <c r="Q134" s="207"/>
      <c r="R134" s="352"/>
      <c r="S134" s="352"/>
      <c r="T134" s="51"/>
      <c r="U134" s="12"/>
      <c r="V134" s="51"/>
      <c r="W134" s="51"/>
      <c r="X134" s="51"/>
    </row>
    <row r="135" spans="1:24" ht="24" customHeight="1">
      <c r="A135" s="51"/>
      <c r="B135" s="28"/>
      <c r="C135" s="28"/>
      <c r="D135" s="28"/>
      <c r="E135" s="28" t="str">
        <f>+E98</f>
        <v>(Sign) ……………………………………...........……………………………...……………. Authorized Director</v>
      </c>
      <c r="F135" s="51"/>
      <c r="G135" s="51"/>
      <c r="H135" s="28"/>
      <c r="I135" s="28"/>
      <c r="J135" s="28"/>
      <c r="K135" s="28"/>
      <c r="L135" s="28"/>
      <c r="M135" s="28"/>
      <c r="N135" s="28"/>
      <c r="O135" s="28"/>
      <c r="P135" s="28"/>
      <c r="Q135" s="28"/>
      <c r="R135" s="28"/>
      <c r="S135" s="28"/>
      <c r="T135" s="51"/>
      <c r="U135" s="12"/>
      <c r="V135" s="51"/>
      <c r="W135" s="51"/>
      <c r="X135" s="51"/>
    </row>
    <row r="136" spans="1:24" ht="24" customHeight="1">
      <c r="A136" s="28"/>
      <c r="B136" s="28"/>
      <c r="C136" s="51"/>
      <c r="D136" s="28"/>
      <c r="E136" s="28"/>
      <c r="F136" s="28"/>
      <c r="G136" s="28" t="str">
        <f>+G99</f>
        <v xml:space="preserve">(                                                                                                                                 )           </v>
      </c>
      <c r="H136" s="28"/>
      <c r="I136" s="28"/>
      <c r="J136" s="28"/>
      <c r="K136" s="28"/>
      <c r="L136" s="28"/>
      <c r="M136" s="28"/>
      <c r="N136" s="28"/>
      <c r="O136" s="28"/>
      <c r="P136" s="28"/>
      <c r="Q136" s="28"/>
      <c r="R136" s="28"/>
      <c r="S136" s="28"/>
      <c r="T136" s="51"/>
      <c r="U136" s="12"/>
      <c r="V136" s="51"/>
      <c r="W136" s="51"/>
      <c r="X136" s="51"/>
    </row>
    <row r="137" spans="1:24" ht="24" customHeight="1">
      <c r="A137" s="610" t="s">
        <v>562</v>
      </c>
      <c r="B137" s="607"/>
      <c r="C137" s="607"/>
      <c r="D137" s="607"/>
      <c r="E137" s="607"/>
      <c r="F137" s="607"/>
      <c r="G137" s="607"/>
      <c r="H137" s="607"/>
      <c r="I137" s="607"/>
      <c r="J137" s="607"/>
      <c r="K137" s="607"/>
      <c r="L137" s="607"/>
      <c r="M137" s="607"/>
      <c r="N137" s="607"/>
      <c r="O137" s="607"/>
      <c r="P137" s="607"/>
      <c r="Q137" s="607"/>
      <c r="R137" s="607"/>
      <c r="S137" s="607"/>
      <c r="T137" s="51"/>
      <c r="U137" s="12"/>
      <c r="V137" s="51"/>
      <c r="W137" s="51"/>
      <c r="X137" s="51"/>
    </row>
    <row r="138" spans="1:24" ht="24" customHeight="1">
      <c r="A138" s="361"/>
      <c r="B138" s="352"/>
      <c r="C138" s="352"/>
      <c r="D138" s="352"/>
      <c r="E138" s="352"/>
      <c r="F138" s="352"/>
      <c r="G138" s="352"/>
      <c r="H138" s="352"/>
      <c r="I138" s="352"/>
      <c r="J138" s="352"/>
      <c r="K138" s="352"/>
      <c r="L138" s="352"/>
      <c r="M138" s="352"/>
      <c r="N138" s="352"/>
      <c r="O138" s="352"/>
      <c r="P138" s="352"/>
      <c r="Q138" s="352"/>
      <c r="R138" s="352"/>
      <c r="S138" s="352"/>
      <c r="T138" s="51"/>
      <c r="U138" s="12"/>
      <c r="V138" s="51"/>
      <c r="W138" s="51"/>
      <c r="X138" s="51"/>
    </row>
    <row r="139" spans="1:24" ht="24" customHeight="1">
      <c r="A139" s="28"/>
      <c r="B139" s="19"/>
      <c r="C139" s="19"/>
      <c r="D139" s="19"/>
      <c r="E139" s="19"/>
      <c r="F139" s="19"/>
      <c r="G139" s="19"/>
      <c r="H139" s="19"/>
      <c r="I139" s="19"/>
      <c r="J139" s="19"/>
      <c r="M139" s="605" t="s">
        <v>26</v>
      </c>
      <c r="N139" s="605"/>
      <c r="O139" s="605"/>
      <c r="P139" s="605"/>
      <c r="Q139" s="605"/>
      <c r="R139" s="605"/>
      <c r="S139" s="605"/>
      <c r="T139" s="51"/>
      <c r="U139" s="51"/>
      <c r="V139" s="51"/>
      <c r="W139" s="51"/>
      <c r="X139" s="51"/>
    </row>
    <row r="140" spans="1:24" ht="24" customHeight="1">
      <c r="A140" s="28"/>
      <c r="B140" s="19"/>
      <c r="C140" s="19"/>
      <c r="D140" s="19"/>
      <c r="E140" s="19"/>
      <c r="F140" s="19"/>
      <c r="G140" s="19"/>
      <c r="H140" s="19"/>
      <c r="I140" s="19"/>
      <c r="J140" s="19"/>
      <c r="M140" s="612" t="s">
        <v>27</v>
      </c>
      <c r="N140" s="612"/>
      <c r="O140" s="612"/>
      <c r="P140" s="352"/>
      <c r="Q140" s="612" t="s">
        <v>28</v>
      </c>
      <c r="R140" s="612"/>
      <c r="S140" s="612"/>
      <c r="T140" s="51"/>
      <c r="U140" s="51"/>
      <c r="V140" s="51"/>
      <c r="W140" s="51"/>
      <c r="X140" s="51"/>
    </row>
    <row r="141" spans="1:24" ht="24" customHeight="1">
      <c r="A141" s="28"/>
      <c r="B141" s="19"/>
      <c r="C141" s="19"/>
      <c r="D141" s="19"/>
      <c r="E141" s="19"/>
      <c r="F141" s="19"/>
      <c r="G141" s="19"/>
      <c r="H141" s="19"/>
      <c r="I141" s="19"/>
      <c r="J141" s="19"/>
      <c r="M141" s="362" t="str">
        <f>+M38</f>
        <v>March 31, 2026</v>
      </c>
      <c r="N141" s="352"/>
      <c r="O141" s="362" t="str">
        <f>+O38</f>
        <v>December 31, 2025</v>
      </c>
      <c r="P141" s="352"/>
      <c r="Q141" s="362" t="str">
        <f>+M141</f>
        <v>March 31, 2026</v>
      </c>
      <c r="R141" s="352"/>
      <c r="S141" s="362" t="str">
        <f>+O141</f>
        <v>December 31, 2025</v>
      </c>
      <c r="T141" s="51"/>
      <c r="U141" s="51"/>
      <c r="V141" s="51"/>
      <c r="W141" s="51"/>
      <c r="X141" s="51"/>
    </row>
    <row r="142" spans="1:24" ht="24" customHeight="1">
      <c r="A142" s="51"/>
      <c r="B142" s="53" t="s">
        <v>530</v>
      </c>
      <c r="C142" s="50"/>
      <c r="D142" s="50"/>
      <c r="M142" s="51"/>
      <c r="N142" s="51"/>
      <c r="O142" s="51"/>
      <c r="P142" s="51"/>
      <c r="Q142" s="51"/>
      <c r="R142" s="51"/>
      <c r="S142" s="51"/>
      <c r="T142" s="51"/>
      <c r="U142" s="51"/>
      <c r="V142" s="51"/>
      <c r="W142" s="51"/>
      <c r="X142" s="51"/>
    </row>
    <row r="143" spans="1:24" ht="24" customHeight="1">
      <c r="A143" s="51"/>
      <c r="B143" s="36" t="s">
        <v>513</v>
      </c>
      <c r="M143" s="7">
        <v>16544000</v>
      </c>
      <c r="N143" s="7"/>
      <c r="O143" s="7">
        <v>15500000</v>
      </c>
      <c r="P143" s="8"/>
      <c r="Q143" s="7">
        <v>16544000</v>
      </c>
      <c r="R143" s="7"/>
      <c r="S143" s="7">
        <v>15500000</v>
      </c>
      <c r="T143" s="51"/>
      <c r="U143" s="51"/>
      <c r="V143" s="51"/>
      <c r="W143" s="51"/>
      <c r="X143" s="51"/>
    </row>
    <row r="144" spans="1:24" ht="24" customHeight="1">
      <c r="A144" s="51"/>
      <c r="B144" s="36" t="s">
        <v>743</v>
      </c>
      <c r="M144" s="7">
        <v>11253582.779999999</v>
      </c>
      <c r="N144" s="33"/>
      <c r="O144" s="7">
        <v>12153582.779999999</v>
      </c>
      <c r="P144" s="6"/>
      <c r="Q144" s="7">
        <v>2771156</v>
      </c>
      <c r="R144" s="33"/>
      <c r="S144" s="7">
        <v>0</v>
      </c>
      <c r="T144" s="51"/>
      <c r="U144" s="51"/>
      <c r="V144" s="51"/>
      <c r="W144" s="51"/>
      <c r="X144" s="51"/>
    </row>
    <row r="145" spans="1:24" ht="24" customHeight="1">
      <c r="A145" s="51"/>
      <c r="B145" s="9" t="s">
        <v>1422</v>
      </c>
      <c r="M145" s="7">
        <v>23701156</v>
      </c>
      <c r="N145" s="33"/>
      <c r="O145" s="7">
        <v>31650000</v>
      </c>
      <c r="P145" s="6"/>
      <c r="Q145" s="7">
        <v>0</v>
      </c>
      <c r="R145" s="33"/>
      <c r="S145" s="7">
        <v>0</v>
      </c>
      <c r="T145" s="51"/>
      <c r="U145" s="51"/>
      <c r="V145" s="51"/>
      <c r="W145" s="51"/>
      <c r="X145" s="51"/>
    </row>
    <row r="146" spans="1:24" ht="24" customHeight="1" thickBot="1">
      <c r="A146" s="51"/>
      <c r="B146" s="36"/>
      <c r="C146" s="28" t="s">
        <v>29</v>
      </c>
      <c r="M146" s="16">
        <f>SUM(M143:M145)</f>
        <v>51498738.780000001</v>
      </c>
      <c r="N146" s="7"/>
      <c r="O146" s="16">
        <f>SUM(O143:O145)</f>
        <v>59303582.780000001</v>
      </c>
      <c r="P146" s="8"/>
      <c r="Q146" s="16">
        <f>SUM(Q143:Q145)</f>
        <v>19315156</v>
      </c>
      <c r="R146" s="7"/>
      <c r="S146" s="16">
        <f>SUM(S143:S145)</f>
        <v>15500000</v>
      </c>
      <c r="T146" s="51"/>
      <c r="U146" s="51"/>
      <c r="V146" s="51"/>
      <c r="W146" s="51"/>
      <c r="X146" s="51"/>
    </row>
    <row r="147" spans="1:24" ht="24" customHeight="1" thickTop="1">
      <c r="A147" s="361"/>
      <c r="B147" s="352"/>
      <c r="C147" s="352"/>
      <c r="D147" s="352"/>
      <c r="E147" s="352"/>
      <c r="F147" s="352"/>
      <c r="G147" s="352"/>
      <c r="H147" s="352"/>
      <c r="I147" s="352"/>
      <c r="J147" s="352"/>
      <c r="K147" s="352"/>
      <c r="L147" s="352"/>
      <c r="M147" s="352"/>
      <c r="N147" s="352"/>
      <c r="O147" s="352"/>
      <c r="P147" s="352"/>
      <c r="Q147" s="352"/>
      <c r="R147" s="352"/>
      <c r="S147" s="352"/>
      <c r="T147" s="51"/>
      <c r="U147" s="51"/>
      <c r="V147" s="51"/>
      <c r="W147" s="51"/>
      <c r="X147" s="51"/>
    </row>
    <row r="148" spans="1:24" ht="24" customHeight="1">
      <c r="A148" s="28" t="s">
        <v>171</v>
      </c>
      <c r="B148" s="28" t="s">
        <v>821</v>
      </c>
      <c r="C148" s="352"/>
      <c r="D148" s="352"/>
      <c r="E148" s="352"/>
      <c r="F148" s="352"/>
      <c r="G148" s="352"/>
      <c r="H148" s="352"/>
      <c r="I148" s="352"/>
      <c r="J148" s="352"/>
      <c r="K148" s="352"/>
      <c r="L148" s="352"/>
      <c r="M148" s="352"/>
      <c r="N148" s="352"/>
      <c r="O148" s="352"/>
      <c r="P148" s="352"/>
      <c r="Q148" s="352"/>
      <c r="R148" s="352"/>
      <c r="S148" s="352"/>
      <c r="T148" s="51"/>
      <c r="U148" s="51"/>
      <c r="V148" s="51"/>
      <c r="W148" s="51"/>
      <c r="X148" s="51"/>
    </row>
    <row r="149" spans="1:24" ht="24" customHeight="1">
      <c r="A149" s="28"/>
      <c r="B149" s="352"/>
      <c r="C149" s="352"/>
      <c r="D149" s="352"/>
      <c r="E149" s="352"/>
      <c r="F149" s="352"/>
      <c r="G149" s="352"/>
      <c r="H149" s="352"/>
      <c r="I149" s="352"/>
      <c r="J149" s="352"/>
      <c r="K149" s="352"/>
      <c r="L149" s="352"/>
      <c r="M149" s="352"/>
      <c r="N149" s="352"/>
      <c r="O149" s="352"/>
      <c r="P149" s="352"/>
      <c r="Q149" s="352"/>
      <c r="R149" s="352"/>
      <c r="S149" s="352"/>
      <c r="T149" s="51"/>
      <c r="U149" s="51"/>
      <c r="V149" s="51"/>
      <c r="W149" s="51"/>
      <c r="X149" s="51"/>
    </row>
    <row r="150" spans="1:24" ht="24" customHeight="1">
      <c r="A150" s="28"/>
      <c r="B150" s="12"/>
      <c r="C150" s="12"/>
      <c r="D150" s="12"/>
      <c r="E150" s="12"/>
      <c r="F150" s="12"/>
      <c r="G150" s="12"/>
      <c r="H150" s="12"/>
      <c r="I150" s="12"/>
      <c r="J150" s="12"/>
      <c r="K150" s="28"/>
      <c r="L150" s="28"/>
      <c r="M150" s="605" t="s">
        <v>26</v>
      </c>
      <c r="N150" s="605"/>
      <c r="O150" s="605"/>
      <c r="P150" s="605"/>
      <c r="Q150" s="605"/>
      <c r="R150" s="605"/>
      <c r="S150" s="605"/>
      <c r="T150" s="51"/>
      <c r="U150" s="12"/>
      <c r="V150" s="51"/>
      <c r="W150" s="51"/>
      <c r="X150" s="51"/>
    </row>
    <row r="151" spans="1:24" ht="24" customHeight="1">
      <c r="A151" s="28"/>
      <c r="B151" s="12"/>
      <c r="C151" s="12"/>
      <c r="D151" s="12"/>
      <c r="E151" s="12"/>
      <c r="F151" s="12"/>
      <c r="G151" s="12"/>
      <c r="H151" s="12"/>
      <c r="I151" s="12"/>
      <c r="J151" s="12"/>
      <c r="K151" s="28"/>
      <c r="L151" s="28"/>
      <c r="M151" s="352" t="s">
        <v>31</v>
      </c>
      <c r="N151" s="352"/>
      <c r="O151" s="612" t="s">
        <v>32</v>
      </c>
      <c r="P151" s="612"/>
      <c r="Q151" s="612"/>
      <c r="R151" s="352"/>
      <c r="S151" s="352" t="s">
        <v>31</v>
      </c>
      <c r="T151" s="51"/>
      <c r="U151" s="12"/>
      <c r="V151" s="51"/>
      <c r="W151" s="51"/>
      <c r="X151" s="51"/>
    </row>
    <row r="152" spans="1:24" ht="24" customHeight="1">
      <c r="A152" s="28"/>
      <c r="B152" s="53"/>
      <c r="C152" s="12"/>
      <c r="D152" s="12"/>
      <c r="E152" s="12"/>
      <c r="F152" s="12"/>
      <c r="G152" s="12"/>
      <c r="H152" s="12"/>
      <c r="I152" s="12"/>
      <c r="J152" s="12"/>
      <c r="K152" s="28"/>
      <c r="L152" s="28"/>
      <c r="M152" s="354" t="str">
        <f>+O141</f>
        <v>December 31, 2025</v>
      </c>
      <c r="N152" s="352"/>
      <c r="O152" s="354" t="s">
        <v>33</v>
      </c>
      <c r="P152" s="352"/>
      <c r="Q152" s="354" t="s">
        <v>34</v>
      </c>
      <c r="R152" s="352"/>
      <c r="S152" s="354" t="str">
        <f>+M141</f>
        <v>March 31, 2026</v>
      </c>
      <c r="T152" s="51"/>
      <c r="U152" s="12"/>
      <c r="V152" s="51"/>
      <c r="W152" s="51"/>
      <c r="X152" s="51"/>
    </row>
    <row r="153" spans="1:24" ht="24" customHeight="1">
      <c r="A153" s="51"/>
      <c r="B153" s="126" t="s">
        <v>27</v>
      </c>
      <c r="C153" s="19"/>
      <c r="D153" s="12"/>
      <c r="E153" s="12"/>
      <c r="F153" s="12"/>
      <c r="G153" s="12"/>
      <c r="H153" s="12"/>
      <c r="I153" s="12"/>
      <c r="J153" s="12"/>
      <c r="K153" s="28"/>
      <c r="L153" s="28"/>
      <c r="M153" s="93"/>
      <c r="N153" s="130"/>
      <c r="O153" s="130"/>
      <c r="P153" s="130"/>
      <c r="Q153" s="130"/>
      <c r="R153" s="130"/>
      <c r="S153" s="94"/>
      <c r="T153" s="51"/>
      <c r="U153" s="12"/>
      <c r="V153" s="51"/>
      <c r="W153" s="51"/>
      <c r="X153" s="51"/>
    </row>
    <row r="154" spans="1:24" ht="24" customHeight="1">
      <c r="A154" s="51"/>
      <c r="B154" s="36" t="s">
        <v>513</v>
      </c>
      <c r="C154" s="19"/>
      <c r="D154" s="12"/>
      <c r="H154" s="12"/>
      <c r="I154" s="12"/>
      <c r="J154" s="12"/>
      <c r="K154" s="28"/>
      <c r="L154" s="28"/>
      <c r="M154" s="7">
        <v>15499999.999999998</v>
      </c>
      <c r="N154" s="33"/>
      <c r="O154" s="7">
        <v>1344000</v>
      </c>
      <c r="P154" s="6"/>
      <c r="Q154" s="524">
        <v>-300000</v>
      </c>
      <c r="R154" s="6"/>
      <c r="S154" s="7">
        <f>SUM(M154:Q154)</f>
        <v>16544000</v>
      </c>
      <c r="T154" s="51"/>
      <c r="U154" s="12"/>
      <c r="V154" s="51"/>
      <c r="W154" s="51"/>
      <c r="X154" s="51"/>
    </row>
    <row r="155" spans="1:24" ht="24" customHeight="1">
      <c r="A155" s="51"/>
      <c r="B155" s="36" t="s">
        <v>506</v>
      </c>
      <c r="C155" s="19"/>
      <c r="D155" s="12"/>
      <c r="H155" s="12"/>
      <c r="I155" s="12"/>
      <c r="J155" s="12"/>
      <c r="K155" s="28"/>
      <c r="L155" s="28"/>
      <c r="M155" s="7">
        <v>12153582.780000001</v>
      </c>
      <c r="N155" s="33"/>
      <c r="O155" s="7">
        <v>1230000</v>
      </c>
      <c r="P155" s="6"/>
      <c r="Q155" s="524">
        <v>-2130000</v>
      </c>
      <c r="R155" s="6"/>
      <c r="S155" s="7">
        <f>SUM(M155:Q155)</f>
        <v>11253582.780000001</v>
      </c>
      <c r="T155" s="51"/>
      <c r="U155" s="12"/>
      <c r="V155" s="51"/>
      <c r="W155" s="51"/>
      <c r="X155" s="51"/>
    </row>
    <row r="156" spans="1:24" ht="24" customHeight="1">
      <c r="A156" s="51"/>
      <c r="B156" s="9" t="s">
        <v>1422</v>
      </c>
      <c r="C156" s="19"/>
      <c r="D156" s="12"/>
      <c r="H156" s="12"/>
      <c r="I156" s="12"/>
      <c r="J156" s="12"/>
      <c r="K156" s="28"/>
      <c r="L156" s="28"/>
      <c r="M156" s="7">
        <v>31650000</v>
      </c>
      <c r="N156" s="33"/>
      <c r="O156" s="7">
        <v>6001156</v>
      </c>
      <c r="P156" s="6"/>
      <c r="Q156" s="478">
        <v>-13950000</v>
      </c>
      <c r="R156" s="6"/>
      <c r="S156" s="7">
        <f>SUM(M156:Q156)</f>
        <v>23701156</v>
      </c>
      <c r="T156" s="51"/>
      <c r="U156" s="12"/>
      <c r="V156" s="51"/>
      <c r="W156" s="51"/>
      <c r="X156" s="51"/>
    </row>
    <row r="157" spans="1:24" ht="24" customHeight="1" thickBot="1">
      <c r="A157" s="51"/>
      <c r="B157" s="36"/>
      <c r="C157" s="28" t="s">
        <v>29</v>
      </c>
      <c r="D157" s="12"/>
      <c r="H157" s="12"/>
      <c r="I157" s="12"/>
      <c r="J157" s="12"/>
      <c r="K157" s="28"/>
      <c r="L157" s="28"/>
      <c r="M157" s="16">
        <f>SUM(M154:M156)</f>
        <v>59303582.780000001</v>
      </c>
      <c r="N157" s="7"/>
      <c r="O157" s="16">
        <f>SUM(O154:O156)</f>
        <v>8575156</v>
      </c>
      <c r="P157" s="8"/>
      <c r="Q157" s="529">
        <f>SUM(Q154:Q156)</f>
        <v>-16380000</v>
      </c>
      <c r="R157" s="7"/>
      <c r="S157" s="16">
        <f>SUM(S154:S156)</f>
        <v>51498738.780000001</v>
      </c>
      <c r="T157" s="51"/>
      <c r="U157" s="12"/>
      <c r="V157" s="51"/>
      <c r="W157" s="51"/>
      <c r="X157" s="51"/>
    </row>
    <row r="158" spans="1:24" ht="24" customHeight="1" thickTop="1">
      <c r="A158" s="51"/>
      <c r="B158" s="126" t="s">
        <v>28</v>
      </c>
      <c r="C158" s="19"/>
      <c r="D158" s="12"/>
      <c r="E158" s="12"/>
      <c r="F158" s="12"/>
      <c r="G158" s="12"/>
      <c r="H158" s="12"/>
      <c r="I158" s="12"/>
      <c r="J158" s="12"/>
      <c r="K158" s="28"/>
      <c r="L158" s="28"/>
      <c r="M158" s="93"/>
      <c r="N158" s="130"/>
      <c r="O158" s="130"/>
      <c r="P158" s="130"/>
      <c r="Q158" s="130"/>
      <c r="R158" s="130"/>
      <c r="S158" s="94"/>
      <c r="T158" s="51"/>
      <c r="U158" s="12"/>
      <c r="V158" s="51"/>
      <c r="W158" s="51"/>
      <c r="X158" s="51"/>
    </row>
    <row r="159" spans="1:24" ht="24" customHeight="1">
      <c r="A159" s="51"/>
      <c r="B159" s="36" t="s">
        <v>513</v>
      </c>
      <c r="C159" s="19"/>
      <c r="D159" s="12"/>
      <c r="H159" s="12"/>
      <c r="I159" s="12"/>
      <c r="J159" s="12"/>
      <c r="K159" s="28"/>
      <c r="L159" s="28"/>
      <c r="M159" s="7">
        <v>15499999.999999998</v>
      </c>
      <c r="N159" s="33"/>
      <c r="O159" s="7">
        <v>1344000</v>
      </c>
      <c r="P159" s="6"/>
      <c r="Q159" s="524">
        <v>-300000</v>
      </c>
      <c r="R159" s="6"/>
      <c r="S159" s="7">
        <f>SUM(M159:Q159)</f>
        <v>16544000</v>
      </c>
      <c r="T159" s="51"/>
      <c r="U159" s="12"/>
      <c r="V159" s="51"/>
      <c r="W159" s="51"/>
      <c r="X159" s="51"/>
    </row>
    <row r="160" spans="1:24" ht="24" customHeight="1">
      <c r="A160" s="51"/>
      <c r="B160" s="36" t="s">
        <v>743</v>
      </c>
      <c r="C160" s="19"/>
      <c r="D160" s="12"/>
      <c r="H160" s="12"/>
      <c r="I160" s="12"/>
      <c r="J160" s="12"/>
      <c r="K160" s="28"/>
      <c r="L160" s="28"/>
      <c r="M160" s="7">
        <v>0</v>
      </c>
      <c r="N160" s="33"/>
      <c r="O160" s="7">
        <v>770000</v>
      </c>
      <c r="P160" s="6"/>
      <c r="Q160" s="524">
        <v>-130000</v>
      </c>
      <c r="R160" s="6"/>
      <c r="S160" s="7">
        <f>+M160+O160+Q160</f>
        <v>640000</v>
      </c>
      <c r="T160" s="51"/>
      <c r="U160" s="12"/>
      <c r="V160" s="51"/>
      <c r="W160" s="51"/>
      <c r="X160" s="51"/>
    </row>
    <row r="161" spans="1:24" ht="24" customHeight="1">
      <c r="A161" s="51"/>
      <c r="B161" s="9" t="s">
        <v>682</v>
      </c>
      <c r="C161" s="19"/>
      <c r="D161" s="12"/>
      <c r="H161" s="12"/>
      <c r="I161" s="12"/>
      <c r="J161" s="12"/>
      <c r="K161" s="28"/>
      <c r="L161" s="28"/>
      <c r="M161" s="7">
        <v>0</v>
      </c>
      <c r="N161" s="33"/>
      <c r="O161" s="7">
        <v>2131156</v>
      </c>
      <c r="P161" s="6"/>
      <c r="Q161" s="7">
        <v>0</v>
      </c>
      <c r="R161" s="6"/>
      <c r="S161" s="7">
        <v>2131156</v>
      </c>
      <c r="T161" s="51"/>
      <c r="U161" s="12"/>
      <c r="V161" s="51"/>
      <c r="W161" s="51"/>
      <c r="X161" s="51"/>
    </row>
    <row r="162" spans="1:24" ht="24" customHeight="1" thickBot="1">
      <c r="A162" s="51"/>
      <c r="B162" s="36"/>
      <c r="C162" s="28" t="s">
        <v>29</v>
      </c>
      <c r="D162" s="12"/>
      <c r="H162" s="12"/>
      <c r="I162" s="12"/>
      <c r="J162" s="12"/>
      <c r="K162" s="28"/>
      <c r="L162" s="28"/>
      <c r="M162" s="16">
        <f>SUM(M159:M161)</f>
        <v>15499999.999999998</v>
      </c>
      <c r="N162" s="7"/>
      <c r="O162" s="16">
        <f>SUM(O159:O161)</f>
        <v>4245156</v>
      </c>
      <c r="P162" s="8"/>
      <c r="Q162" s="529">
        <f>SUM(Q159:Q161)</f>
        <v>-430000</v>
      </c>
      <c r="R162" s="7"/>
      <c r="S162" s="16">
        <f>SUM(S159:S161)</f>
        <v>19315156</v>
      </c>
      <c r="T162" s="51"/>
      <c r="U162" s="12"/>
      <c r="V162" s="51"/>
      <c r="W162" s="51"/>
      <c r="X162" s="51"/>
    </row>
    <row r="163" spans="1:24" ht="10.050000000000001" customHeight="1" thickTop="1">
      <c r="A163" s="51"/>
      <c r="B163" s="36"/>
      <c r="C163" s="28"/>
      <c r="D163" s="12"/>
      <c r="H163" s="12"/>
      <c r="I163" s="12"/>
      <c r="J163" s="12"/>
      <c r="K163" s="28"/>
      <c r="L163" s="28"/>
      <c r="M163" s="11"/>
      <c r="N163" s="7"/>
      <c r="O163" s="11"/>
      <c r="P163" s="8"/>
      <c r="Q163" s="524"/>
      <c r="R163" s="7"/>
      <c r="S163" s="11"/>
      <c r="T163" s="51"/>
      <c r="U163" s="12"/>
      <c r="V163" s="51"/>
      <c r="W163" s="51"/>
      <c r="X163" s="51"/>
    </row>
    <row r="164" spans="1:24" ht="24" customHeight="1">
      <c r="A164" s="51"/>
      <c r="B164" s="102" t="s">
        <v>600</v>
      </c>
      <c r="C164" s="150"/>
      <c r="D164" s="12"/>
      <c r="E164" s="12"/>
      <c r="F164" s="12"/>
      <c r="G164" s="12"/>
      <c r="H164" s="12"/>
      <c r="I164" s="12"/>
      <c r="J164" s="12"/>
      <c r="M164" s="10"/>
      <c r="N164" s="7"/>
      <c r="O164" s="11"/>
      <c r="P164" s="7"/>
      <c r="Q164" s="12"/>
      <c r="R164" s="51"/>
      <c r="S164" s="10"/>
      <c r="T164" s="51"/>
      <c r="U164" s="12"/>
      <c r="V164" s="51"/>
      <c r="W164" s="51"/>
      <c r="X164" s="51"/>
    </row>
    <row r="165" spans="1:24" ht="10.050000000000001" customHeight="1">
      <c r="A165" s="51"/>
      <c r="B165" s="12"/>
      <c r="C165" s="150"/>
      <c r="D165" s="12"/>
      <c r="E165" s="12"/>
      <c r="F165" s="12"/>
      <c r="G165" s="12"/>
      <c r="H165" s="12"/>
      <c r="I165" s="12"/>
      <c r="J165" s="12"/>
      <c r="M165" s="10"/>
      <c r="N165" s="7"/>
      <c r="O165" s="11"/>
      <c r="P165" s="7"/>
      <c r="Q165" s="51"/>
      <c r="R165" s="12"/>
      <c r="S165" s="10"/>
      <c r="T165" s="51"/>
      <c r="U165" s="12"/>
      <c r="V165" s="51"/>
      <c r="W165" s="51"/>
      <c r="X165" s="51"/>
    </row>
    <row r="166" spans="1:24" ht="24" customHeight="1">
      <c r="A166" s="51"/>
      <c r="B166" s="613" t="s">
        <v>78</v>
      </c>
      <c r="C166" s="613"/>
      <c r="D166" s="613"/>
      <c r="E166" s="613"/>
      <c r="F166" s="613"/>
      <c r="G166" s="613"/>
      <c r="H166" s="613"/>
      <c r="I166" s="613"/>
      <c r="J166" s="12"/>
      <c r="K166" s="614" t="s">
        <v>427</v>
      </c>
      <c r="L166" s="614"/>
      <c r="M166" s="614"/>
      <c r="N166" s="7"/>
      <c r="O166" s="613" t="s">
        <v>462</v>
      </c>
      <c r="P166" s="613"/>
      <c r="Q166" s="613"/>
      <c r="R166" s="613"/>
      <c r="S166" s="613"/>
      <c r="T166" s="51"/>
      <c r="U166" s="12"/>
      <c r="V166" s="51"/>
      <c r="W166" s="51"/>
      <c r="X166" s="51"/>
    </row>
    <row r="167" spans="1:24" ht="24" customHeight="1">
      <c r="A167" s="51"/>
      <c r="B167" s="36" t="s">
        <v>513</v>
      </c>
      <c r="C167" s="19"/>
      <c r="D167" s="12"/>
      <c r="E167" s="12"/>
      <c r="F167" s="12"/>
      <c r="G167" s="12"/>
      <c r="H167" s="12"/>
      <c r="I167" s="12"/>
      <c r="J167" s="12"/>
      <c r="K167" s="205" t="s">
        <v>765</v>
      </c>
      <c r="L167" s="205"/>
      <c r="M167" s="206"/>
      <c r="N167" s="7"/>
      <c r="O167" s="216" t="s">
        <v>988</v>
      </c>
      <c r="P167" s="11"/>
      <c r="Q167" s="51"/>
      <c r="R167" s="12"/>
      <c r="S167" s="10"/>
      <c r="T167" s="51"/>
      <c r="U167" s="12"/>
      <c r="V167" s="51"/>
      <c r="W167" s="51"/>
      <c r="X167" s="51"/>
    </row>
    <row r="168" spans="1:24" ht="24" customHeight="1">
      <c r="A168" s="51"/>
      <c r="B168" s="36" t="s">
        <v>506</v>
      </c>
      <c r="I168" s="12"/>
      <c r="J168" s="12"/>
      <c r="K168" s="205" t="s">
        <v>765</v>
      </c>
      <c r="L168" s="205"/>
      <c r="M168" s="206"/>
      <c r="N168" s="206"/>
      <c r="O168" s="132" t="s">
        <v>463</v>
      </c>
      <c r="P168" s="11"/>
      <c r="Q168" s="51"/>
      <c r="R168" s="12"/>
      <c r="S168" s="10"/>
      <c r="T168" s="51"/>
      <c r="U168" s="12"/>
      <c r="V168" s="51"/>
      <c r="W168" s="51"/>
      <c r="X168" s="51"/>
    </row>
    <row r="169" spans="1:24" ht="24" customHeight="1">
      <c r="A169" s="51"/>
      <c r="B169" s="9" t="s">
        <v>682</v>
      </c>
      <c r="C169" s="19"/>
      <c r="D169" s="12"/>
      <c r="E169" s="12"/>
      <c r="F169" s="12"/>
      <c r="G169" s="12"/>
      <c r="H169" s="12"/>
      <c r="I169" s="12"/>
      <c r="J169" s="12"/>
      <c r="K169" s="205" t="s">
        <v>765</v>
      </c>
      <c r="L169" s="205"/>
      <c r="M169" s="33"/>
      <c r="N169" s="74"/>
      <c r="O169" s="207" t="s">
        <v>463</v>
      </c>
      <c r="P169" s="6"/>
      <c r="Q169" s="51"/>
      <c r="R169" s="6"/>
      <c r="S169" s="74"/>
      <c r="T169" s="51"/>
      <c r="U169" s="12"/>
      <c r="V169" s="51"/>
      <c r="W169" s="51"/>
      <c r="X169" s="51"/>
    </row>
    <row r="170" spans="1:24" ht="24" customHeight="1">
      <c r="A170" s="51"/>
      <c r="C170" s="19"/>
      <c r="D170" s="12"/>
      <c r="E170" s="12"/>
      <c r="F170" s="12"/>
      <c r="G170" s="12"/>
      <c r="H170" s="12"/>
      <c r="I170" s="12"/>
      <c r="J170" s="12"/>
      <c r="K170" s="205"/>
      <c r="L170" s="205"/>
      <c r="M170" s="33"/>
      <c r="N170" s="74"/>
      <c r="O170" s="207"/>
      <c r="P170" s="6"/>
      <c r="Q170" s="51"/>
      <c r="R170" s="6"/>
      <c r="S170" s="74"/>
      <c r="T170" s="51"/>
      <c r="U170" s="12"/>
      <c r="V170" s="51"/>
      <c r="W170" s="51"/>
      <c r="X170" s="51"/>
    </row>
    <row r="171" spans="1:24" ht="24" customHeight="1">
      <c r="A171" s="51"/>
      <c r="B171" s="36"/>
      <c r="C171" s="19"/>
      <c r="D171" s="12"/>
      <c r="E171" s="12"/>
      <c r="F171" s="12"/>
      <c r="G171" s="12"/>
      <c r="H171" s="12"/>
      <c r="I171" s="12"/>
      <c r="J171" s="12"/>
      <c r="L171" s="205"/>
      <c r="M171" s="33"/>
      <c r="N171" s="74"/>
      <c r="O171" s="207"/>
      <c r="P171" s="6"/>
      <c r="Q171" s="51"/>
      <c r="R171" s="6"/>
      <c r="S171" s="74"/>
      <c r="T171" s="51"/>
      <c r="U171" s="12"/>
      <c r="V171" s="51"/>
      <c r="W171" s="51"/>
      <c r="X171" s="51"/>
    </row>
    <row r="172" spans="1:24" ht="24" customHeight="1">
      <c r="A172" s="51"/>
      <c r="B172" s="28"/>
      <c r="C172" s="28"/>
      <c r="D172" s="28"/>
      <c r="E172" s="28" t="str">
        <f>+E98</f>
        <v>(Sign) ……………………………………...........……………………………...……………. Authorized Director</v>
      </c>
      <c r="F172" s="51"/>
      <c r="G172" s="51"/>
      <c r="H172" s="28"/>
      <c r="I172" s="28"/>
      <c r="J172" s="28"/>
      <c r="K172" s="28"/>
      <c r="L172" s="28"/>
      <c r="M172" s="28"/>
      <c r="N172" s="28"/>
      <c r="O172" s="28"/>
      <c r="P172" s="28"/>
      <c r="Q172" s="28"/>
      <c r="R172" s="28"/>
      <c r="S172" s="28"/>
    </row>
    <row r="173" spans="1:24" ht="24" customHeight="1">
      <c r="A173" s="28"/>
      <c r="B173" s="28"/>
      <c r="C173" s="51"/>
      <c r="D173" s="28"/>
      <c r="E173" s="28"/>
      <c r="F173" s="28"/>
      <c r="G173" s="28" t="str">
        <f>+G99</f>
        <v xml:space="preserve">(                                                                                                                                 )           </v>
      </c>
      <c r="H173" s="28"/>
      <c r="I173" s="28"/>
      <c r="J173" s="28"/>
      <c r="K173" s="28"/>
      <c r="L173" s="28"/>
      <c r="M173" s="28"/>
      <c r="N173" s="28"/>
      <c r="O173" s="28"/>
      <c r="P173" s="28"/>
      <c r="Q173" s="28"/>
      <c r="R173" s="28"/>
      <c r="S173" s="28"/>
    </row>
    <row r="174" spans="1:24" ht="22.95" customHeight="1">
      <c r="A174" s="610" t="s">
        <v>563</v>
      </c>
      <c r="B174" s="607"/>
      <c r="C174" s="607"/>
      <c r="D174" s="607"/>
      <c r="E174" s="607"/>
      <c r="F174" s="607"/>
      <c r="G174" s="607"/>
      <c r="H174" s="607"/>
      <c r="I174" s="607"/>
      <c r="J174" s="607"/>
      <c r="K174" s="607"/>
      <c r="L174" s="607"/>
      <c r="M174" s="607"/>
      <c r="N174" s="607"/>
      <c r="O174" s="607"/>
      <c r="P174" s="607"/>
      <c r="Q174" s="607"/>
      <c r="R174" s="607"/>
      <c r="S174" s="607"/>
    </row>
    <row r="175" spans="1:24" ht="22.95" customHeight="1">
      <c r="A175" s="361"/>
      <c r="B175" s="352"/>
      <c r="C175" s="352"/>
      <c r="D175" s="352"/>
      <c r="E175" s="352"/>
      <c r="F175" s="352"/>
      <c r="G175" s="352"/>
      <c r="H175" s="352"/>
      <c r="I175" s="352"/>
      <c r="J175" s="352"/>
      <c r="K175" s="352"/>
      <c r="L175" s="352"/>
      <c r="M175" s="352"/>
      <c r="N175" s="352"/>
      <c r="O175" s="352"/>
      <c r="P175" s="352"/>
      <c r="Q175" s="352"/>
      <c r="R175" s="352"/>
      <c r="S175" s="352"/>
    </row>
    <row r="176" spans="1:24" ht="22.95" customHeight="1">
      <c r="A176" s="51"/>
      <c r="C176" s="28"/>
      <c r="D176" s="12"/>
      <c r="E176" s="12"/>
      <c r="F176" s="12"/>
      <c r="G176" s="12"/>
      <c r="H176" s="12"/>
      <c r="I176" s="12"/>
      <c r="J176" s="12"/>
      <c r="K176" s="12"/>
      <c r="L176" s="12"/>
      <c r="M176" s="605" t="s">
        <v>26</v>
      </c>
      <c r="N176" s="605"/>
      <c r="O176" s="605"/>
      <c r="P176" s="605"/>
      <c r="Q176" s="605"/>
      <c r="R176" s="605"/>
      <c r="S176" s="605"/>
      <c r="T176" s="51"/>
      <c r="U176" s="51"/>
      <c r="V176" s="51"/>
      <c r="W176" s="51"/>
      <c r="X176" s="51"/>
    </row>
    <row r="177" spans="1:24" ht="22.95" customHeight="1">
      <c r="A177" s="51"/>
      <c r="C177" s="28"/>
      <c r="D177" s="12"/>
      <c r="E177" s="12"/>
      <c r="F177" s="12"/>
      <c r="G177" s="12"/>
      <c r="H177" s="12"/>
      <c r="I177" s="12"/>
      <c r="J177" s="12"/>
      <c r="K177" s="12"/>
      <c r="L177" s="12"/>
      <c r="M177" s="612" t="s">
        <v>27</v>
      </c>
      <c r="N177" s="612"/>
      <c r="O177" s="612"/>
      <c r="P177" s="352"/>
      <c r="Q177" s="612" t="s">
        <v>28</v>
      </c>
      <c r="R177" s="612"/>
      <c r="S177" s="612"/>
      <c r="T177" s="51"/>
      <c r="U177" s="51"/>
      <c r="V177" s="51"/>
      <c r="W177" s="51"/>
      <c r="X177" s="51"/>
    </row>
    <row r="178" spans="1:24" ht="22.95" customHeight="1">
      <c r="A178" s="51"/>
      <c r="C178" s="28"/>
      <c r="D178" s="12"/>
      <c r="E178" s="12"/>
      <c r="F178" s="12"/>
      <c r="G178" s="12"/>
      <c r="H178" s="12"/>
      <c r="I178" s="12"/>
      <c r="J178" s="12"/>
      <c r="K178" s="12"/>
      <c r="L178" s="12"/>
      <c r="M178" s="362" t="str">
        <f>+M141</f>
        <v>March 31, 2026</v>
      </c>
      <c r="N178" s="352"/>
      <c r="O178" s="362" t="str">
        <f>+O141</f>
        <v>December 31, 2025</v>
      </c>
      <c r="P178" s="352"/>
      <c r="Q178" s="362" t="str">
        <f>+M178</f>
        <v>March 31, 2026</v>
      </c>
      <c r="R178" s="352"/>
      <c r="S178" s="362" t="str">
        <f>+O178</f>
        <v>December 31, 2025</v>
      </c>
      <c r="T178" s="51"/>
      <c r="U178" s="51"/>
      <c r="V178" s="51"/>
      <c r="W178" s="51"/>
      <c r="X178" s="51"/>
    </row>
    <row r="179" spans="1:24" ht="22.95" customHeight="1">
      <c r="A179" s="28"/>
      <c r="B179" s="102" t="s">
        <v>409</v>
      </c>
      <c r="C179" s="102"/>
      <c r="D179" s="12"/>
      <c r="E179" s="12"/>
      <c r="F179" s="12"/>
      <c r="G179" s="12"/>
      <c r="H179" s="12"/>
      <c r="I179" s="12"/>
      <c r="J179" s="12"/>
      <c r="K179" s="28"/>
      <c r="L179" s="28"/>
      <c r="M179" s="133"/>
      <c r="N179" s="209"/>
      <c r="O179" s="133"/>
      <c r="P179" s="209"/>
      <c r="Q179" s="133"/>
      <c r="R179" s="209"/>
      <c r="S179" s="133"/>
      <c r="T179" s="51"/>
      <c r="U179" s="51"/>
      <c r="V179" s="51"/>
      <c r="W179" s="51"/>
      <c r="X179" s="51"/>
    </row>
    <row r="180" spans="1:24" ht="22.95" customHeight="1">
      <c r="A180" s="28"/>
      <c r="B180" s="28" t="s">
        <v>9</v>
      </c>
      <c r="C180" s="102"/>
      <c r="D180" s="12"/>
      <c r="E180" s="12"/>
      <c r="F180" s="12"/>
      <c r="G180" s="12"/>
      <c r="H180" s="12"/>
      <c r="I180" s="12"/>
      <c r="J180" s="12"/>
      <c r="K180" s="28"/>
      <c r="L180" s="28"/>
      <c r="M180" s="7">
        <v>0</v>
      </c>
      <c r="N180" s="350"/>
      <c r="O180" s="7">
        <v>0</v>
      </c>
      <c r="P180" s="350"/>
      <c r="Q180" s="7">
        <v>40000000</v>
      </c>
      <c r="R180" s="350"/>
      <c r="S180" s="7">
        <v>0</v>
      </c>
      <c r="T180" s="51"/>
      <c r="U180" s="51"/>
      <c r="V180" s="51"/>
      <c r="W180" s="51"/>
      <c r="X180" s="51"/>
    </row>
    <row r="181" spans="1:24" ht="22.95" customHeight="1">
      <c r="A181" s="28"/>
      <c r="B181" s="28" t="s">
        <v>10</v>
      </c>
      <c r="C181" s="150"/>
      <c r="D181" s="12"/>
      <c r="E181" s="12"/>
      <c r="F181" s="12"/>
      <c r="G181" s="12"/>
      <c r="H181" s="12"/>
      <c r="I181" s="12"/>
      <c r="J181" s="12"/>
      <c r="K181" s="28"/>
      <c r="L181" s="28"/>
      <c r="M181" s="7">
        <v>0</v>
      </c>
      <c r="N181" s="350"/>
      <c r="O181" s="7">
        <v>0</v>
      </c>
      <c r="P181" s="350"/>
      <c r="Q181" s="7">
        <v>92500000</v>
      </c>
      <c r="R181" s="350"/>
      <c r="S181" s="7">
        <v>92500000</v>
      </c>
      <c r="T181" s="51"/>
      <c r="U181" s="51"/>
      <c r="V181" s="51"/>
      <c r="W181" s="51"/>
      <c r="X181" s="51"/>
    </row>
    <row r="182" spans="1:24" ht="22.95" customHeight="1">
      <c r="A182" s="28"/>
      <c r="B182" s="28" t="s">
        <v>20</v>
      </c>
      <c r="C182" s="102"/>
      <c r="D182" s="12"/>
      <c r="E182" s="12"/>
      <c r="F182" s="12"/>
      <c r="G182" s="12"/>
      <c r="H182" s="12"/>
      <c r="I182" s="12"/>
      <c r="J182" s="12"/>
      <c r="K182" s="28"/>
      <c r="L182" s="28"/>
      <c r="M182" s="7">
        <v>0</v>
      </c>
      <c r="N182" s="233"/>
      <c r="O182" s="7">
        <v>0</v>
      </c>
      <c r="P182" s="233"/>
      <c r="Q182" s="7">
        <v>123055945.31999999</v>
      </c>
      <c r="R182" s="233"/>
      <c r="S182" s="7">
        <v>118000000</v>
      </c>
      <c r="T182" s="51"/>
      <c r="U182" s="51"/>
      <c r="V182" s="51"/>
      <c r="W182" s="51"/>
      <c r="X182" s="51"/>
    </row>
    <row r="183" spans="1:24" ht="22.95" customHeight="1">
      <c r="A183" s="28"/>
      <c r="B183" s="28" t="s">
        <v>21</v>
      </c>
      <c r="C183" s="102"/>
      <c r="D183" s="12"/>
      <c r="E183" s="12"/>
      <c r="F183" s="12"/>
      <c r="G183" s="12"/>
      <c r="H183" s="12"/>
      <c r="I183" s="12"/>
      <c r="J183" s="12"/>
      <c r="K183" s="28"/>
      <c r="L183" s="28"/>
      <c r="M183" s="7">
        <v>0</v>
      </c>
      <c r="N183" s="233"/>
      <c r="O183" s="7">
        <v>0</v>
      </c>
      <c r="P183" s="233"/>
      <c r="Q183" s="7">
        <v>50863013.689999998</v>
      </c>
      <c r="R183" s="233"/>
      <c r="S183" s="7">
        <v>50000000</v>
      </c>
      <c r="T183" s="51"/>
      <c r="U183" s="51"/>
      <c r="V183" s="51"/>
      <c r="W183" s="51"/>
      <c r="X183" s="51"/>
    </row>
    <row r="184" spans="1:24" ht="22.95" customHeight="1">
      <c r="A184" s="28"/>
      <c r="B184" s="28" t="s">
        <v>180</v>
      </c>
      <c r="C184" s="102"/>
      <c r="D184" s="12"/>
      <c r="E184" s="12"/>
      <c r="F184" s="12"/>
      <c r="G184" s="12"/>
      <c r="H184" s="12"/>
      <c r="I184" s="12"/>
      <c r="J184" s="12"/>
      <c r="K184" s="28"/>
      <c r="L184" s="28"/>
      <c r="M184" s="62">
        <v>168000000</v>
      </c>
      <c r="N184" s="233"/>
      <c r="O184" s="62">
        <v>0</v>
      </c>
      <c r="P184" s="233"/>
      <c r="Q184" s="62">
        <v>168000000</v>
      </c>
      <c r="R184" s="233"/>
      <c r="S184" s="62">
        <v>0</v>
      </c>
      <c r="T184" s="51"/>
      <c r="U184" s="51"/>
      <c r="V184" s="51"/>
      <c r="W184" s="51"/>
      <c r="X184" s="51"/>
    </row>
    <row r="185" spans="1:24" ht="22.95" customHeight="1">
      <c r="A185" s="28"/>
      <c r="B185" s="28" t="s">
        <v>29</v>
      </c>
      <c r="C185" s="102"/>
      <c r="D185" s="12"/>
      <c r="E185" s="12"/>
      <c r="F185" s="12"/>
      <c r="G185" s="12"/>
      <c r="H185" s="12"/>
      <c r="I185" s="12"/>
      <c r="J185" s="12"/>
      <c r="K185" s="28"/>
      <c r="L185" s="28"/>
      <c r="M185" s="7">
        <f>SUM(M180:M184)</f>
        <v>168000000</v>
      </c>
      <c r="N185" s="233"/>
      <c r="O185" s="7">
        <f>SUM(O180:O184)</f>
        <v>0</v>
      </c>
      <c r="P185" s="233"/>
      <c r="Q185" s="7">
        <f>SUM(Q180:Q184)</f>
        <v>474418959.00999999</v>
      </c>
      <c r="R185" s="233"/>
      <c r="S185" s="7">
        <f>SUM(S180:S184)</f>
        <v>260500000</v>
      </c>
      <c r="T185" s="51"/>
      <c r="U185" s="51"/>
      <c r="V185" s="51"/>
      <c r="W185" s="51"/>
      <c r="X185" s="51"/>
    </row>
    <row r="186" spans="1:24" ht="22.95" customHeight="1">
      <c r="A186" s="28"/>
      <c r="B186" s="28" t="s">
        <v>477</v>
      </c>
      <c r="C186" s="218" t="s">
        <v>1262</v>
      </c>
      <c r="D186" s="12"/>
      <c r="E186" s="12"/>
      <c r="F186" s="12"/>
      <c r="G186" s="12"/>
      <c r="H186" s="12"/>
      <c r="I186" s="12"/>
      <c r="J186" s="12"/>
      <c r="K186" s="28"/>
      <c r="L186" s="28"/>
      <c r="M186" s="7"/>
      <c r="N186" s="233"/>
      <c r="O186" s="7"/>
      <c r="P186" s="233"/>
      <c r="Q186" s="7"/>
      <c r="R186" s="233"/>
      <c r="S186" s="7"/>
      <c r="T186" s="51"/>
      <c r="U186" s="51"/>
      <c r="V186" s="51"/>
      <c r="W186" s="51"/>
      <c r="X186" s="51"/>
    </row>
    <row r="187" spans="1:24" ht="22.95" customHeight="1">
      <c r="A187" s="28"/>
      <c r="B187" s="28"/>
      <c r="C187" s="12" t="s">
        <v>482</v>
      </c>
      <c r="D187" s="12"/>
      <c r="E187" s="12"/>
      <c r="F187" s="12"/>
      <c r="G187" s="12"/>
      <c r="H187" s="12"/>
      <c r="I187" s="12"/>
      <c r="J187" s="12"/>
      <c r="K187" s="28"/>
      <c r="L187" s="28"/>
      <c r="M187" s="100">
        <v>-86930187.340000004</v>
      </c>
      <c r="N187" s="233"/>
      <c r="O187" s="7">
        <v>0</v>
      </c>
      <c r="P187" s="233"/>
      <c r="Q187" s="100">
        <v>-88537500.200000003</v>
      </c>
      <c r="R187" s="233"/>
      <c r="S187" s="7">
        <v>0</v>
      </c>
      <c r="T187" s="51"/>
      <c r="U187" s="51"/>
      <c r="V187" s="51"/>
      <c r="W187" s="51"/>
      <c r="X187" s="51"/>
    </row>
    <row r="188" spans="1:24" ht="22.95" customHeight="1" thickBot="1">
      <c r="A188" s="28"/>
      <c r="B188" s="12" t="s">
        <v>1270</v>
      </c>
      <c r="C188" s="28"/>
      <c r="D188" s="12"/>
      <c r="E188" s="12"/>
      <c r="F188" s="12"/>
      <c r="G188" s="12"/>
      <c r="H188" s="12"/>
      <c r="I188" s="12"/>
      <c r="J188" s="12"/>
      <c r="K188" s="28"/>
      <c r="L188" s="28"/>
      <c r="M188" s="16">
        <f>SUM(M185:M187)</f>
        <v>81069812.659999996</v>
      </c>
      <c r="N188" s="89"/>
      <c r="O188" s="16">
        <f>SUM(O185:O187)</f>
        <v>0</v>
      </c>
      <c r="P188" s="89"/>
      <c r="Q188" s="16">
        <f>SUM(Q185:Q187)</f>
        <v>385881458.81</v>
      </c>
      <c r="R188" s="89"/>
      <c r="S188" s="16">
        <f>SUM(S185:S187)</f>
        <v>260500000</v>
      </c>
      <c r="T188" s="51"/>
      <c r="U188" s="51"/>
      <c r="V188" s="51"/>
      <c r="W188" s="51"/>
      <c r="X188" s="51"/>
    </row>
    <row r="189" spans="1:24" ht="22.95" customHeight="1" thickTop="1">
      <c r="A189" s="51"/>
      <c r="B189" s="36"/>
      <c r="C189" s="150"/>
      <c r="D189" s="12"/>
      <c r="E189" s="12"/>
      <c r="F189" s="12"/>
      <c r="G189" s="12"/>
      <c r="H189" s="12"/>
      <c r="I189" s="12"/>
      <c r="J189" s="12"/>
      <c r="K189" s="12"/>
      <c r="L189" s="12"/>
      <c r="M189" s="205"/>
      <c r="N189" s="33"/>
      <c r="O189" s="74"/>
      <c r="P189" s="6"/>
      <c r="Q189" s="132"/>
      <c r="R189" s="6"/>
      <c r="S189" s="74"/>
      <c r="T189" s="51"/>
      <c r="U189" s="12"/>
      <c r="V189" s="51"/>
      <c r="W189" s="51"/>
      <c r="X189" s="51"/>
    </row>
    <row r="190" spans="1:24" ht="22.95" customHeight="1">
      <c r="A190" s="28"/>
      <c r="B190" s="28" t="s">
        <v>822</v>
      </c>
      <c r="C190" s="28"/>
      <c r="M190" s="90"/>
      <c r="N190" s="130"/>
      <c r="O190" s="90"/>
      <c r="P190" s="6"/>
      <c r="Q190" s="90"/>
      <c r="R190" s="130"/>
      <c r="S190" s="90"/>
      <c r="T190" s="51"/>
      <c r="U190" s="51"/>
      <c r="V190" s="51"/>
      <c r="W190" s="51"/>
      <c r="X190" s="51"/>
    </row>
    <row r="191" spans="1:24" ht="22.95" customHeight="1">
      <c r="A191" s="28"/>
      <c r="B191" s="28"/>
      <c r="C191" s="28"/>
      <c r="M191" s="90"/>
      <c r="N191" s="130"/>
      <c r="O191" s="90"/>
      <c r="P191" s="6"/>
      <c r="Q191" s="90"/>
      <c r="R191" s="130"/>
      <c r="S191" s="90"/>
      <c r="T191" s="51"/>
      <c r="U191" s="51"/>
      <c r="V191" s="51"/>
      <c r="W191" s="51"/>
      <c r="X191" s="51"/>
    </row>
    <row r="192" spans="1:24" ht="22.95" customHeight="1">
      <c r="A192" s="28"/>
      <c r="C192" s="28"/>
      <c r="M192" s="605" t="s">
        <v>26</v>
      </c>
      <c r="N192" s="605"/>
      <c r="O192" s="605"/>
      <c r="P192" s="605"/>
      <c r="Q192" s="605"/>
      <c r="R192" s="605"/>
      <c r="S192" s="605"/>
      <c r="T192" s="51"/>
      <c r="U192" s="51"/>
      <c r="V192" s="51"/>
      <c r="W192" s="51"/>
      <c r="X192" s="51"/>
    </row>
    <row r="193" spans="1:24" ht="22.95" customHeight="1">
      <c r="A193" s="28"/>
      <c r="C193" s="28"/>
      <c r="M193" s="352" t="s">
        <v>31</v>
      </c>
      <c r="N193" s="352"/>
      <c r="O193" s="612" t="s">
        <v>32</v>
      </c>
      <c r="P193" s="612"/>
      <c r="Q193" s="612"/>
      <c r="R193" s="352"/>
      <c r="S193" s="352" t="s">
        <v>31</v>
      </c>
      <c r="T193" s="51"/>
      <c r="U193" s="51"/>
      <c r="V193" s="51"/>
      <c r="W193" s="51"/>
      <c r="X193" s="51"/>
    </row>
    <row r="194" spans="1:24" ht="22.95" customHeight="1">
      <c r="A194" s="28"/>
      <c r="C194" s="28"/>
      <c r="M194" s="355" t="str">
        <f>+O178</f>
        <v>December 31, 2025</v>
      </c>
      <c r="N194" s="352"/>
      <c r="O194" s="354" t="s">
        <v>33</v>
      </c>
      <c r="P194" s="352"/>
      <c r="Q194" s="354" t="s">
        <v>34</v>
      </c>
      <c r="R194" s="352"/>
      <c r="S194" s="355" t="str">
        <f>+M178</f>
        <v>March 31, 2026</v>
      </c>
      <c r="T194" s="51"/>
      <c r="U194" s="51"/>
      <c r="V194" s="51"/>
      <c r="W194" s="51"/>
      <c r="X194" s="51"/>
    </row>
    <row r="195" spans="1:24" ht="22.95" customHeight="1">
      <c r="A195" s="28"/>
      <c r="B195" s="126" t="s">
        <v>27</v>
      </c>
      <c r="C195" s="19"/>
      <c r="D195" s="12"/>
      <c r="E195" s="12"/>
      <c r="F195" s="12"/>
      <c r="G195" s="12"/>
      <c r="H195" s="12"/>
      <c r="I195" s="12"/>
      <c r="J195" s="12"/>
      <c r="K195" s="28"/>
      <c r="L195" s="28"/>
      <c r="M195" s="93"/>
      <c r="N195" s="130"/>
      <c r="O195" s="130"/>
      <c r="P195" s="130"/>
      <c r="Q195" s="130"/>
      <c r="R195" s="130"/>
      <c r="S195" s="94"/>
      <c r="T195" s="51"/>
      <c r="U195" s="51"/>
      <c r="V195" s="51"/>
      <c r="W195" s="51"/>
      <c r="X195" s="51"/>
    </row>
    <row r="196" spans="1:24" ht="22.95" customHeight="1">
      <c r="A196" s="28"/>
      <c r="B196" s="28" t="s">
        <v>180</v>
      </c>
      <c r="C196" s="19"/>
      <c r="D196" s="12"/>
      <c r="E196" s="12"/>
      <c r="F196" s="12"/>
      <c r="G196" s="12"/>
      <c r="H196" s="12"/>
      <c r="I196" s="12"/>
      <c r="J196" s="12"/>
      <c r="K196" s="28"/>
      <c r="L196" s="28"/>
      <c r="M196" s="33">
        <v>0</v>
      </c>
      <c r="N196" s="130"/>
      <c r="O196" s="33">
        <v>168000000</v>
      </c>
      <c r="P196" s="130"/>
      <c r="Q196" s="33">
        <v>0</v>
      </c>
      <c r="R196" s="130"/>
      <c r="S196" s="74">
        <f>+M196+O196+Q196</f>
        <v>168000000</v>
      </c>
      <c r="T196" s="51"/>
      <c r="U196" s="51"/>
      <c r="V196" s="51"/>
      <c r="W196" s="51"/>
      <c r="X196" s="51"/>
    </row>
    <row r="197" spans="1:24" ht="22.95" customHeight="1">
      <c r="A197" s="28"/>
      <c r="B197" s="223" t="s">
        <v>28</v>
      </c>
      <c r="C197" s="12"/>
      <c r="H197" s="12"/>
      <c r="I197" s="12"/>
      <c r="J197" s="12"/>
      <c r="K197" s="28"/>
      <c r="L197" s="28"/>
      <c r="M197" s="11"/>
      <c r="N197" s="130"/>
      <c r="O197" s="11"/>
      <c r="P197" s="130"/>
      <c r="Q197" s="11"/>
      <c r="R197" s="130"/>
      <c r="S197" s="11"/>
      <c r="T197" s="51"/>
      <c r="U197" s="51"/>
      <c r="V197" s="51"/>
      <c r="W197" s="51"/>
      <c r="X197" s="51"/>
    </row>
    <row r="198" spans="1:24" ht="22.95" customHeight="1">
      <c r="A198" s="28"/>
      <c r="B198" s="28" t="s">
        <v>9</v>
      </c>
      <c r="C198" s="12"/>
      <c r="H198" s="12"/>
      <c r="I198" s="12"/>
      <c r="J198" s="12"/>
      <c r="K198" s="28"/>
      <c r="L198" s="28"/>
      <c r="M198" s="118">
        <v>0</v>
      </c>
      <c r="N198" s="130"/>
      <c r="O198" s="33">
        <v>40000000</v>
      </c>
      <c r="P198" s="130"/>
      <c r="Q198" s="33">
        <v>0</v>
      </c>
      <c r="R198" s="130"/>
      <c r="S198" s="74">
        <f>+M198+O198+Q198</f>
        <v>40000000</v>
      </c>
      <c r="T198" s="51"/>
      <c r="U198" s="51"/>
      <c r="V198" s="51"/>
      <c r="W198" s="51"/>
      <c r="X198" s="51"/>
    </row>
    <row r="199" spans="1:24" ht="22.95" customHeight="1">
      <c r="A199" s="28"/>
      <c r="B199" s="28" t="s">
        <v>10</v>
      </c>
      <c r="C199" s="150"/>
      <c r="D199" s="12"/>
      <c r="E199" s="12"/>
      <c r="H199" s="12"/>
      <c r="I199" s="12"/>
      <c r="J199" s="12"/>
      <c r="K199" s="28"/>
      <c r="L199" s="28"/>
      <c r="M199" s="118">
        <v>92500000</v>
      </c>
      <c r="N199" s="130"/>
      <c r="O199" s="33">
        <v>0</v>
      </c>
      <c r="P199" s="130"/>
      <c r="Q199" s="33">
        <v>0</v>
      </c>
      <c r="R199" s="130"/>
      <c r="S199" s="74">
        <f>+M199+O199+Q199</f>
        <v>92500000</v>
      </c>
      <c r="T199" s="51"/>
      <c r="U199" s="51"/>
      <c r="V199" s="51"/>
      <c r="W199" s="51"/>
      <c r="X199" s="51"/>
    </row>
    <row r="200" spans="1:24" ht="22.95" customHeight="1">
      <c r="A200" s="28"/>
      <c r="B200" s="28" t="s">
        <v>20</v>
      </c>
      <c r="C200" s="28"/>
      <c r="H200" s="12"/>
      <c r="I200" s="12"/>
      <c r="J200" s="12"/>
      <c r="K200" s="28"/>
      <c r="L200" s="28"/>
      <c r="M200" s="418">
        <v>118000000</v>
      </c>
      <c r="N200" s="130"/>
      <c r="O200" s="418">
        <v>5055945.32</v>
      </c>
      <c r="P200" s="6"/>
      <c r="Q200" s="418">
        <v>0</v>
      </c>
      <c r="R200" s="130"/>
      <c r="S200" s="74">
        <f>+M200+O200+Q200</f>
        <v>123055945.31999999</v>
      </c>
      <c r="T200" s="51"/>
      <c r="U200" s="51"/>
      <c r="V200" s="51"/>
      <c r="W200" s="51"/>
      <c r="X200" s="51"/>
    </row>
    <row r="201" spans="1:24" ht="22.95" customHeight="1">
      <c r="A201" s="28"/>
      <c r="B201" s="28" t="s">
        <v>21</v>
      </c>
      <c r="C201" s="28"/>
      <c r="H201" s="12"/>
      <c r="I201" s="12"/>
      <c r="J201" s="12"/>
      <c r="K201" s="28"/>
      <c r="L201" s="28"/>
      <c r="M201" s="418">
        <v>50000000</v>
      </c>
      <c r="N201" s="130"/>
      <c r="O201" s="418">
        <v>863013.69</v>
      </c>
      <c r="P201" s="6"/>
      <c r="Q201" s="418">
        <v>0</v>
      </c>
      <c r="R201" s="130"/>
      <c r="S201" s="74">
        <f>+M201+O201+Q201</f>
        <v>50863013.689999998</v>
      </c>
      <c r="T201" s="51"/>
      <c r="U201" s="51"/>
      <c r="V201" s="51"/>
      <c r="W201" s="51"/>
      <c r="X201" s="51"/>
    </row>
    <row r="202" spans="1:24" ht="22.95" customHeight="1">
      <c r="A202" s="28"/>
      <c r="B202" s="28" t="s">
        <v>180</v>
      </c>
      <c r="C202" s="12"/>
      <c r="H202" s="12"/>
      <c r="I202" s="12"/>
      <c r="J202" s="12"/>
      <c r="K202" s="28"/>
      <c r="L202" s="28"/>
      <c r="M202" s="33">
        <v>0</v>
      </c>
      <c r="N202" s="130"/>
      <c r="O202" s="7">
        <v>168000000</v>
      </c>
      <c r="P202" s="130"/>
      <c r="Q202" s="33">
        <v>0</v>
      </c>
      <c r="R202" s="130"/>
      <c r="S202" s="74">
        <f>+M202+O202+Q202</f>
        <v>168000000</v>
      </c>
      <c r="T202" s="51"/>
      <c r="U202" s="51"/>
      <c r="V202" s="51"/>
      <c r="W202" s="51"/>
      <c r="X202" s="51"/>
    </row>
    <row r="203" spans="1:24" ht="22.95" customHeight="1" thickBot="1">
      <c r="A203" s="28"/>
      <c r="B203" s="28"/>
      <c r="C203" s="28" t="s">
        <v>29</v>
      </c>
      <c r="H203" s="12"/>
      <c r="I203" s="12"/>
      <c r="J203" s="12"/>
      <c r="K203" s="28"/>
      <c r="L203" s="28"/>
      <c r="M203" s="40">
        <f>SUM(M198:M202)</f>
        <v>260500000</v>
      </c>
      <c r="N203" s="33"/>
      <c r="O203" s="40">
        <f>SUM(O198:O202)</f>
        <v>213918959.00999999</v>
      </c>
      <c r="P203" s="6"/>
      <c r="Q203" s="40">
        <f>SUM(Q198:Q202)</f>
        <v>0</v>
      </c>
      <c r="R203" s="33"/>
      <c r="S203" s="40">
        <f>SUM(S198:S202)</f>
        <v>474418959.00999999</v>
      </c>
      <c r="T203" s="51"/>
      <c r="U203" s="51"/>
      <c r="V203" s="51"/>
      <c r="W203" s="51"/>
      <c r="X203" s="51"/>
    </row>
    <row r="204" spans="1:24" ht="22.95" customHeight="1" thickTop="1">
      <c r="A204" s="28"/>
      <c r="B204" s="28"/>
      <c r="C204" s="130"/>
      <c r="D204" s="130"/>
      <c r="E204" s="130"/>
      <c r="F204" s="130"/>
      <c r="G204" s="130"/>
      <c r="H204" s="130"/>
      <c r="I204" s="130"/>
      <c r="J204" s="36"/>
      <c r="K204" s="12"/>
      <c r="L204" s="12"/>
      <c r="M204" s="14"/>
      <c r="N204" s="33"/>
      <c r="O204" s="132"/>
      <c r="P204" s="222"/>
      <c r="Q204" s="222"/>
      <c r="R204" s="222"/>
      <c r="S204" s="222"/>
      <c r="T204" s="51"/>
      <c r="U204" s="51"/>
      <c r="V204" s="51"/>
      <c r="W204" s="51"/>
      <c r="X204" s="51"/>
    </row>
    <row r="205" spans="1:24" ht="22.95" customHeight="1">
      <c r="A205" s="218"/>
      <c r="B205" s="171"/>
      <c r="C205" s="218" t="s">
        <v>1258</v>
      </c>
      <c r="D205" s="218"/>
      <c r="E205" s="218"/>
      <c r="F205" s="218"/>
      <c r="G205" s="130"/>
      <c r="H205" s="130"/>
      <c r="I205" s="130"/>
      <c r="J205" s="36"/>
      <c r="K205" s="12"/>
      <c r="L205" s="12"/>
      <c r="M205" s="14"/>
      <c r="N205" s="33"/>
      <c r="O205" s="132"/>
      <c r="P205" s="222"/>
      <c r="Q205" s="222"/>
      <c r="R205" s="222"/>
      <c r="S205" s="222"/>
      <c r="T205" s="51"/>
      <c r="U205" s="51"/>
      <c r="V205" s="51"/>
      <c r="W205" s="51"/>
      <c r="X205" s="51"/>
    </row>
    <row r="206" spans="1:24" ht="22.95" customHeight="1">
      <c r="A206" s="218"/>
      <c r="B206" s="171" t="s">
        <v>1259</v>
      </c>
      <c r="C206" s="218"/>
      <c r="D206" s="218"/>
      <c r="E206" s="218"/>
      <c r="F206" s="218"/>
      <c r="G206" s="130"/>
      <c r="H206" s="130"/>
      <c r="I206" s="130"/>
      <c r="J206" s="36"/>
      <c r="K206" s="12"/>
      <c r="L206" s="12"/>
      <c r="M206" s="14"/>
      <c r="N206" s="33"/>
      <c r="O206" s="132"/>
      <c r="P206" s="222"/>
      <c r="Q206" s="222"/>
      <c r="R206" s="222"/>
      <c r="S206" s="222"/>
      <c r="T206" s="51"/>
      <c r="U206" s="51"/>
      <c r="V206" s="51"/>
      <c r="W206" s="51"/>
      <c r="X206" s="51"/>
    </row>
    <row r="207" spans="1:24" ht="22.95" customHeight="1">
      <c r="A207" s="218"/>
      <c r="B207" s="171"/>
      <c r="C207" s="218" t="s">
        <v>1260</v>
      </c>
      <c r="D207" s="218"/>
      <c r="E207" s="218"/>
      <c r="F207" s="218"/>
      <c r="G207" s="130"/>
      <c r="H207" s="130"/>
      <c r="I207" s="130"/>
      <c r="J207" s="36"/>
      <c r="K207" s="12"/>
      <c r="L207" s="12"/>
      <c r="M207" s="14"/>
      <c r="N207" s="33"/>
      <c r="O207" s="132"/>
      <c r="P207" s="222"/>
      <c r="Q207" s="222"/>
      <c r="R207" s="222"/>
      <c r="S207" s="222"/>
      <c r="T207" s="51"/>
      <c r="U207" s="51"/>
      <c r="V207" s="51"/>
      <c r="W207" s="51"/>
      <c r="X207" s="51"/>
    </row>
    <row r="208" spans="1:24" ht="22.95" customHeight="1">
      <c r="A208" s="518"/>
      <c r="B208" s="517" t="s">
        <v>1259</v>
      </c>
      <c r="C208" s="518"/>
      <c r="D208" s="518"/>
      <c r="E208" s="518"/>
      <c r="F208" s="518"/>
      <c r="G208" s="130"/>
      <c r="H208" s="130"/>
      <c r="I208" s="130"/>
      <c r="J208" s="36"/>
      <c r="K208" s="12"/>
      <c r="L208" s="12"/>
      <c r="M208" s="14"/>
      <c r="N208" s="33"/>
      <c r="O208" s="132"/>
      <c r="P208" s="222"/>
      <c r="Q208" s="222"/>
      <c r="R208" s="222"/>
      <c r="S208" s="222"/>
      <c r="T208" s="51"/>
      <c r="U208" s="51"/>
      <c r="V208" s="51"/>
      <c r="W208" s="51"/>
      <c r="X208" s="51"/>
    </row>
    <row r="209" spans="1:24" ht="22.95" customHeight="1">
      <c r="A209" s="361"/>
      <c r="B209" s="352"/>
      <c r="C209" s="352"/>
      <c r="D209" s="352"/>
      <c r="E209" s="352"/>
      <c r="F209" s="352"/>
      <c r="G209" s="352"/>
      <c r="H209" s="352"/>
      <c r="I209" s="352"/>
      <c r="J209" s="352"/>
      <c r="K209" s="352"/>
      <c r="L209" s="352"/>
      <c r="M209" s="352"/>
      <c r="N209" s="352"/>
      <c r="O209" s="207"/>
      <c r="P209" s="352"/>
      <c r="Q209" s="352"/>
      <c r="R209" s="352"/>
      <c r="S209" s="352"/>
    </row>
    <row r="210" spans="1:24" ht="22.95" customHeight="1">
      <c r="A210" s="51"/>
      <c r="B210" s="28"/>
      <c r="C210" s="28"/>
      <c r="D210" s="28"/>
      <c r="E210" s="28" t="str">
        <f>+E172</f>
        <v>(Sign) ……………………………………...........……………………………...……………. Authorized Director</v>
      </c>
      <c r="F210" s="51"/>
      <c r="G210" s="51"/>
      <c r="H210" s="28"/>
      <c r="I210" s="28"/>
      <c r="J210" s="28"/>
      <c r="K210" s="28"/>
      <c r="L210" s="28"/>
      <c r="M210" s="7"/>
      <c r="N210" s="8"/>
      <c r="O210" s="7"/>
      <c r="P210" s="12"/>
      <c r="Q210" s="7"/>
      <c r="R210" s="81"/>
      <c r="S210" s="7"/>
    </row>
    <row r="211" spans="1:24" ht="22.95" customHeight="1">
      <c r="A211" s="28"/>
      <c r="B211" s="28"/>
      <c r="C211" s="51"/>
      <c r="D211" s="28"/>
      <c r="E211" s="28"/>
      <c r="F211" s="28"/>
      <c r="G211" s="28" t="str">
        <f>+G173</f>
        <v xml:space="preserve">(                                                                                                                                 )           </v>
      </c>
      <c r="H211" s="28"/>
      <c r="I211" s="28"/>
      <c r="J211" s="28"/>
      <c r="K211" s="28"/>
      <c r="L211" s="28"/>
      <c r="M211" s="7"/>
      <c r="N211" s="8"/>
      <c r="O211" s="7"/>
      <c r="P211" s="12"/>
      <c r="Q211" s="7"/>
      <c r="R211" s="81"/>
      <c r="S211" s="7"/>
    </row>
    <row r="212" spans="1:24" ht="22.95" customHeight="1">
      <c r="A212" s="610" t="s">
        <v>564</v>
      </c>
      <c r="B212" s="607"/>
      <c r="C212" s="607"/>
      <c r="D212" s="607"/>
      <c r="E212" s="607"/>
      <c r="F212" s="607"/>
      <c r="G212" s="607"/>
      <c r="H212" s="607"/>
      <c r="I212" s="607"/>
      <c r="J212" s="607"/>
      <c r="K212" s="607"/>
      <c r="L212" s="607"/>
      <c r="M212" s="607"/>
      <c r="N212" s="607"/>
      <c r="O212" s="607"/>
      <c r="P212" s="607"/>
      <c r="Q212" s="607"/>
      <c r="R212" s="607"/>
      <c r="S212" s="607"/>
    </row>
    <row r="213" spans="1:24" ht="22.95" customHeight="1">
      <c r="A213" s="361"/>
      <c r="B213" s="352"/>
      <c r="C213" s="352"/>
      <c r="D213" s="352"/>
      <c r="E213" s="352"/>
      <c r="F213" s="352"/>
      <c r="G213" s="352"/>
      <c r="H213" s="352"/>
      <c r="I213" s="352"/>
      <c r="J213" s="352"/>
      <c r="K213" s="352"/>
      <c r="L213" s="352"/>
      <c r="M213" s="352"/>
      <c r="N213" s="352"/>
      <c r="O213" s="352"/>
      <c r="P213" s="352"/>
      <c r="Q213" s="352"/>
      <c r="R213" s="352"/>
      <c r="S213" s="352"/>
    </row>
    <row r="214" spans="1:24" ht="22.95" customHeight="1">
      <c r="A214" s="28"/>
      <c r="B214" s="102" t="s">
        <v>723</v>
      </c>
      <c r="C214" s="12"/>
      <c r="D214" s="12"/>
      <c r="E214" s="12"/>
      <c r="F214" s="12"/>
      <c r="G214" s="12"/>
      <c r="H214" s="12"/>
      <c r="I214" s="12"/>
      <c r="J214" s="12"/>
      <c r="K214" s="12"/>
      <c r="L214" s="12"/>
      <c r="M214" s="74"/>
      <c r="N214" s="33"/>
      <c r="O214" s="74"/>
      <c r="P214" s="6"/>
      <c r="Q214" s="74"/>
      <c r="R214" s="6"/>
      <c r="S214" s="70"/>
      <c r="T214" s="51"/>
      <c r="U214" s="51"/>
      <c r="V214" s="51"/>
      <c r="W214" s="51"/>
      <c r="X214" s="51"/>
    </row>
    <row r="215" spans="1:24" ht="22.95" customHeight="1">
      <c r="A215" s="28"/>
      <c r="B215" s="36"/>
      <c r="C215" s="12"/>
      <c r="D215" s="12"/>
      <c r="E215" s="12"/>
      <c r="F215" s="12"/>
      <c r="G215" s="12"/>
      <c r="H215" s="12"/>
      <c r="I215" s="12"/>
      <c r="J215" s="12"/>
      <c r="K215" s="12"/>
      <c r="L215" s="12"/>
      <c r="M215" s="74"/>
      <c r="N215" s="33"/>
      <c r="O215" s="74"/>
      <c r="P215" s="6"/>
      <c r="Q215" s="74"/>
      <c r="R215" s="6"/>
      <c r="S215" s="70"/>
      <c r="T215" s="51"/>
      <c r="U215" s="51"/>
      <c r="V215" s="51"/>
      <c r="W215" s="51"/>
      <c r="X215" s="51"/>
    </row>
    <row r="216" spans="1:24" ht="22.95" customHeight="1">
      <c r="A216" s="28"/>
      <c r="B216" s="617" t="s">
        <v>422</v>
      </c>
      <c r="C216" s="617"/>
      <c r="D216" s="617"/>
      <c r="E216" s="617"/>
      <c r="F216" s="617"/>
      <c r="G216" s="617"/>
      <c r="H216" s="617"/>
      <c r="I216" s="617"/>
      <c r="J216" s="36"/>
      <c r="K216" s="613" t="s">
        <v>47</v>
      </c>
      <c r="L216" s="613"/>
      <c r="M216" s="613"/>
      <c r="N216" s="33"/>
      <c r="O216" s="618" t="s">
        <v>423</v>
      </c>
      <c r="P216" s="618"/>
      <c r="Q216" s="618"/>
      <c r="R216" s="618"/>
      <c r="S216" s="618"/>
      <c r="T216" s="51"/>
      <c r="U216" s="51"/>
      <c r="V216" s="51"/>
      <c r="W216" s="51"/>
      <c r="X216" s="51"/>
    </row>
    <row r="217" spans="1:24" ht="22.95" customHeight="1">
      <c r="A217" s="28"/>
      <c r="B217" s="28" t="s">
        <v>9</v>
      </c>
      <c r="C217" s="130"/>
      <c r="D217" s="130"/>
      <c r="E217" s="130"/>
      <c r="F217" s="130"/>
      <c r="G217" s="130"/>
      <c r="H217" s="130"/>
      <c r="I217" s="130"/>
      <c r="J217" s="36"/>
      <c r="K217" s="12" t="s">
        <v>766</v>
      </c>
      <c r="L217" s="12"/>
      <c r="M217" s="14"/>
      <c r="N217" s="33"/>
      <c r="O217" s="207" t="s">
        <v>692</v>
      </c>
      <c r="P217" s="222"/>
      <c r="Q217" s="222"/>
      <c r="R217" s="222"/>
      <c r="S217" s="222"/>
      <c r="T217" s="51"/>
      <c r="U217" s="51"/>
      <c r="V217" s="51"/>
      <c r="W217" s="51"/>
      <c r="X217" s="51"/>
    </row>
    <row r="218" spans="1:24" ht="22.95" customHeight="1">
      <c r="A218" s="28"/>
      <c r="B218" s="28"/>
      <c r="C218" s="130"/>
      <c r="D218" s="130"/>
      <c r="E218" s="130"/>
      <c r="F218" s="130"/>
      <c r="G218" s="130"/>
      <c r="H218" s="130"/>
      <c r="I218" s="130"/>
      <c r="J218" s="36"/>
      <c r="K218" s="12"/>
      <c r="L218" s="12"/>
      <c r="M218" s="14"/>
      <c r="N218" s="33"/>
      <c r="O218" s="207" t="s">
        <v>1067</v>
      </c>
      <c r="P218" s="222"/>
      <c r="Q218" s="222"/>
      <c r="R218" s="222"/>
      <c r="S218" s="222"/>
      <c r="T218" s="51"/>
      <c r="U218" s="51"/>
      <c r="V218" s="51"/>
      <c r="W218" s="51"/>
      <c r="X218" s="51"/>
    </row>
    <row r="219" spans="1:24" ht="22.95" customHeight="1">
      <c r="A219" s="28"/>
      <c r="B219" s="28" t="s">
        <v>10</v>
      </c>
      <c r="C219" s="130"/>
      <c r="D219" s="130"/>
      <c r="E219" s="130"/>
      <c r="F219" s="130"/>
      <c r="G219" s="130"/>
      <c r="H219" s="130"/>
      <c r="I219" s="130"/>
      <c r="J219" s="36"/>
      <c r="K219" s="12" t="s">
        <v>777</v>
      </c>
      <c r="L219" s="12"/>
      <c r="M219" s="14"/>
      <c r="N219" s="33"/>
      <c r="O219" s="519" t="s">
        <v>1257</v>
      </c>
      <c r="P219" s="222"/>
      <c r="Q219" s="222"/>
      <c r="R219" s="222"/>
      <c r="S219" s="222"/>
      <c r="T219" s="51"/>
      <c r="U219" s="51"/>
      <c r="V219" s="51"/>
      <c r="W219" s="51"/>
      <c r="X219" s="51"/>
    </row>
    <row r="220" spans="1:24" ht="22.95" customHeight="1">
      <c r="A220" s="361"/>
      <c r="B220" s="28" t="s">
        <v>20</v>
      </c>
      <c r="C220" s="352"/>
      <c r="D220" s="352"/>
      <c r="E220" s="352"/>
      <c r="F220" s="352"/>
      <c r="G220" s="352"/>
      <c r="H220" s="352"/>
      <c r="I220" s="352"/>
      <c r="J220" s="352"/>
      <c r="K220" s="12" t="s">
        <v>777</v>
      </c>
      <c r="L220" s="12"/>
      <c r="M220" s="352"/>
      <c r="N220" s="33"/>
      <c r="O220" s="207" t="s">
        <v>690</v>
      </c>
      <c r="P220" s="6"/>
      <c r="Q220" s="51"/>
      <c r="R220" s="352"/>
      <c r="S220" s="352"/>
    </row>
    <row r="221" spans="1:24" ht="22.95" customHeight="1">
      <c r="A221" s="361"/>
      <c r="B221" s="28"/>
      <c r="C221" s="352"/>
      <c r="D221" s="352"/>
      <c r="E221" s="352"/>
      <c r="F221" s="352"/>
      <c r="G221" s="352"/>
      <c r="H221" s="352"/>
      <c r="I221" s="352"/>
      <c r="J221" s="352"/>
      <c r="K221" s="12"/>
      <c r="L221" s="12"/>
      <c r="M221" s="352"/>
      <c r="N221" s="33"/>
      <c r="O221" s="207" t="s">
        <v>691</v>
      </c>
      <c r="P221" s="6"/>
      <c r="Q221" s="51"/>
      <c r="R221" s="352"/>
      <c r="S221" s="352"/>
    </row>
    <row r="222" spans="1:24" ht="22.95" customHeight="1">
      <c r="A222" s="28"/>
      <c r="B222" s="28" t="s">
        <v>21</v>
      </c>
      <c r="C222" s="130"/>
      <c r="D222" s="130"/>
      <c r="E222" s="130"/>
      <c r="F222" s="130"/>
      <c r="G222" s="130"/>
      <c r="H222" s="130"/>
      <c r="I222" s="130"/>
      <c r="J222" s="36"/>
      <c r="K222" s="12" t="s">
        <v>777</v>
      </c>
      <c r="L222" s="12"/>
      <c r="M222" s="14"/>
      <c r="N222" s="14"/>
      <c r="O222" s="207" t="s">
        <v>1065</v>
      </c>
      <c r="P222" s="6"/>
      <c r="Q222" s="51"/>
      <c r="R222" s="222"/>
      <c r="S222" s="222"/>
      <c r="T222" s="51"/>
      <c r="U222" s="51"/>
      <c r="V222" s="51"/>
      <c r="W222" s="51"/>
      <c r="X222" s="51"/>
    </row>
    <row r="223" spans="1:24" ht="22.95" customHeight="1">
      <c r="A223" s="361"/>
      <c r="B223" s="352"/>
      <c r="C223" s="352"/>
      <c r="D223" s="352"/>
      <c r="E223" s="352"/>
      <c r="F223" s="352"/>
      <c r="G223" s="352"/>
      <c r="H223" s="352"/>
      <c r="I223" s="352"/>
      <c r="J223" s="352"/>
      <c r="K223" s="352"/>
      <c r="L223" s="352"/>
      <c r="M223" s="352"/>
      <c r="N223" s="352"/>
      <c r="O223" s="207" t="s">
        <v>691</v>
      </c>
      <c r="P223" s="352"/>
      <c r="Q223" s="352"/>
      <c r="R223" s="352"/>
      <c r="S223" s="352"/>
    </row>
    <row r="224" spans="1:24" ht="22.95" customHeight="1">
      <c r="A224" s="361"/>
      <c r="B224" s="28" t="s">
        <v>180</v>
      </c>
      <c r="C224" s="352"/>
      <c r="D224" s="352"/>
      <c r="E224" s="352"/>
      <c r="F224" s="352"/>
      <c r="G224" s="352"/>
      <c r="H224" s="352"/>
      <c r="I224" s="352"/>
      <c r="J224" s="352"/>
      <c r="K224" s="12" t="s">
        <v>777</v>
      </c>
      <c r="L224" s="352"/>
      <c r="M224" s="352"/>
      <c r="N224" s="352"/>
      <c r="O224" s="207" t="s">
        <v>1065</v>
      </c>
      <c r="P224" s="352"/>
      <c r="Q224" s="352"/>
      <c r="R224" s="352"/>
      <c r="S224" s="352"/>
    </row>
    <row r="225" spans="1:24" ht="22.95" customHeight="1">
      <c r="A225" s="361"/>
      <c r="B225" s="352"/>
      <c r="C225" s="352"/>
      <c r="D225" s="352"/>
      <c r="E225" s="352"/>
      <c r="F225" s="352"/>
      <c r="G225" s="352"/>
      <c r="H225" s="352"/>
      <c r="I225" s="352"/>
      <c r="J225" s="352"/>
      <c r="K225" s="352"/>
      <c r="L225" s="352"/>
      <c r="M225" s="352"/>
      <c r="N225" s="352"/>
      <c r="O225" s="207" t="s">
        <v>1066</v>
      </c>
      <c r="P225" s="352"/>
      <c r="Q225" s="352"/>
      <c r="R225" s="352"/>
      <c r="S225" s="352"/>
    </row>
    <row r="226" spans="1:24" ht="22.95" customHeight="1">
      <c r="A226" s="361"/>
      <c r="B226" s="352"/>
      <c r="C226" s="352"/>
      <c r="D226" s="352"/>
      <c r="E226" s="352"/>
      <c r="F226" s="352"/>
      <c r="G226" s="352"/>
      <c r="H226" s="352"/>
      <c r="I226" s="352"/>
      <c r="J226" s="352"/>
      <c r="K226" s="352"/>
      <c r="L226" s="352"/>
      <c r="M226" s="352"/>
      <c r="N226" s="352"/>
      <c r="O226" s="207"/>
      <c r="P226" s="352"/>
      <c r="Q226" s="352"/>
      <c r="R226" s="352"/>
      <c r="S226" s="352"/>
    </row>
    <row r="227" spans="1:24" ht="22.95" customHeight="1">
      <c r="A227" s="28"/>
      <c r="B227" s="12"/>
      <c r="C227" s="12"/>
      <c r="D227" s="12"/>
      <c r="E227" s="12"/>
      <c r="F227" s="12"/>
      <c r="G227" s="12"/>
      <c r="H227" s="12"/>
      <c r="I227" s="12"/>
      <c r="J227" s="12"/>
      <c r="K227" s="28"/>
      <c r="L227" s="28"/>
      <c r="M227" s="605" t="s">
        <v>26</v>
      </c>
      <c r="N227" s="605"/>
      <c r="O227" s="605"/>
      <c r="P227" s="605"/>
      <c r="Q227" s="605"/>
      <c r="R227" s="605"/>
      <c r="S227" s="605"/>
      <c r="T227" s="51"/>
      <c r="U227" s="12"/>
      <c r="V227" s="51"/>
      <c r="W227" s="51"/>
      <c r="X227" s="51"/>
    </row>
    <row r="228" spans="1:24" ht="22.95" customHeight="1">
      <c r="A228" s="28"/>
      <c r="B228" s="12"/>
      <c r="C228" s="12"/>
      <c r="D228" s="12"/>
      <c r="E228" s="12"/>
      <c r="F228" s="12"/>
      <c r="G228" s="12"/>
      <c r="H228" s="12"/>
      <c r="I228" s="12"/>
      <c r="J228" s="12"/>
      <c r="K228" s="28"/>
      <c r="L228" s="28"/>
      <c r="M228" s="612" t="s">
        <v>27</v>
      </c>
      <c r="N228" s="612"/>
      <c r="O228" s="612"/>
      <c r="P228" s="352"/>
      <c r="Q228" s="612" t="s">
        <v>28</v>
      </c>
      <c r="R228" s="612"/>
      <c r="S228" s="612"/>
      <c r="T228" s="51"/>
      <c r="U228" s="12"/>
      <c r="V228" s="51"/>
      <c r="W228" s="51"/>
      <c r="X228" s="51"/>
    </row>
    <row r="229" spans="1:24" ht="22.95" customHeight="1">
      <c r="A229" s="28"/>
      <c r="B229" s="12"/>
      <c r="C229" s="12"/>
      <c r="D229" s="12"/>
      <c r="E229" s="12"/>
      <c r="F229" s="12"/>
      <c r="G229" s="12"/>
      <c r="H229" s="12"/>
      <c r="I229" s="12"/>
      <c r="J229" s="12"/>
      <c r="K229" s="28"/>
      <c r="L229" s="28"/>
      <c r="M229" s="362" t="str">
        <f>+M178</f>
        <v>March 31, 2026</v>
      </c>
      <c r="N229" s="352"/>
      <c r="O229" s="362" t="str">
        <f>+O178</f>
        <v>December 31, 2025</v>
      </c>
      <c r="P229" s="352"/>
      <c r="Q229" s="362" t="str">
        <f>+M229</f>
        <v>March 31, 2026</v>
      </c>
      <c r="R229" s="352"/>
      <c r="S229" s="362" t="str">
        <f>+O229</f>
        <v>December 31, 2025</v>
      </c>
      <c r="T229" s="51"/>
      <c r="U229" s="12"/>
      <c r="V229" s="51"/>
      <c r="W229" s="51"/>
      <c r="X229" s="51"/>
    </row>
    <row r="230" spans="1:24" ht="22.95" customHeight="1">
      <c r="A230" s="51"/>
      <c r="B230" s="149" t="s">
        <v>400</v>
      </c>
      <c r="C230" s="12"/>
      <c r="D230" s="12"/>
      <c r="E230" s="12"/>
      <c r="F230" s="12"/>
      <c r="G230" s="12"/>
      <c r="H230" s="12"/>
      <c r="I230" s="12"/>
      <c r="J230" s="12"/>
      <c r="K230" s="28"/>
      <c r="L230" s="28"/>
      <c r="M230" s="11"/>
      <c r="N230" s="7"/>
      <c r="O230" s="11"/>
      <c r="P230" s="8"/>
      <c r="Q230" s="11"/>
      <c r="R230" s="8"/>
      <c r="S230" s="11"/>
      <c r="T230" s="51"/>
      <c r="U230" s="12"/>
      <c r="V230" s="51"/>
      <c r="W230" s="51"/>
      <c r="X230" s="51"/>
    </row>
    <row r="231" spans="1:24" ht="22.95" customHeight="1">
      <c r="A231" s="51"/>
      <c r="B231" s="124" t="s">
        <v>380</v>
      </c>
      <c r="C231" s="12"/>
      <c r="D231" s="12"/>
      <c r="E231" s="12"/>
      <c r="F231" s="12"/>
      <c r="G231" s="12"/>
      <c r="H231" s="12"/>
      <c r="I231" s="12"/>
      <c r="J231" s="12"/>
      <c r="K231" s="28"/>
      <c r="L231" s="28"/>
      <c r="M231" s="33">
        <v>1639407.89</v>
      </c>
      <c r="N231" s="8"/>
      <c r="O231" s="33">
        <v>1622271.98</v>
      </c>
      <c r="P231" s="6"/>
      <c r="Q231" s="33">
        <v>0</v>
      </c>
      <c r="R231" s="8"/>
      <c r="S231" s="33">
        <v>0</v>
      </c>
      <c r="T231" s="51"/>
      <c r="U231" s="12"/>
      <c r="V231" s="51"/>
      <c r="W231" s="51"/>
      <c r="X231" s="51"/>
    </row>
    <row r="232" spans="1:24" ht="22.95" customHeight="1">
      <c r="A232" s="28"/>
      <c r="B232" s="102" t="s">
        <v>204</v>
      </c>
      <c r="C232" s="12"/>
      <c r="D232" s="12"/>
      <c r="E232" s="12"/>
      <c r="F232" s="12"/>
      <c r="G232" s="12"/>
      <c r="H232" s="12"/>
      <c r="I232" s="12"/>
      <c r="J232" s="12"/>
      <c r="K232" s="28"/>
      <c r="L232" s="28"/>
      <c r="M232" s="11"/>
      <c r="N232" s="8"/>
      <c r="O232" s="11"/>
      <c r="P232" s="8"/>
      <c r="Q232" s="11"/>
      <c r="R232" s="8"/>
      <c r="S232" s="11"/>
      <c r="T232" s="51"/>
      <c r="U232" s="12"/>
      <c r="V232" s="51"/>
      <c r="W232" s="51"/>
      <c r="X232" s="51"/>
    </row>
    <row r="233" spans="1:24" ht="22.95" customHeight="1">
      <c r="A233" s="28"/>
      <c r="B233" s="28" t="s">
        <v>179</v>
      </c>
      <c r="C233" s="12"/>
      <c r="D233" s="12"/>
      <c r="E233" s="12"/>
      <c r="F233" s="12"/>
      <c r="G233" s="12"/>
      <c r="H233" s="12"/>
      <c r="I233" s="12"/>
      <c r="J233" s="12"/>
      <c r="K233" s="28"/>
      <c r="L233" s="28"/>
      <c r="M233" s="33">
        <v>0</v>
      </c>
      <c r="N233" s="479"/>
      <c r="O233" s="33">
        <v>0</v>
      </c>
      <c r="P233" s="6"/>
      <c r="Q233" s="33">
        <v>4040431.4</v>
      </c>
      <c r="R233" s="479"/>
      <c r="S233" s="33">
        <v>28104223.77</v>
      </c>
      <c r="T233" s="51"/>
      <c r="U233" s="12"/>
      <c r="V233" s="51"/>
      <c r="W233" s="51"/>
      <c r="X233" s="51"/>
    </row>
    <row r="234" spans="1:24" ht="22.95" customHeight="1">
      <c r="A234" s="28"/>
      <c r="B234" s="28" t="s">
        <v>528</v>
      </c>
      <c r="C234" s="12"/>
      <c r="D234" s="12"/>
      <c r="E234" s="12"/>
      <c r="F234" s="12"/>
      <c r="G234" s="12"/>
      <c r="H234" s="12"/>
      <c r="I234" s="12"/>
      <c r="J234" s="12"/>
      <c r="K234" s="28"/>
      <c r="L234" s="28"/>
      <c r="M234" s="33">
        <v>15192054.609999999</v>
      </c>
      <c r="N234" s="479"/>
      <c r="O234" s="33">
        <v>15192054.609999999</v>
      </c>
      <c r="P234" s="6"/>
      <c r="Q234" s="33">
        <v>0</v>
      </c>
      <c r="R234" s="479"/>
      <c r="S234" s="33">
        <v>0</v>
      </c>
      <c r="T234" s="51"/>
      <c r="U234" s="12"/>
      <c r="V234" s="51"/>
      <c r="W234" s="51"/>
      <c r="X234" s="51"/>
    </row>
    <row r="235" spans="1:24" ht="22.95" customHeight="1">
      <c r="A235" s="28"/>
      <c r="B235" s="28"/>
      <c r="C235" s="12"/>
      <c r="D235" s="12"/>
      <c r="E235" s="12"/>
      <c r="F235" s="12"/>
      <c r="G235" s="12"/>
      <c r="H235" s="12"/>
      <c r="I235" s="12"/>
      <c r="J235" s="12"/>
      <c r="K235" s="28"/>
      <c r="L235" s="28"/>
      <c r="M235" s="33"/>
      <c r="N235" s="479"/>
      <c r="O235" s="33"/>
      <c r="P235" s="6"/>
      <c r="Q235" s="33"/>
      <c r="R235" s="479"/>
      <c r="S235" s="33"/>
      <c r="T235" s="51"/>
      <c r="U235" s="12"/>
      <c r="V235" s="51"/>
      <c r="W235" s="51"/>
      <c r="X235" s="51"/>
    </row>
    <row r="236" spans="1:24" ht="22.95" customHeight="1">
      <c r="A236" s="107" t="s">
        <v>205</v>
      </c>
      <c r="B236" s="9" t="s">
        <v>206</v>
      </c>
      <c r="D236" s="28"/>
      <c r="E236" s="28"/>
      <c r="F236" s="28"/>
      <c r="G236" s="28"/>
      <c r="H236" s="28"/>
      <c r="I236" s="28"/>
      <c r="J236" s="28"/>
      <c r="K236" s="28"/>
      <c r="L236" s="28"/>
      <c r="M236" s="28"/>
      <c r="N236" s="28"/>
      <c r="O236" s="28"/>
      <c r="P236" s="28"/>
      <c r="Q236" s="28"/>
      <c r="R236" s="28"/>
      <c r="S236" s="28"/>
    </row>
    <row r="237" spans="1:24" ht="22.95" customHeight="1">
      <c r="A237" s="50"/>
      <c r="B237" s="28" t="s">
        <v>1068</v>
      </c>
      <c r="D237" s="28"/>
      <c r="E237" s="28"/>
      <c r="F237" s="28"/>
      <c r="G237" s="28"/>
      <c r="H237" s="28"/>
      <c r="I237" s="28"/>
      <c r="J237" s="28"/>
      <c r="K237" s="28"/>
      <c r="L237" s="28"/>
      <c r="M237" s="28"/>
      <c r="N237" s="28"/>
      <c r="O237" s="28"/>
      <c r="P237" s="28"/>
      <c r="Q237" s="28"/>
      <c r="R237" s="28"/>
      <c r="S237" s="28"/>
    </row>
    <row r="238" spans="1:24" ht="22.95" customHeight="1">
      <c r="A238" s="28"/>
      <c r="B238" s="28"/>
      <c r="C238" s="28"/>
      <c r="D238" s="28"/>
      <c r="E238" s="28"/>
      <c r="F238" s="28"/>
      <c r="G238" s="28"/>
      <c r="H238" s="28"/>
      <c r="I238" s="28"/>
      <c r="J238" s="28"/>
      <c r="K238" s="28"/>
      <c r="L238" s="28"/>
      <c r="M238" s="28"/>
      <c r="N238" s="28"/>
      <c r="O238" s="28"/>
      <c r="P238" s="28"/>
      <c r="Q238" s="28"/>
      <c r="R238" s="28"/>
      <c r="S238" s="28"/>
    </row>
    <row r="239" spans="1:24" ht="22.95" customHeight="1">
      <c r="A239" s="28"/>
      <c r="B239" s="28"/>
      <c r="C239" s="28"/>
      <c r="D239" s="28"/>
      <c r="E239" s="28"/>
      <c r="F239" s="28"/>
      <c r="G239" s="28"/>
      <c r="H239" s="28"/>
      <c r="I239" s="28"/>
      <c r="J239" s="28"/>
      <c r="K239" s="28"/>
      <c r="L239" s="28"/>
      <c r="M239" s="605" t="s">
        <v>26</v>
      </c>
      <c r="N239" s="605"/>
      <c r="O239" s="605"/>
      <c r="P239" s="605"/>
      <c r="Q239" s="605"/>
      <c r="R239" s="605"/>
      <c r="S239" s="605"/>
    </row>
    <row r="240" spans="1:24" ht="22.95" customHeight="1">
      <c r="A240" s="28"/>
      <c r="B240" s="28"/>
      <c r="C240" s="28"/>
      <c r="D240" s="28"/>
      <c r="E240" s="28"/>
      <c r="F240" s="28"/>
      <c r="G240" s="28"/>
      <c r="H240" s="28"/>
      <c r="I240" s="28"/>
      <c r="J240" s="28"/>
      <c r="K240" s="28"/>
      <c r="L240" s="28"/>
      <c r="M240" s="612" t="s">
        <v>27</v>
      </c>
      <c r="N240" s="612"/>
      <c r="O240" s="612"/>
      <c r="P240" s="352"/>
      <c r="Q240" s="612" t="s">
        <v>28</v>
      </c>
      <c r="R240" s="612"/>
      <c r="S240" s="612"/>
    </row>
    <row r="241" spans="1:24" ht="22.95" customHeight="1">
      <c r="A241" s="28"/>
      <c r="B241" s="28"/>
      <c r="C241" s="28"/>
      <c r="D241" s="28"/>
      <c r="E241" s="28"/>
      <c r="F241" s="28"/>
      <c r="G241" s="28"/>
      <c r="H241" s="28"/>
      <c r="I241" s="28"/>
      <c r="J241" s="28"/>
      <c r="K241" s="28"/>
      <c r="L241" s="28"/>
      <c r="M241" s="363" t="s">
        <v>823</v>
      </c>
      <c r="N241" s="364"/>
      <c r="O241" s="363" t="s">
        <v>569</v>
      </c>
      <c r="P241" s="364"/>
      <c r="Q241" s="365" t="str">
        <f>+M241</f>
        <v>2026</v>
      </c>
      <c r="R241" s="364"/>
      <c r="S241" s="365" t="str">
        <f>+O241</f>
        <v>2025</v>
      </c>
    </row>
    <row r="242" spans="1:24" ht="22.95" customHeight="1">
      <c r="A242" s="28"/>
      <c r="B242" s="3" t="s">
        <v>81</v>
      </c>
      <c r="C242" s="28"/>
      <c r="D242" s="28"/>
      <c r="E242" s="28"/>
      <c r="F242" s="28"/>
      <c r="G242" s="28"/>
      <c r="H242" s="28"/>
      <c r="I242" s="28"/>
      <c r="J242" s="28"/>
      <c r="K242" s="28"/>
      <c r="L242" s="28"/>
      <c r="M242" s="407"/>
      <c r="N242" s="364"/>
      <c r="O242" s="407"/>
      <c r="P242" s="364"/>
      <c r="Q242" s="364"/>
      <c r="R242" s="364"/>
      <c r="S242" s="364"/>
    </row>
    <row r="243" spans="1:24" ht="22.95" customHeight="1">
      <c r="A243" s="28"/>
      <c r="B243" s="36" t="s">
        <v>337</v>
      </c>
      <c r="C243" s="28"/>
      <c r="D243" s="28"/>
      <c r="E243" s="28"/>
      <c r="F243" s="28"/>
      <c r="G243" s="28"/>
      <c r="H243" s="28"/>
      <c r="I243" s="28"/>
      <c r="J243" s="28"/>
      <c r="K243" s="28"/>
      <c r="L243" s="28"/>
      <c r="M243" s="120">
        <v>0</v>
      </c>
      <c r="N243" s="8"/>
      <c r="O243" s="120">
        <v>0</v>
      </c>
      <c r="P243" s="8"/>
      <c r="Q243" s="120">
        <v>0</v>
      </c>
      <c r="R243" s="8"/>
      <c r="S243" s="120">
        <v>3657000.74</v>
      </c>
    </row>
    <row r="244" spans="1:24" ht="22.95" customHeight="1">
      <c r="A244" s="28"/>
      <c r="B244" s="9" t="s">
        <v>182</v>
      </c>
      <c r="C244" s="28"/>
      <c r="D244" s="28"/>
      <c r="E244" s="28"/>
      <c r="F244" s="28"/>
      <c r="G244" s="28"/>
      <c r="H244" s="28"/>
      <c r="I244" s="28"/>
      <c r="J244" s="28"/>
      <c r="K244" s="28"/>
      <c r="L244" s="28"/>
      <c r="M244" s="120">
        <v>0</v>
      </c>
      <c r="N244" s="8"/>
      <c r="O244" s="120">
        <v>422105.25</v>
      </c>
      <c r="P244" s="8"/>
      <c r="Q244" s="120">
        <v>0</v>
      </c>
      <c r="R244" s="8"/>
      <c r="S244" s="120">
        <v>422105.25</v>
      </c>
    </row>
    <row r="245" spans="1:24" ht="22.95" customHeight="1" thickBot="1">
      <c r="A245" s="28"/>
      <c r="C245" s="28" t="s">
        <v>29</v>
      </c>
      <c r="D245" s="28"/>
      <c r="E245" s="28"/>
      <c r="F245" s="28"/>
      <c r="G245" s="28"/>
      <c r="H245" s="28"/>
      <c r="I245" s="28"/>
      <c r="J245" s="28"/>
      <c r="K245" s="28"/>
      <c r="L245" s="28"/>
      <c r="M245" s="400">
        <f>SUM(M243:M244)</f>
        <v>0</v>
      </c>
      <c r="N245" s="33"/>
      <c r="O245" s="400">
        <f>SUM(O243:O244)</f>
        <v>422105.25</v>
      </c>
      <c r="P245" s="6"/>
      <c r="Q245" s="400">
        <f>SUM(Q243:Q244)</f>
        <v>0</v>
      </c>
      <c r="R245" s="33"/>
      <c r="S245" s="400">
        <f>SUM(S243:S244)</f>
        <v>4079105.99</v>
      </c>
    </row>
    <row r="246" spans="1:24" ht="22.95" customHeight="1" thickTop="1">
      <c r="A246" s="28"/>
      <c r="C246" s="28"/>
      <c r="D246" s="28"/>
      <c r="E246" s="28"/>
      <c r="F246" s="28"/>
      <c r="G246" s="28"/>
      <c r="H246" s="28"/>
      <c r="I246" s="28"/>
      <c r="J246" s="28"/>
      <c r="K246" s="28"/>
      <c r="L246" s="28"/>
      <c r="M246" s="399"/>
      <c r="N246" s="33"/>
      <c r="O246" s="399"/>
      <c r="P246" s="6"/>
      <c r="Q246" s="399"/>
      <c r="R246" s="33"/>
      <c r="S246" s="399"/>
    </row>
    <row r="247" spans="1:24" ht="22.95" customHeight="1">
      <c r="A247" s="28"/>
      <c r="B247" s="28"/>
      <c r="C247" s="12"/>
      <c r="D247" s="12"/>
      <c r="E247" s="12"/>
      <c r="F247" s="12"/>
      <c r="G247" s="12"/>
      <c r="H247" s="12"/>
      <c r="I247" s="12"/>
      <c r="J247" s="12"/>
      <c r="K247" s="28"/>
      <c r="L247" s="28"/>
      <c r="M247" s="33"/>
      <c r="N247" s="33"/>
      <c r="O247" s="33"/>
      <c r="P247" s="6"/>
      <c r="Q247" s="33"/>
      <c r="R247" s="8"/>
      <c r="S247" s="33"/>
      <c r="T247" s="51"/>
      <c r="U247" s="12"/>
      <c r="V247" s="51"/>
      <c r="W247" s="51"/>
      <c r="X247" s="51"/>
    </row>
    <row r="248" spans="1:24" s="28" customFormat="1" ht="22.95" customHeight="1">
      <c r="A248" s="51"/>
      <c r="E248" s="28" t="str">
        <f>+E210</f>
        <v>(Sign) ……………………………………...........……………………………...……………. Authorized Director</v>
      </c>
      <c r="F248" s="51"/>
      <c r="G248" s="51"/>
      <c r="H248" s="9"/>
      <c r="I248" s="9"/>
      <c r="J248" s="9"/>
      <c r="K248" s="19"/>
      <c r="L248" s="19"/>
      <c r="M248" s="11"/>
      <c r="N248" s="6"/>
      <c r="O248" s="11"/>
      <c r="P248" s="8"/>
      <c r="Q248" s="11"/>
      <c r="R248" s="8"/>
      <c r="S248" s="11"/>
      <c r="T248" s="9"/>
      <c r="U248" s="51"/>
    </row>
    <row r="249" spans="1:24" s="28" customFormat="1" ht="22.95" customHeight="1">
      <c r="C249" s="51"/>
      <c r="G249" s="28" t="str">
        <f>+G211</f>
        <v xml:space="preserve">(                                                                                                                                 )           </v>
      </c>
      <c r="H249" s="9"/>
      <c r="I249" s="9"/>
      <c r="J249" s="9"/>
      <c r="K249" s="19"/>
      <c r="L249" s="19"/>
      <c r="M249" s="11"/>
      <c r="N249" s="6"/>
      <c r="O249" s="11"/>
      <c r="P249" s="8"/>
      <c r="Q249" s="11"/>
      <c r="R249" s="8"/>
      <c r="S249" s="11"/>
      <c r="T249" s="9"/>
      <c r="U249" s="51"/>
    </row>
    <row r="250" spans="1:24" s="28" customFormat="1" ht="22.95" customHeight="1">
      <c r="A250" s="610" t="s">
        <v>565</v>
      </c>
      <c r="B250" s="607"/>
      <c r="C250" s="607"/>
      <c r="D250" s="607"/>
      <c r="E250" s="607"/>
      <c r="F250" s="607"/>
      <c r="G250" s="607"/>
      <c r="H250" s="607"/>
      <c r="I250" s="607"/>
      <c r="J250" s="607"/>
      <c r="K250" s="607"/>
      <c r="L250" s="607"/>
      <c r="M250" s="607"/>
      <c r="N250" s="607"/>
      <c r="O250" s="607"/>
      <c r="P250" s="607"/>
      <c r="Q250" s="607"/>
      <c r="R250" s="607"/>
      <c r="S250" s="607"/>
      <c r="T250" s="9"/>
      <c r="U250" s="51"/>
    </row>
    <row r="251" spans="1:24" s="28" customFormat="1" ht="22.95" customHeight="1">
      <c r="A251" s="361"/>
      <c r="B251" s="352"/>
      <c r="C251" s="352"/>
      <c r="D251" s="352"/>
      <c r="E251" s="352"/>
      <c r="F251" s="352"/>
      <c r="G251" s="352"/>
      <c r="H251" s="352"/>
      <c r="I251" s="352"/>
      <c r="J251" s="352"/>
      <c r="K251" s="352"/>
      <c r="L251" s="352"/>
      <c r="M251" s="352"/>
      <c r="N251" s="352"/>
      <c r="O251" s="352"/>
      <c r="P251" s="352"/>
      <c r="Q251" s="352"/>
      <c r="R251" s="352"/>
      <c r="S251" s="352"/>
      <c r="T251" s="9"/>
      <c r="U251" s="51"/>
    </row>
    <row r="252" spans="1:24" s="28" customFormat="1" ht="22.95" customHeight="1">
      <c r="A252" s="361"/>
      <c r="B252" s="352"/>
      <c r="C252" s="352"/>
      <c r="D252" s="352"/>
      <c r="E252" s="352"/>
      <c r="F252" s="352"/>
      <c r="G252" s="352"/>
      <c r="H252" s="352"/>
      <c r="I252" s="352"/>
      <c r="J252" s="352"/>
      <c r="K252" s="352"/>
      <c r="L252" s="352"/>
      <c r="M252" s="605" t="s">
        <v>26</v>
      </c>
      <c r="N252" s="605"/>
      <c r="O252" s="605"/>
      <c r="P252" s="605"/>
      <c r="Q252" s="605"/>
      <c r="R252" s="605"/>
      <c r="S252" s="605"/>
      <c r="T252" s="9"/>
      <c r="U252" s="51"/>
    </row>
    <row r="253" spans="1:24" s="28" customFormat="1" ht="22.95" customHeight="1">
      <c r="A253" s="361"/>
      <c r="B253" s="352"/>
      <c r="C253" s="352"/>
      <c r="D253" s="352"/>
      <c r="E253" s="352"/>
      <c r="F253" s="352"/>
      <c r="G253" s="352"/>
      <c r="H253" s="352"/>
      <c r="I253" s="352"/>
      <c r="J253" s="352"/>
      <c r="K253" s="352"/>
      <c r="L253" s="352"/>
      <c r="M253" s="612" t="s">
        <v>27</v>
      </c>
      <c r="N253" s="612"/>
      <c r="O253" s="612"/>
      <c r="P253" s="352"/>
      <c r="Q253" s="612" t="s">
        <v>28</v>
      </c>
      <c r="R253" s="612"/>
      <c r="S253" s="612"/>
      <c r="T253" s="9"/>
      <c r="U253" s="51"/>
    </row>
    <row r="254" spans="1:24" s="28" customFormat="1" ht="22.95" customHeight="1">
      <c r="A254" s="361"/>
      <c r="B254" s="352"/>
      <c r="C254" s="352"/>
      <c r="D254" s="352"/>
      <c r="E254" s="352"/>
      <c r="F254" s="352"/>
      <c r="G254" s="352"/>
      <c r="H254" s="352"/>
      <c r="I254" s="352"/>
      <c r="J254" s="352"/>
      <c r="K254" s="352"/>
      <c r="L254" s="352"/>
      <c r="M254" s="363" t="s">
        <v>823</v>
      </c>
      <c r="N254" s="364"/>
      <c r="O254" s="363" t="s">
        <v>569</v>
      </c>
      <c r="P254" s="364"/>
      <c r="Q254" s="365" t="str">
        <f>+M254</f>
        <v>2026</v>
      </c>
      <c r="R254" s="364"/>
      <c r="S254" s="365" t="str">
        <f>+O254</f>
        <v>2025</v>
      </c>
      <c r="T254" s="9"/>
      <c r="U254" s="51"/>
    </row>
    <row r="255" spans="1:24" s="28" customFormat="1" ht="22.95" customHeight="1">
      <c r="A255" s="50"/>
      <c r="B255" s="53" t="s">
        <v>83</v>
      </c>
      <c r="E255" s="28" t="s">
        <v>112</v>
      </c>
      <c r="M255" s="480"/>
      <c r="N255" s="350"/>
      <c r="O255" s="480"/>
      <c r="P255" s="350"/>
      <c r="Q255" s="480"/>
      <c r="R255" s="350"/>
      <c r="S255" s="480"/>
      <c r="T255" s="9"/>
      <c r="U255" s="9"/>
    </row>
    <row r="256" spans="1:24" s="28" customFormat="1" ht="22.95" customHeight="1">
      <c r="A256" s="50"/>
      <c r="B256" s="9" t="s">
        <v>10</v>
      </c>
      <c r="C256" s="9"/>
      <c r="D256" s="9"/>
      <c r="E256" s="9"/>
      <c r="F256" s="9"/>
      <c r="M256" s="120">
        <v>0</v>
      </c>
      <c r="N256" s="33"/>
      <c r="O256" s="120">
        <v>0</v>
      </c>
      <c r="P256" s="6"/>
      <c r="Q256" s="120">
        <v>392102.8</v>
      </c>
      <c r="R256" s="33"/>
      <c r="S256" s="120">
        <v>394626.16</v>
      </c>
      <c r="T256" s="9"/>
      <c r="U256" s="9"/>
    </row>
    <row r="257" spans="1:24" s="28" customFormat="1" ht="22.95" customHeight="1">
      <c r="A257" s="50"/>
      <c r="B257" s="28" t="s">
        <v>357</v>
      </c>
      <c r="C257" s="9"/>
      <c r="D257" s="9"/>
      <c r="E257" s="9"/>
      <c r="F257" s="9"/>
      <c r="M257" s="120">
        <v>0</v>
      </c>
      <c r="N257" s="33"/>
      <c r="O257" s="120">
        <v>0</v>
      </c>
      <c r="P257" s="6"/>
      <c r="Q257" s="120">
        <v>138877.94</v>
      </c>
      <c r="R257" s="33"/>
      <c r="S257" s="120">
        <v>0</v>
      </c>
      <c r="T257" s="9"/>
      <c r="U257" s="9"/>
    </row>
    <row r="258" spans="1:24" s="28" customFormat="1" ht="22.95" customHeight="1">
      <c r="A258" s="50"/>
      <c r="B258" s="36" t="s">
        <v>337</v>
      </c>
      <c r="C258" s="9"/>
      <c r="D258" s="9"/>
      <c r="E258" s="9"/>
      <c r="F258" s="9"/>
      <c r="M258" s="120">
        <v>0</v>
      </c>
      <c r="N258" s="33"/>
      <c r="O258" s="120">
        <v>0</v>
      </c>
      <c r="P258" s="6"/>
      <c r="Q258" s="120">
        <v>700.93</v>
      </c>
      <c r="R258" s="33"/>
      <c r="S258" s="120">
        <v>0</v>
      </c>
      <c r="T258" s="9"/>
      <c r="U258" s="9"/>
    </row>
    <row r="259" spans="1:24" s="28" customFormat="1" ht="22.95" customHeight="1">
      <c r="A259" s="50"/>
      <c r="B259" s="36" t="s">
        <v>376</v>
      </c>
      <c r="C259" s="9"/>
      <c r="D259" s="9"/>
      <c r="E259" s="9"/>
      <c r="F259" s="9"/>
      <c r="G259" s="9"/>
      <c r="H259" s="51"/>
      <c r="M259" s="120">
        <v>0</v>
      </c>
      <c r="N259" s="8"/>
      <c r="O259" s="120">
        <v>0</v>
      </c>
      <c r="P259" s="8"/>
      <c r="Q259" s="120">
        <v>2454000</v>
      </c>
      <c r="R259" s="8"/>
      <c r="S259" s="120">
        <v>2454000</v>
      </c>
      <c r="T259" s="9"/>
      <c r="U259" s="9"/>
    </row>
    <row r="260" spans="1:24" s="28" customFormat="1" ht="22.95" customHeight="1">
      <c r="A260" s="50"/>
      <c r="B260" s="36" t="s">
        <v>358</v>
      </c>
      <c r="C260" s="9"/>
      <c r="D260" s="9"/>
      <c r="E260" s="9"/>
      <c r="F260" s="9"/>
      <c r="G260" s="51"/>
      <c r="H260" s="51"/>
      <c r="M260" s="120">
        <v>0</v>
      </c>
      <c r="N260" s="8"/>
      <c r="O260" s="120">
        <v>0</v>
      </c>
      <c r="P260" s="8"/>
      <c r="Q260" s="120">
        <v>13114679</v>
      </c>
      <c r="R260" s="8"/>
      <c r="S260" s="120">
        <v>2427430</v>
      </c>
      <c r="T260" s="9"/>
      <c r="U260" s="9"/>
    </row>
    <row r="261" spans="1:24" s="28" customFormat="1" ht="22.95" customHeight="1">
      <c r="A261" s="50"/>
      <c r="B261" s="28" t="s">
        <v>179</v>
      </c>
      <c r="M261" s="120">
        <v>0</v>
      </c>
      <c r="N261" s="8"/>
      <c r="O261" s="120">
        <v>0</v>
      </c>
      <c r="P261" s="8"/>
      <c r="Q261" s="120">
        <v>464658.44</v>
      </c>
      <c r="R261" s="8"/>
      <c r="S261" s="120">
        <v>3881.68</v>
      </c>
      <c r="T261" s="9"/>
      <c r="U261" s="9"/>
    </row>
    <row r="262" spans="1:24" s="28" customFormat="1" ht="22.95" customHeight="1">
      <c r="A262" s="50"/>
      <c r="B262" s="28" t="s">
        <v>180</v>
      </c>
      <c r="M262" s="120">
        <v>30000</v>
      </c>
      <c r="N262" s="8"/>
      <c r="O262" s="120">
        <v>30000</v>
      </c>
      <c r="P262" s="8"/>
      <c r="Q262" s="120">
        <v>0</v>
      </c>
      <c r="R262" s="8"/>
      <c r="S262" s="120">
        <v>0</v>
      </c>
      <c r="T262" s="9"/>
      <c r="U262" s="9"/>
    </row>
    <row r="263" spans="1:24" s="28" customFormat="1" ht="22.95" customHeight="1">
      <c r="A263" s="50"/>
      <c r="B263" s="28" t="s">
        <v>181</v>
      </c>
      <c r="M263" s="120">
        <v>10000</v>
      </c>
      <c r="N263" s="8"/>
      <c r="O263" s="120">
        <v>10000</v>
      </c>
      <c r="P263" s="8"/>
      <c r="Q263" s="120">
        <v>0</v>
      </c>
      <c r="R263" s="8"/>
      <c r="S263" s="120">
        <v>0</v>
      </c>
      <c r="T263" s="9"/>
      <c r="U263" s="9"/>
    </row>
    <row r="264" spans="1:24" s="28" customFormat="1" ht="22.95" customHeight="1" thickBot="1">
      <c r="A264" s="51"/>
      <c r="B264" s="51"/>
      <c r="C264" s="28" t="s">
        <v>29</v>
      </c>
      <c r="M264" s="40">
        <f>SUM(M256:M263)</f>
        <v>40000</v>
      </c>
      <c r="O264" s="40">
        <f>SUM(O256:O263)</f>
        <v>40000</v>
      </c>
      <c r="Q264" s="40">
        <f>SUM(Q256:Q263)</f>
        <v>16565019.109999999</v>
      </c>
      <c r="S264" s="40">
        <f>SUM(S256:S263)</f>
        <v>5279937.84</v>
      </c>
      <c r="T264" s="9"/>
      <c r="U264" s="9"/>
    </row>
    <row r="265" spans="1:24" s="28" customFormat="1" ht="22.95" customHeight="1" thickTop="1">
      <c r="A265" s="51"/>
      <c r="B265" s="149" t="s">
        <v>738</v>
      </c>
      <c r="C265" s="150"/>
      <c r="D265" s="150"/>
      <c r="E265" s="150"/>
      <c r="F265" s="150"/>
      <c r="G265" s="150"/>
      <c r="H265" s="150"/>
      <c r="I265" s="150"/>
      <c r="J265" s="150"/>
      <c r="K265" s="12"/>
      <c r="L265" s="12"/>
      <c r="M265" s="399"/>
      <c r="N265" s="33"/>
      <c r="O265" s="399"/>
      <c r="P265" s="6"/>
      <c r="Q265" s="399"/>
      <c r="R265" s="33"/>
      <c r="S265" s="399"/>
      <c r="T265" s="9"/>
      <c r="U265" s="9"/>
    </row>
    <row r="266" spans="1:24" s="28" customFormat="1" ht="22.95" customHeight="1">
      <c r="A266" s="51"/>
      <c r="B266" s="124" t="s">
        <v>742</v>
      </c>
      <c r="C266" s="150"/>
      <c r="D266" s="150"/>
      <c r="E266" s="150"/>
      <c r="F266" s="150"/>
      <c r="G266" s="150"/>
      <c r="H266" s="150"/>
      <c r="I266" s="150"/>
      <c r="J266" s="150"/>
      <c r="K266" s="12"/>
      <c r="L266" s="12"/>
      <c r="M266" s="120">
        <v>0</v>
      </c>
      <c r="N266" s="8"/>
      <c r="O266" s="120">
        <v>478486.2</v>
      </c>
      <c r="P266" s="8"/>
      <c r="Q266" s="120">
        <v>0</v>
      </c>
      <c r="R266" s="8"/>
      <c r="S266" s="120">
        <v>0</v>
      </c>
      <c r="T266" s="9"/>
      <c r="U266" s="9"/>
    </row>
    <row r="267" spans="1:24" s="28" customFormat="1" ht="22.95" customHeight="1">
      <c r="A267" s="51"/>
      <c r="B267" s="28" t="s">
        <v>182</v>
      </c>
      <c r="C267" s="150"/>
      <c r="D267" s="150"/>
      <c r="E267" s="150"/>
      <c r="F267" s="150"/>
      <c r="G267" s="150"/>
      <c r="H267" s="150"/>
      <c r="I267" s="150"/>
      <c r="J267" s="150"/>
      <c r="K267" s="12"/>
      <c r="L267" s="12"/>
      <c r="M267" s="120">
        <v>0</v>
      </c>
      <c r="N267" s="8"/>
      <c r="O267" s="120">
        <v>295890.40999999997</v>
      </c>
      <c r="P267" s="8"/>
      <c r="Q267" s="120">
        <v>0</v>
      </c>
      <c r="R267" s="8"/>
      <c r="S267" s="120">
        <v>0</v>
      </c>
      <c r="T267" s="9"/>
      <c r="U267" s="9"/>
    </row>
    <row r="268" spans="1:24" s="28" customFormat="1" ht="22.95" customHeight="1" thickBot="1">
      <c r="A268" s="51"/>
      <c r="B268" s="12"/>
      <c r="C268" s="28" t="s">
        <v>29</v>
      </c>
      <c r="D268" s="150"/>
      <c r="E268" s="150"/>
      <c r="F268" s="150"/>
      <c r="G268" s="150"/>
      <c r="H268" s="150"/>
      <c r="I268" s="150"/>
      <c r="J268" s="150"/>
      <c r="K268" s="12"/>
      <c r="L268" s="12"/>
      <c r="M268" s="400">
        <f>SUM(M266:M267)</f>
        <v>0</v>
      </c>
      <c r="N268" s="33"/>
      <c r="O268" s="400">
        <f>SUM(O266:O267)</f>
        <v>774376.61</v>
      </c>
      <c r="P268" s="6"/>
      <c r="Q268" s="400">
        <f>SUM(Q266:Q267)</f>
        <v>0</v>
      </c>
      <c r="R268" s="33"/>
      <c r="S268" s="400">
        <f>SUM(S266:S267)</f>
        <v>0</v>
      </c>
      <c r="T268" s="9"/>
      <c r="U268" s="9"/>
    </row>
    <row r="269" spans="1:24" s="28" customFormat="1" ht="22.95" customHeight="1" thickTop="1">
      <c r="A269" s="51"/>
      <c r="B269" s="149" t="s">
        <v>790</v>
      </c>
      <c r="C269" s="150"/>
      <c r="D269" s="150"/>
      <c r="E269" s="150"/>
      <c r="F269" s="150"/>
      <c r="G269" s="150"/>
      <c r="H269" s="150"/>
      <c r="I269" s="150"/>
      <c r="J269" s="150"/>
      <c r="K269" s="12"/>
      <c r="L269" s="12"/>
      <c r="M269" s="399"/>
      <c r="N269" s="33"/>
      <c r="O269" s="399"/>
      <c r="P269" s="6"/>
      <c r="Q269" s="399"/>
      <c r="R269" s="33"/>
      <c r="S269" s="399"/>
      <c r="T269" s="9"/>
      <c r="U269" s="9"/>
    </row>
    <row r="270" spans="1:24" s="28" customFormat="1" ht="22.95" customHeight="1">
      <c r="A270" s="51"/>
      <c r="B270" s="28" t="s">
        <v>182</v>
      </c>
      <c r="C270" s="150"/>
      <c r="D270" s="150"/>
      <c r="E270" s="150"/>
      <c r="F270" s="150"/>
      <c r="G270" s="150"/>
      <c r="H270" s="150"/>
      <c r="I270" s="150"/>
      <c r="J270" s="150"/>
      <c r="K270" s="12"/>
      <c r="L270" s="12"/>
      <c r="M270" s="120">
        <v>0</v>
      </c>
      <c r="N270" s="8"/>
      <c r="O270" s="120">
        <v>15000</v>
      </c>
      <c r="P270" s="8"/>
      <c r="Q270" s="120">
        <v>0</v>
      </c>
      <c r="R270" s="8"/>
      <c r="S270" s="120">
        <v>0</v>
      </c>
      <c r="T270" s="9"/>
      <c r="U270" s="9"/>
    </row>
    <row r="271" spans="1:24" s="9" customFormat="1" ht="22.95" customHeight="1">
      <c r="A271" s="50"/>
      <c r="B271" s="53" t="s">
        <v>207</v>
      </c>
      <c r="C271" s="19"/>
      <c r="D271" s="19"/>
      <c r="E271" s="19"/>
      <c r="F271" s="19"/>
      <c r="G271" s="19"/>
      <c r="H271" s="19"/>
      <c r="I271" s="19"/>
      <c r="J271" s="19"/>
      <c r="K271" s="19"/>
      <c r="L271" s="19"/>
      <c r="M271" s="481"/>
      <c r="N271" s="350"/>
      <c r="O271" s="480"/>
      <c r="P271" s="350"/>
      <c r="Q271" s="481"/>
      <c r="R271" s="350"/>
      <c r="S271" s="481"/>
      <c r="V271" s="28"/>
      <c r="W271" s="28"/>
      <c r="X271" s="28"/>
    </row>
    <row r="272" spans="1:24" s="9" customFormat="1" ht="22.95" customHeight="1">
      <c r="A272" s="50"/>
      <c r="B272" s="9" t="s">
        <v>178</v>
      </c>
      <c r="C272" s="28"/>
      <c r="D272" s="28"/>
      <c r="E272" s="28"/>
      <c r="F272" s="28"/>
      <c r="G272" s="28"/>
      <c r="H272" s="28"/>
      <c r="I272" s="28"/>
      <c r="J272" s="28"/>
      <c r="K272" s="19"/>
      <c r="L272" s="19"/>
      <c r="M272" s="120">
        <v>0</v>
      </c>
      <c r="N272" s="8"/>
      <c r="O272" s="120">
        <v>0</v>
      </c>
      <c r="P272" s="8"/>
      <c r="Q272" s="120">
        <v>3242862.17</v>
      </c>
      <c r="R272" s="8"/>
      <c r="S272" s="7">
        <v>3219976.31</v>
      </c>
      <c r="V272" s="28"/>
      <c r="W272" s="28"/>
      <c r="X272" s="28"/>
    </row>
    <row r="273" spans="1:24" s="9" customFormat="1" ht="22.95" customHeight="1">
      <c r="A273" s="50"/>
      <c r="B273" s="9" t="s">
        <v>372</v>
      </c>
      <c r="C273" s="28"/>
      <c r="D273" s="28"/>
      <c r="E273" s="28"/>
      <c r="F273" s="28"/>
      <c r="G273" s="28"/>
      <c r="H273" s="28"/>
      <c r="I273" s="28"/>
      <c r="J273" s="28"/>
      <c r="K273" s="19"/>
      <c r="L273" s="19"/>
      <c r="M273" s="51"/>
      <c r="N273" s="51"/>
      <c r="O273" s="51"/>
      <c r="P273" s="51"/>
      <c r="Q273" s="51"/>
      <c r="R273" s="51"/>
      <c r="S273" s="51"/>
      <c r="V273" s="28"/>
      <c r="W273" s="28"/>
      <c r="X273" s="28"/>
    </row>
    <row r="274" spans="1:24" s="9" customFormat="1" ht="22.95" customHeight="1">
      <c r="A274" s="50"/>
      <c r="B274" s="50"/>
      <c r="C274" s="28" t="s">
        <v>202</v>
      </c>
      <c r="D274" s="19"/>
      <c r="E274" s="19"/>
      <c r="F274" s="19"/>
      <c r="G274" s="19"/>
      <c r="H274" s="19"/>
      <c r="I274" s="19"/>
      <c r="J274" s="19"/>
      <c r="K274" s="19"/>
      <c r="L274" s="19"/>
      <c r="M274" s="120">
        <v>0</v>
      </c>
      <c r="N274" s="8"/>
      <c r="O274" s="120">
        <v>0</v>
      </c>
      <c r="P274" s="8"/>
      <c r="Q274" s="120">
        <v>501949.06</v>
      </c>
      <c r="R274" s="8"/>
      <c r="S274" s="7">
        <v>501827.49</v>
      </c>
      <c r="V274" s="28"/>
      <c r="W274" s="28"/>
      <c r="X274" s="28"/>
    </row>
    <row r="275" spans="1:24" s="9" customFormat="1" ht="22.95" customHeight="1">
      <c r="A275" s="9" t="s">
        <v>111</v>
      </c>
      <c r="B275" s="57" t="s">
        <v>15</v>
      </c>
      <c r="C275" s="19"/>
      <c r="D275" s="19"/>
      <c r="E275" s="28"/>
      <c r="F275" s="28"/>
      <c r="G275" s="28"/>
      <c r="H275" s="28"/>
      <c r="I275" s="28"/>
      <c r="J275" s="28"/>
      <c r="K275" s="19"/>
      <c r="L275" s="19"/>
      <c r="M275" s="120">
        <v>0</v>
      </c>
      <c r="N275" s="8"/>
      <c r="O275" s="120">
        <v>0</v>
      </c>
      <c r="P275" s="8"/>
      <c r="Q275" s="120">
        <v>347915.32</v>
      </c>
      <c r="R275" s="8"/>
      <c r="S275" s="7">
        <v>332123.28999999998</v>
      </c>
      <c r="V275" s="28"/>
      <c r="W275" s="28"/>
      <c r="X275" s="28"/>
    </row>
    <row r="276" spans="1:24" s="9" customFormat="1" ht="22.95" customHeight="1">
      <c r="A276" s="50"/>
      <c r="B276" s="36" t="s">
        <v>357</v>
      </c>
      <c r="C276" s="28"/>
      <c r="D276" s="19"/>
      <c r="E276" s="19"/>
      <c r="F276" s="19"/>
      <c r="G276" s="19"/>
      <c r="H276" s="19"/>
      <c r="I276" s="19"/>
      <c r="J276" s="19"/>
      <c r="K276" s="19"/>
      <c r="L276" s="19"/>
      <c r="M276" s="120">
        <v>0</v>
      </c>
      <c r="N276" s="8"/>
      <c r="O276" s="120">
        <v>0</v>
      </c>
      <c r="P276" s="8"/>
      <c r="Q276" s="120">
        <v>1124.72</v>
      </c>
      <c r="R276" s="8"/>
      <c r="S276" s="7">
        <v>5927.92</v>
      </c>
      <c r="V276" s="28"/>
      <c r="W276" s="28"/>
      <c r="X276" s="28"/>
    </row>
    <row r="277" spans="1:24" s="9" customFormat="1" ht="22.95" customHeight="1">
      <c r="A277" s="51"/>
      <c r="B277" s="28" t="s">
        <v>179</v>
      </c>
      <c r="C277" s="19"/>
      <c r="D277" s="19"/>
      <c r="E277" s="28"/>
      <c r="F277" s="28"/>
      <c r="G277" s="28"/>
      <c r="H277" s="28"/>
      <c r="I277" s="28"/>
      <c r="J277" s="28"/>
      <c r="K277" s="19"/>
      <c r="L277" s="19"/>
      <c r="M277" s="120">
        <v>0</v>
      </c>
      <c r="N277" s="8"/>
      <c r="O277" s="120">
        <v>0</v>
      </c>
      <c r="P277" s="8"/>
      <c r="Q277" s="120">
        <v>7633.45</v>
      </c>
      <c r="R277" s="8"/>
      <c r="S277" s="7">
        <v>42544.02</v>
      </c>
      <c r="V277" s="28"/>
      <c r="W277" s="28"/>
      <c r="X277" s="28"/>
    </row>
    <row r="278" spans="1:24" s="9" customFormat="1" ht="22.95" customHeight="1">
      <c r="A278" s="51"/>
      <c r="B278" s="124" t="s">
        <v>185</v>
      </c>
      <c r="C278" s="19"/>
      <c r="D278" s="19"/>
      <c r="E278" s="28"/>
      <c r="F278" s="28"/>
      <c r="G278" s="28"/>
      <c r="H278" s="28"/>
      <c r="I278" s="28"/>
      <c r="J278" s="28"/>
      <c r="K278" s="19"/>
      <c r="L278" s="19"/>
      <c r="M278" s="120">
        <v>0</v>
      </c>
      <c r="N278" s="8"/>
      <c r="O278" s="7">
        <v>2974583.71</v>
      </c>
      <c r="P278" s="8"/>
      <c r="Q278" s="120">
        <v>0</v>
      </c>
      <c r="R278" s="8"/>
      <c r="S278" s="7">
        <v>2974583.71</v>
      </c>
      <c r="V278" s="28"/>
      <c r="W278" s="28"/>
      <c r="X278" s="28"/>
    </row>
    <row r="279" spans="1:24" s="9" customFormat="1" ht="22.95" customHeight="1">
      <c r="A279" s="51"/>
      <c r="B279" s="28" t="s">
        <v>180</v>
      </c>
      <c r="C279" s="19"/>
      <c r="D279" s="19"/>
      <c r="E279" s="28"/>
      <c r="F279" s="28"/>
      <c r="G279" s="28"/>
      <c r="H279" s="28"/>
      <c r="I279" s="28"/>
      <c r="J279" s="28"/>
      <c r="K279" s="19"/>
      <c r="L279" s="19"/>
      <c r="M279" s="120">
        <v>390273.98</v>
      </c>
      <c r="N279" s="8"/>
      <c r="O279" s="7">
        <v>331506.84999999998</v>
      </c>
      <c r="P279" s="8"/>
      <c r="Q279" s="120">
        <v>0</v>
      </c>
      <c r="R279" s="8"/>
      <c r="S279" s="120">
        <v>0</v>
      </c>
      <c r="V279" s="28"/>
      <c r="W279" s="28"/>
      <c r="X279" s="28"/>
    </row>
    <row r="280" spans="1:24" s="9" customFormat="1" ht="22.95" customHeight="1">
      <c r="A280" s="51"/>
      <c r="B280" s="28" t="s">
        <v>183</v>
      </c>
      <c r="C280" s="19"/>
      <c r="D280" s="19"/>
      <c r="E280" s="28"/>
      <c r="F280" s="28"/>
      <c r="G280" s="28"/>
      <c r="H280" s="28"/>
      <c r="I280" s="28"/>
      <c r="J280" s="28"/>
      <c r="K280" s="19"/>
      <c r="L280" s="19"/>
      <c r="M280" s="120">
        <v>0</v>
      </c>
      <c r="N280" s="8"/>
      <c r="O280" s="7">
        <v>181232.97</v>
      </c>
      <c r="P280" s="8"/>
      <c r="Q280" s="120">
        <v>0</v>
      </c>
      <c r="R280" s="8"/>
      <c r="S280" s="120">
        <v>0</v>
      </c>
      <c r="V280" s="28"/>
      <c r="W280" s="28"/>
      <c r="X280" s="28"/>
    </row>
    <row r="281" spans="1:24" s="9" customFormat="1" ht="22.95" customHeight="1">
      <c r="A281" s="51"/>
      <c r="B281" s="28" t="s">
        <v>182</v>
      </c>
      <c r="C281" s="19"/>
      <c r="D281" s="19"/>
      <c r="E281" s="28"/>
      <c r="F281" s="28"/>
      <c r="G281" s="28"/>
      <c r="H281" s="28"/>
      <c r="I281" s="28"/>
      <c r="J281" s="28"/>
      <c r="K281" s="19"/>
      <c r="L281" s="19"/>
      <c r="M281" s="120">
        <v>7581937.0199999996</v>
      </c>
      <c r="N281" s="8"/>
      <c r="O281" s="7">
        <v>7433630.1500000004</v>
      </c>
      <c r="P281" s="8"/>
      <c r="Q281" s="120">
        <v>0</v>
      </c>
      <c r="R281" s="8"/>
      <c r="S281" s="120">
        <v>0</v>
      </c>
      <c r="V281" s="28"/>
      <c r="W281" s="28"/>
      <c r="X281" s="28"/>
    </row>
    <row r="282" spans="1:24" s="9" customFormat="1" ht="22.95" customHeight="1">
      <c r="A282" s="51"/>
      <c r="B282" s="124" t="s">
        <v>192</v>
      </c>
      <c r="C282" s="19"/>
      <c r="D282" s="19"/>
      <c r="E282" s="28"/>
      <c r="F282" s="28"/>
      <c r="G282" s="28"/>
      <c r="H282" s="28"/>
      <c r="I282" s="28"/>
      <c r="J282" s="28"/>
      <c r="K282" s="19"/>
      <c r="L282" s="19"/>
      <c r="M282" s="120">
        <v>1798693.16</v>
      </c>
      <c r="N282" s="8"/>
      <c r="O282" s="7">
        <v>1738232.89</v>
      </c>
      <c r="P282" s="8"/>
      <c r="Q282" s="120">
        <v>0</v>
      </c>
      <c r="R282" s="8"/>
      <c r="S282" s="120">
        <v>0</v>
      </c>
      <c r="V282" s="28"/>
      <c r="W282" s="28"/>
      <c r="X282" s="28"/>
    </row>
    <row r="283" spans="1:24" s="9" customFormat="1" ht="22.95" customHeight="1">
      <c r="A283" s="51"/>
      <c r="B283" s="36" t="s">
        <v>336</v>
      </c>
      <c r="C283" s="19"/>
      <c r="D283" s="19"/>
      <c r="E283" s="28"/>
      <c r="F283" s="28"/>
      <c r="G283" s="28"/>
      <c r="H283" s="28"/>
      <c r="I283" s="28"/>
      <c r="J283" s="28"/>
      <c r="K283" s="19"/>
      <c r="L283" s="19"/>
      <c r="M283" s="120">
        <v>1100958.8899999999</v>
      </c>
      <c r="N283" s="8"/>
      <c r="O283" s="7">
        <v>902671.22</v>
      </c>
      <c r="P283" s="8"/>
      <c r="Q283" s="120">
        <v>0</v>
      </c>
      <c r="R283" s="8"/>
      <c r="S283" s="120">
        <v>0</v>
      </c>
      <c r="V283" s="28"/>
      <c r="W283" s="28"/>
      <c r="X283" s="28"/>
    </row>
    <row r="284" spans="1:24" s="28" customFormat="1" ht="22.95" customHeight="1">
      <c r="A284" s="51"/>
      <c r="B284" s="51"/>
      <c r="M284" s="74"/>
      <c r="O284" s="74"/>
      <c r="Q284" s="74"/>
      <c r="S284" s="74"/>
      <c r="T284" s="9"/>
      <c r="U284" s="9"/>
    </row>
    <row r="285" spans="1:24" s="9" customFormat="1" ht="22.95" customHeight="1">
      <c r="A285" s="51"/>
      <c r="B285" s="28"/>
      <c r="C285" s="19"/>
      <c r="D285" s="19"/>
      <c r="K285" s="19"/>
      <c r="L285" s="19"/>
      <c r="M285" s="51"/>
      <c r="N285" s="51"/>
      <c r="O285" s="51"/>
      <c r="P285" s="51"/>
      <c r="Q285" s="51"/>
      <c r="R285" s="51"/>
      <c r="S285" s="51"/>
      <c r="V285" s="28"/>
      <c r="W285" s="28"/>
      <c r="X285" s="28"/>
    </row>
    <row r="286" spans="1:24" s="9" customFormat="1" ht="22.95" customHeight="1">
      <c r="A286" s="51"/>
      <c r="B286" s="28"/>
      <c r="C286" s="28"/>
      <c r="D286" s="28"/>
      <c r="E286" s="28" t="str">
        <f>+E248</f>
        <v>(Sign) ……………………………………...........……………………………...……………. Authorized Director</v>
      </c>
      <c r="F286" s="51"/>
      <c r="G286" s="51"/>
      <c r="K286" s="19"/>
      <c r="L286" s="19"/>
      <c r="M286" s="51"/>
      <c r="N286" s="51"/>
      <c r="O286" s="51"/>
      <c r="P286" s="51"/>
      <c r="Q286" s="51"/>
      <c r="R286" s="51"/>
      <c r="S286" s="51"/>
      <c r="V286" s="28"/>
      <c r="W286" s="28"/>
      <c r="X286" s="28"/>
    </row>
    <row r="287" spans="1:24" s="9" customFormat="1" ht="22.95" customHeight="1">
      <c r="A287" s="28"/>
      <c r="B287" s="28"/>
      <c r="C287" s="51"/>
      <c r="D287" s="28"/>
      <c r="E287" s="28"/>
      <c r="F287" s="28"/>
      <c r="G287" s="28" t="str">
        <f>+G249</f>
        <v xml:space="preserve">(                                                                                                                                 )           </v>
      </c>
      <c r="K287" s="19"/>
      <c r="L287" s="19"/>
      <c r="M287" s="11"/>
      <c r="N287" s="6"/>
      <c r="O287" s="11"/>
      <c r="P287" s="8"/>
      <c r="Q287" s="11"/>
      <c r="R287" s="8"/>
      <c r="S287" s="11"/>
      <c r="V287" s="28"/>
      <c r="W287" s="28"/>
      <c r="X287" s="28"/>
    </row>
    <row r="288" spans="1:24" s="9" customFormat="1" ht="22.95" customHeight="1">
      <c r="A288" s="610" t="s">
        <v>566</v>
      </c>
      <c r="B288" s="607"/>
      <c r="C288" s="607"/>
      <c r="D288" s="607"/>
      <c r="E288" s="607"/>
      <c r="F288" s="607"/>
      <c r="G288" s="607"/>
      <c r="H288" s="607"/>
      <c r="I288" s="607"/>
      <c r="J288" s="607"/>
      <c r="K288" s="607"/>
      <c r="L288" s="607"/>
      <c r="M288" s="607"/>
      <c r="N288" s="607"/>
      <c r="O288" s="607"/>
      <c r="P288" s="607"/>
      <c r="Q288" s="607"/>
      <c r="R288" s="607"/>
      <c r="S288" s="607"/>
      <c r="V288" s="28"/>
      <c r="W288" s="28"/>
      <c r="X288" s="28"/>
    </row>
    <row r="289" spans="1:24" s="9" customFormat="1" ht="22.95" customHeight="1">
      <c r="A289" s="361"/>
      <c r="B289" s="352"/>
      <c r="C289" s="352"/>
      <c r="D289" s="352"/>
      <c r="E289" s="352"/>
      <c r="F289" s="352"/>
      <c r="G289" s="352"/>
      <c r="H289" s="352"/>
      <c r="I289" s="352"/>
      <c r="J289" s="352"/>
      <c r="K289" s="352"/>
      <c r="L289" s="352"/>
      <c r="M289" s="352"/>
      <c r="N289" s="352"/>
      <c r="O289" s="352"/>
      <c r="P289" s="352"/>
      <c r="Q289" s="352"/>
      <c r="R289" s="352"/>
      <c r="S289" s="352"/>
      <c r="V289" s="28"/>
      <c r="W289" s="28"/>
      <c r="X289" s="28"/>
    </row>
    <row r="290" spans="1:24" s="9" customFormat="1" ht="22.95" customHeight="1">
      <c r="A290" s="361"/>
      <c r="B290" s="352"/>
      <c r="C290" s="352"/>
      <c r="D290" s="352"/>
      <c r="E290" s="352"/>
      <c r="F290" s="352"/>
      <c r="G290" s="352"/>
      <c r="H290" s="352"/>
      <c r="I290" s="352"/>
      <c r="J290" s="352"/>
      <c r="K290" s="352"/>
      <c r="L290" s="352"/>
      <c r="M290" s="605" t="s">
        <v>26</v>
      </c>
      <c r="N290" s="605"/>
      <c r="O290" s="605"/>
      <c r="P290" s="605"/>
      <c r="Q290" s="605"/>
      <c r="R290" s="605"/>
      <c r="S290" s="605"/>
      <c r="V290" s="28"/>
      <c r="W290" s="28"/>
      <c r="X290" s="28"/>
    </row>
    <row r="291" spans="1:24" s="9" customFormat="1" ht="22.95" customHeight="1">
      <c r="A291" s="361"/>
      <c r="B291" s="352"/>
      <c r="C291" s="352"/>
      <c r="D291" s="352"/>
      <c r="E291" s="352"/>
      <c r="F291" s="352"/>
      <c r="G291" s="352"/>
      <c r="H291" s="352"/>
      <c r="I291" s="352"/>
      <c r="J291" s="352"/>
      <c r="K291" s="352"/>
      <c r="L291" s="352"/>
      <c r="M291" s="612" t="s">
        <v>27</v>
      </c>
      <c r="N291" s="612"/>
      <c r="O291" s="612"/>
      <c r="P291" s="352"/>
      <c r="Q291" s="612" t="s">
        <v>28</v>
      </c>
      <c r="R291" s="612"/>
      <c r="S291" s="612"/>
      <c r="V291" s="28"/>
      <c r="W291" s="28"/>
      <c r="X291" s="28"/>
    </row>
    <row r="292" spans="1:24" s="9" customFormat="1" ht="22.95" customHeight="1">
      <c r="A292" s="361"/>
      <c r="C292" s="352"/>
      <c r="D292" s="352"/>
      <c r="E292" s="352"/>
      <c r="F292" s="352"/>
      <c r="G292" s="352"/>
      <c r="H292" s="352"/>
      <c r="I292" s="352"/>
      <c r="J292" s="352"/>
      <c r="K292" s="352"/>
      <c r="L292" s="352"/>
      <c r="M292" s="363" t="str">
        <f>+M241</f>
        <v>2026</v>
      </c>
      <c r="N292" s="364"/>
      <c r="O292" s="363" t="str">
        <f>+O241</f>
        <v>2025</v>
      </c>
      <c r="P292" s="364"/>
      <c r="Q292" s="365" t="str">
        <f>+M292</f>
        <v>2026</v>
      </c>
      <c r="R292" s="364"/>
      <c r="S292" s="365" t="str">
        <f>+O292</f>
        <v>2025</v>
      </c>
      <c r="V292" s="28"/>
      <c r="W292" s="28"/>
      <c r="X292" s="28"/>
    </row>
    <row r="293" spans="1:24" s="9" customFormat="1" ht="22.95" customHeight="1">
      <c r="A293" s="361"/>
      <c r="B293" s="53" t="s">
        <v>207</v>
      </c>
      <c r="C293" s="352"/>
      <c r="D293" s="352"/>
      <c r="E293" s="352"/>
      <c r="F293" s="352"/>
      <c r="G293" s="352"/>
      <c r="H293" s="352"/>
      <c r="I293" s="352"/>
      <c r="J293" s="352"/>
      <c r="K293" s="352"/>
      <c r="L293" s="352"/>
      <c r="M293" s="407"/>
      <c r="N293" s="364"/>
      <c r="O293" s="407"/>
      <c r="P293" s="364"/>
      <c r="Q293" s="364"/>
      <c r="R293" s="364"/>
      <c r="S293" s="364"/>
      <c r="V293" s="28"/>
      <c r="W293" s="28"/>
      <c r="X293" s="28"/>
    </row>
    <row r="294" spans="1:24" s="9" customFormat="1" ht="22.95" customHeight="1">
      <c r="A294" s="51"/>
      <c r="B294" s="28" t="s">
        <v>497</v>
      </c>
      <c r="C294" s="19"/>
      <c r="D294" s="19"/>
      <c r="E294" s="28"/>
      <c r="F294" s="28"/>
      <c r="G294" s="28"/>
      <c r="H294" s="28"/>
      <c r="I294" s="28"/>
      <c r="J294" s="28"/>
      <c r="K294" s="19"/>
      <c r="L294" s="19"/>
      <c r="M294" s="120">
        <v>554794.52</v>
      </c>
      <c r="N294" s="8"/>
      <c r="O294" s="7">
        <v>554794.52</v>
      </c>
      <c r="P294" s="8"/>
      <c r="Q294" s="120">
        <v>0</v>
      </c>
      <c r="R294" s="8"/>
      <c r="S294" s="120">
        <v>0</v>
      </c>
      <c r="V294" s="28"/>
      <c r="W294" s="28"/>
      <c r="X294" s="28"/>
    </row>
    <row r="295" spans="1:24" s="9" customFormat="1" ht="22.95" customHeight="1">
      <c r="A295" s="51"/>
      <c r="B295" s="28" t="s">
        <v>529</v>
      </c>
      <c r="C295" s="19"/>
      <c r="D295" s="19"/>
      <c r="E295" s="28"/>
      <c r="F295" s="28"/>
      <c r="G295" s="28"/>
      <c r="H295" s="28"/>
      <c r="I295" s="28"/>
      <c r="J295" s="28"/>
      <c r="K295" s="19"/>
      <c r="L295" s="19"/>
      <c r="M295" s="120">
        <v>6093173.8499999996</v>
      </c>
      <c r="N295" s="8"/>
      <c r="O295" s="7">
        <v>2930565.36</v>
      </c>
      <c r="P295" s="8"/>
      <c r="Q295" s="120">
        <v>0</v>
      </c>
      <c r="R295" s="8"/>
      <c r="S295" s="120">
        <v>0</v>
      </c>
      <c r="V295" s="28"/>
      <c r="W295" s="28"/>
      <c r="X295" s="28"/>
    </row>
    <row r="296" spans="1:24" s="9" customFormat="1" ht="22.95" customHeight="1" thickBot="1">
      <c r="A296" s="51"/>
      <c r="B296" s="19"/>
      <c r="C296" s="28" t="s">
        <v>29</v>
      </c>
      <c r="D296" s="19"/>
      <c r="E296" s="19"/>
      <c r="F296" s="19"/>
      <c r="G296" s="19"/>
      <c r="H296" s="19"/>
      <c r="I296" s="19"/>
      <c r="J296" s="19"/>
      <c r="K296" s="19"/>
      <c r="L296" s="19"/>
      <c r="M296" s="40">
        <f>SUM(M272:M295)</f>
        <v>17519831.420000002</v>
      </c>
      <c r="N296" s="28"/>
      <c r="O296" s="40">
        <f>SUM(O272:O295)</f>
        <v>17047217.670000002</v>
      </c>
      <c r="P296" s="28"/>
      <c r="Q296" s="40">
        <f>SUM(Q272:Q295)</f>
        <v>4101484.72</v>
      </c>
      <c r="R296" s="28"/>
      <c r="S296" s="40">
        <f>SUM(S272:S295)</f>
        <v>7076982.7400000002</v>
      </c>
      <c r="V296" s="28"/>
      <c r="W296" s="28"/>
      <c r="X296" s="28"/>
    </row>
    <row r="297" spans="1:24" s="9" customFormat="1" ht="22.95" customHeight="1" thickTop="1">
      <c r="A297" s="28"/>
      <c r="B297" s="53" t="s">
        <v>627</v>
      </c>
      <c r="C297" s="19"/>
      <c r="D297" s="19"/>
      <c r="E297" s="19"/>
      <c r="F297" s="19"/>
      <c r="G297" s="19"/>
      <c r="H297" s="19"/>
      <c r="I297" s="19"/>
      <c r="J297" s="19"/>
      <c r="K297" s="19"/>
      <c r="L297" s="19"/>
      <c r="M297" s="74"/>
      <c r="N297" s="28"/>
      <c r="O297" s="74"/>
      <c r="P297" s="28"/>
      <c r="Q297" s="74"/>
      <c r="R297" s="28"/>
      <c r="S297" s="74"/>
      <c r="V297" s="28"/>
      <c r="W297" s="28"/>
      <c r="X297" s="28"/>
    </row>
    <row r="298" spans="1:24" s="9" customFormat="1" ht="22.95" customHeight="1">
      <c r="A298" s="28"/>
      <c r="B298" s="36" t="s">
        <v>358</v>
      </c>
      <c r="C298" s="19"/>
      <c r="D298" s="19"/>
      <c r="E298" s="19"/>
      <c r="F298" s="19"/>
      <c r="G298" s="19"/>
      <c r="H298" s="19"/>
      <c r="I298" s="19"/>
      <c r="J298" s="19"/>
      <c r="K298" s="19"/>
      <c r="L298" s="19"/>
      <c r="M298" s="7">
        <v>0</v>
      </c>
      <c r="N298" s="7"/>
      <c r="O298" s="7">
        <v>0</v>
      </c>
      <c r="P298" s="7"/>
      <c r="Q298" s="7">
        <v>10699679</v>
      </c>
      <c r="R298" s="7"/>
      <c r="S298" s="7">
        <v>0</v>
      </c>
      <c r="V298" s="28"/>
      <c r="W298" s="28"/>
      <c r="X298" s="28"/>
    </row>
    <row r="299" spans="1:24" s="9" customFormat="1" ht="22.95" customHeight="1">
      <c r="A299" s="51"/>
      <c r="B299" s="53" t="s">
        <v>214</v>
      </c>
      <c r="M299" s="7"/>
      <c r="N299" s="8"/>
      <c r="O299" s="7"/>
      <c r="P299" s="8"/>
      <c r="Q299" s="7"/>
      <c r="R299" s="8"/>
      <c r="S299" s="7"/>
      <c r="V299" s="28"/>
      <c r="W299" s="28"/>
      <c r="X299" s="28"/>
    </row>
    <row r="300" spans="1:24" s="9" customFormat="1" ht="22.95" customHeight="1">
      <c r="A300" s="51"/>
      <c r="B300" s="12" t="s">
        <v>184</v>
      </c>
      <c r="M300" s="7">
        <v>3704376</v>
      </c>
      <c r="N300" s="7"/>
      <c r="O300" s="7">
        <v>0</v>
      </c>
      <c r="P300" s="7"/>
      <c r="Q300" s="7">
        <v>0</v>
      </c>
      <c r="R300" s="7"/>
      <c r="S300" s="7">
        <v>0</v>
      </c>
      <c r="V300" s="28"/>
      <c r="W300" s="28"/>
      <c r="X300" s="28"/>
    </row>
    <row r="301" spans="1:24" s="9" customFormat="1" ht="22.95" customHeight="1">
      <c r="A301" s="51"/>
      <c r="B301" s="36" t="s">
        <v>499</v>
      </c>
      <c r="M301" s="7">
        <v>23934721.600000001</v>
      </c>
      <c r="N301" s="6"/>
      <c r="O301" s="7">
        <v>30335041</v>
      </c>
      <c r="P301" s="8"/>
      <c r="Q301" s="7">
        <v>0</v>
      </c>
      <c r="R301" s="6"/>
      <c r="S301" s="7">
        <v>0</v>
      </c>
      <c r="V301" s="28"/>
      <c r="W301" s="28"/>
      <c r="X301" s="28"/>
    </row>
    <row r="302" spans="1:24" s="9" customFormat="1" ht="22.95" customHeight="1" thickBot="1">
      <c r="A302" s="51"/>
      <c r="B302" s="12"/>
      <c r="C302" s="28" t="s">
        <v>29</v>
      </c>
      <c r="M302" s="16">
        <f>SUM(M300:M301)</f>
        <v>27639097.600000001</v>
      </c>
      <c r="N302" s="7"/>
      <c r="O302" s="16">
        <f>SUM(O300:O301)</f>
        <v>30335041</v>
      </c>
      <c r="P302" s="7"/>
      <c r="Q302" s="16">
        <f>SUM(Q300:Q301)</f>
        <v>0</v>
      </c>
      <c r="R302" s="7"/>
      <c r="S302" s="16">
        <f>SUM(S300:S301)</f>
        <v>0</v>
      </c>
      <c r="V302" s="28"/>
      <c r="W302" s="28"/>
      <c r="X302" s="28"/>
    </row>
    <row r="303" spans="1:24" s="9" customFormat="1" ht="22.95" customHeight="1" thickTop="1">
      <c r="A303" s="51"/>
      <c r="B303" s="53" t="s">
        <v>190</v>
      </c>
      <c r="C303" s="50"/>
      <c r="D303" s="50"/>
      <c r="E303" s="17"/>
      <c r="F303" s="17"/>
      <c r="G303" s="17"/>
      <c r="H303" s="17"/>
      <c r="I303" s="17"/>
      <c r="J303" s="17"/>
      <c r="K303" s="17"/>
      <c r="L303" s="17"/>
      <c r="M303" s="10"/>
      <c r="N303" s="6"/>
      <c r="O303" s="10"/>
      <c r="P303" s="8"/>
      <c r="Q303" s="10"/>
      <c r="R303" s="8"/>
      <c r="S303" s="10"/>
      <c r="V303" s="28"/>
      <c r="W303" s="28"/>
      <c r="X303" s="28"/>
    </row>
    <row r="304" spans="1:24" s="9" customFormat="1" ht="22.95" customHeight="1">
      <c r="A304" s="51"/>
      <c r="B304" s="50" t="s">
        <v>9</v>
      </c>
      <c r="C304" s="50"/>
      <c r="D304" s="50"/>
      <c r="E304" s="17"/>
      <c r="F304" s="17"/>
      <c r="G304" s="17"/>
      <c r="H304" s="17"/>
      <c r="I304" s="17"/>
      <c r="J304" s="17"/>
      <c r="K304" s="17"/>
      <c r="L304" s="17"/>
      <c r="M304" s="7">
        <v>0</v>
      </c>
      <c r="N304" s="7"/>
      <c r="O304" s="7">
        <v>0</v>
      </c>
      <c r="P304" s="8"/>
      <c r="Q304" s="7">
        <v>50785</v>
      </c>
      <c r="R304" s="7"/>
      <c r="S304" s="7">
        <v>2302124.7999999998</v>
      </c>
      <c r="V304" s="28"/>
      <c r="W304" s="28"/>
      <c r="X304" s="28"/>
    </row>
    <row r="305" spans="1:24" s="9" customFormat="1" ht="22.95" customHeight="1">
      <c r="A305" s="51"/>
      <c r="B305" s="53" t="s">
        <v>191</v>
      </c>
      <c r="C305" s="19"/>
      <c r="D305" s="19"/>
      <c r="E305" s="19"/>
      <c r="F305" s="19"/>
      <c r="G305" s="19"/>
      <c r="H305" s="19"/>
      <c r="I305" s="19"/>
      <c r="J305" s="19"/>
      <c r="M305" s="7"/>
      <c r="N305" s="7"/>
      <c r="O305" s="7"/>
      <c r="P305" s="8"/>
      <c r="Q305" s="7"/>
      <c r="R305" s="7"/>
      <c r="S305" s="7"/>
      <c r="V305" s="28"/>
      <c r="W305" s="28"/>
      <c r="X305" s="28"/>
    </row>
    <row r="306" spans="1:24" s="9" customFormat="1" ht="22.95" customHeight="1">
      <c r="A306" s="51"/>
      <c r="B306" s="50" t="s">
        <v>179</v>
      </c>
      <c r="C306" s="19"/>
      <c r="D306" s="19"/>
      <c r="E306" s="19"/>
      <c r="F306" s="19"/>
      <c r="G306" s="19"/>
      <c r="H306" s="19"/>
      <c r="I306" s="19"/>
      <c r="J306" s="19"/>
      <c r="M306" s="7">
        <v>0</v>
      </c>
      <c r="N306" s="7"/>
      <c r="O306" s="7">
        <v>0</v>
      </c>
      <c r="P306" s="7"/>
      <c r="Q306" s="7">
        <v>63605254.789999999</v>
      </c>
      <c r="R306" s="7"/>
      <c r="S306" s="7">
        <v>29257967.98</v>
      </c>
      <c r="V306" s="28"/>
      <c r="W306" s="28"/>
      <c r="X306" s="28"/>
    </row>
    <row r="307" spans="1:24" s="9" customFormat="1" ht="22.95" customHeight="1">
      <c r="A307" s="51"/>
      <c r="B307" s="53" t="s">
        <v>726</v>
      </c>
      <c r="C307" s="28"/>
      <c r="D307" s="28"/>
      <c r="E307" s="19"/>
      <c r="F307" s="19"/>
      <c r="G307" s="19"/>
      <c r="H307" s="19"/>
      <c r="I307" s="19"/>
      <c r="J307" s="19"/>
      <c r="K307" s="19"/>
      <c r="L307" s="19"/>
      <c r="M307" s="82"/>
      <c r="N307" s="8"/>
      <c r="O307" s="82"/>
      <c r="P307" s="8"/>
      <c r="Q307" s="82"/>
      <c r="R307" s="8"/>
      <c r="S307" s="82"/>
      <c r="V307" s="28"/>
      <c r="W307" s="28"/>
      <c r="X307" s="28"/>
    </row>
    <row r="308" spans="1:24" s="9" customFormat="1" ht="22.95" customHeight="1">
      <c r="A308" s="51"/>
      <c r="B308" s="28" t="s">
        <v>183</v>
      </c>
      <c r="C308" s="28"/>
      <c r="D308" s="28"/>
      <c r="E308" s="19"/>
      <c r="F308" s="19"/>
      <c r="G308" s="19"/>
      <c r="H308" s="19"/>
      <c r="I308" s="19"/>
      <c r="J308" s="19"/>
      <c r="K308" s="19"/>
      <c r="L308" s="19"/>
      <c r="M308" s="7">
        <v>70261961.799999997</v>
      </c>
      <c r="N308" s="8"/>
      <c r="O308" s="7">
        <v>76197554.549999997</v>
      </c>
      <c r="P308" s="8"/>
      <c r="Q308" s="7">
        <v>0</v>
      </c>
      <c r="R308" s="8"/>
      <c r="S308" s="7">
        <v>0</v>
      </c>
      <c r="V308" s="28"/>
      <c r="W308" s="28"/>
      <c r="X308" s="28"/>
    </row>
    <row r="309" spans="1:24" s="9" customFormat="1" ht="22.95" customHeight="1">
      <c r="A309" s="28"/>
      <c r="B309" s="149" t="s">
        <v>488</v>
      </c>
      <c r="C309" s="150"/>
      <c r="D309" s="12"/>
      <c r="E309" s="12"/>
      <c r="F309" s="19"/>
      <c r="G309" s="19"/>
      <c r="H309" s="19"/>
      <c r="I309" s="19"/>
      <c r="J309" s="19"/>
      <c r="K309" s="19"/>
      <c r="L309" s="19"/>
      <c r="M309" s="11"/>
      <c r="N309" s="28"/>
      <c r="O309" s="11"/>
      <c r="P309" s="28"/>
      <c r="Q309" s="11"/>
      <c r="R309" s="28"/>
      <c r="S309" s="11"/>
      <c r="V309" s="28"/>
      <c r="W309" s="28"/>
      <c r="X309" s="28"/>
    </row>
    <row r="310" spans="1:24" s="9" customFormat="1" ht="22.95" customHeight="1">
      <c r="A310" s="28"/>
      <c r="B310" s="36" t="s">
        <v>481</v>
      </c>
      <c r="C310" s="150"/>
      <c r="D310" s="12"/>
      <c r="E310" s="12"/>
      <c r="F310" s="19"/>
      <c r="G310" s="19"/>
      <c r="H310" s="19"/>
      <c r="I310" s="19"/>
      <c r="J310" s="19"/>
      <c r="K310" s="19"/>
      <c r="L310" s="19"/>
      <c r="M310" s="7">
        <v>151938.15</v>
      </c>
      <c r="N310" s="7"/>
      <c r="O310" s="7">
        <v>144703.65</v>
      </c>
      <c r="P310" s="7"/>
      <c r="Q310" s="7">
        <v>0</v>
      </c>
      <c r="R310" s="7"/>
      <c r="S310" s="7">
        <v>0</v>
      </c>
      <c r="V310" s="28"/>
      <c r="W310" s="28"/>
      <c r="X310" s="28"/>
    </row>
    <row r="311" spans="1:24" s="9" customFormat="1" ht="22.95" customHeight="1">
      <c r="A311" s="28"/>
      <c r="B311" s="53" t="s">
        <v>375</v>
      </c>
      <c r="C311" s="150"/>
      <c r="D311" s="28"/>
      <c r="E311" s="28"/>
      <c r="F311" s="28"/>
      <c r="G311" s="28"/>
      <c r="H311" s="28"/>
      <c r="I311" s="28"/>
      <c r="J311" s="28"/>
      <c r="K311" s="28"/>
      <c r="L311" s="28"/>
      <c r="M311" s="11"/>
      <c r="N311" s="8"/>
      <c r="O311" s="11"/>
      <c r="P311" s="8"/>
      <c r="Q311" s="11"/>
      <c r="R311" s="8"/>
      <c r="S311" s="11"/>
      <c r="V311" s="28"/>
      <c r="W311" s="28"/>
      <c r="X311" s="28"/>
    </row>
    <row r="312" spans="1:24" s="9" customFormat="1" ht="22.95" customHeight="1">
      <c r="A312" s="28"/>
      <c r="B312" s="124" t="s">
        <v>380</v>
      </c>
      <c r="C312" s="19"/>
      <c r="D312" s="19"/>
      <c r="F312" s="28"/>
      <c r="G312" s="28"/>
      <c r="H312" s="28"/>
      <c r="I312" s="28"/>
      <c r="J312" s="28"/>
      <c r="K312" s="28"/>
      <c r="L312" s="28"/>
      <c r="M312" s="7">
        <v>85</v>
      </c>
      <c r="N312" s="7"/>
      <c r="O312" s="7">
        <v>1588.9</v>
      </c>
      <c r="P312" s="7"/>
      <c r="Q312" s="7">
        <v>0</v>
      </c>
      <c r="R312" s="7"/>
      <c r="S312" s="7">
        <v>0</v>
      </c>
      <c r="V312" s="28"/>
      <c r="W312" s="28"/>
      <c r="X312" s="28"/>
    </row>
    <row r="313" spans="1:24" s="9" customFormat="1" ht="22.95" customHeight="1">
      <c r="A313" s="28"/>
      <c r="B313" s="149" t="s">
        <v>797</v>
      </c>
      <c r="C313" s="150"/>
      <c r="D313" s="12"/>
      <c r="F313" s="28"/>
      <c r="G313" s="28"/>
      <c r="H313" s="28"/>
      <c r="I313" s="28"/>
      <c r="J313" s="28"/>
      <c r="K313" s="28"/>
      <c r="L313" s="28"/>
      <c r="M313" s="11"/>
      <c r="N313" s="7"/>
      <c r="O313" s="11"/>
      <c r="P313" s="7"/>
      <c r="Q313" s="11"/>
      <c r="R313" s="7"/>
      <c r="S313" s="11"/>
      <c r="V313" s="28"/>
      <c r="W313" s="28"/>
      <c r="X313" s="28"/>
    </row>
    <row r="314" spans="1:24" s="9" customFormat="1" ht="22.95" customHeight="1">
      <c r="A314" s="28"/>
      <c r="B314" s="149" t="s">
        <v>767</v>
      </c>
      <c r="C314" s="150"/>
      <c r="D314" s="12"/>
      <c r="F314" s="28"/>
      <c r="G314" s="28"/>
      <c r="H314" s="28"/>
      <c r="I314" s="28"/>
      <c r="J314" s="28"/>
      <c r="K314" s="28"/>
      <c r="L314" s="28"/>
      <c r="M314" s="11"/>
      <c r="N314" s="7"/>
      <c r="O314" s="11"/>
      <c r="P314" s="7"/>
      <c r="Q314" s="11"/>
      <c r="R314" s="7"/>
      <c r="S314" s="11"/>
      <c r="V314" s="28"/>
      <c r="W314" s="28"/>
      <c r="X314" s="28"/>
    </row>
    <row r="315" spans="1:24" s="9" customFormat="1" ht="22.95" customHeight="1">
      <c r="A315" s="28"/>
      <c r="B315" s="28" t="s">
        <v>180</v>
      </c>
      <c r="C315" s="150"/>
      <c r="D315" s="12"/>
      <c r="F315" s="28"/>
      <c r="G315" s="28"/>
      <c r="H315" s="28"/>
      <c r="I315" s="28"/>
      <c r="J315" s="28"/>
      <c r="K315" s="28"/>
      <c r="L315" s="28"/>
      <c r="M315" s="7">
        <v>0</v>
      </c>
      <c r="N315" s="7"/>
      <c r="O315" s="7">
        <v>92491.199999999997</v>
      </c>
      <c r="P315" s="7"/>
      <c r="Q315" s="7">
        <v>0</v>
      </c>
      <c r="R315" s="7"/>
      <c r="S315" s="7">
        <v>0</v>
      </c>
      <c r="V315" s="28"/>
      <c r="W315" s="28"/>
      <c r="X315" s="28"/>
    </row>
    <row r="316" spans="1:24" s="9" customFormat="1" ht="22.95" customHeight="1">
      <c r="A316" s="28"/>
      <c r="B316" s="106" t="s">
        <v>507</v>
      </c>
      <c r="C316" s="36"/>
      <c r="D316" s="19"/>
      <c r="E316" s="19"/>
      <c r="F316" s="28"/>
      <c r="G316" s="28"/>
      <c r="H316" s="28"/>
      <c r="I316" s="28"/>
      <c r="J316" s="28"/>
      <c r="K316" s="28"/>
      <c r="L316" s="28"/>
      <c r="M316" s="480"/>
      <c r="N316" s="7"/>
      <c r="O316" s="480"/>
      <c r="P316" s="7"/>
      <c r="Q316" s="480"/>
      <c r="R316" s="350"/>
      <c r="S316" s="480"/>
      <c r="V316" s="28"/>
      <c r="W316" s="28"/>
      <c r="X316" s="28"/>
    </row>
    <row r="317" spans="1:24" s="9" customFormat="1" ht="22.95" customHeight="1">
      <c r="A317" s="28"/>
      <c r="B317" s="36" t="s">
        <v>688</v>
      </c>
      <c r="C317" s="36"/>
      <c r="D317" s="19"/>
      <c r="E317" s="19"/>
      <c r="F317" s="28"/>
      <c r="G317" s="28"/>
      <c r="H317" s="28"/>
      <c r="I317" s="28"/>
      <c r="J317" s="28"/>
      <c r="K317" s="28"/>
      <c r="L317" s="28"/>
      <c r="M317" s="7">
        <v>0</v>
      </c>
      <c r="N317" s="7"/>
      <c r="O317" s="7">
        <v>15000</v>
      </c>
      <c r="P317" s="7"/>
      <c r="Q317" s="7">
        <v>0</v>
      </c>
      <c r="R317" s="7"/>
      <c r="S317" s="7">
        <v>0</v>
      </c>
      <c r="V317" s="28"/>
      <c r="W317" s="28"/>
      <c r="X317" s="28"/>
    </row>
    <row r="318" spans="1:24" s="9" customFormat="1" ht="22.95" customHeight="1">
      <c r="A318" s="361"/>
      <c r="B318" s="53" t="s">
        <v>208</v>
      </c>
      <c r="C318" s="352"/>
      <c r="D318" s="352"/>
      <c r="E318" s="352"/>
      <c r="F318" s="352"/>
      <c r="G318" s="352"/>
      <c r="H318" s="352"/>
      <c r="I318" s="352"/>
      <c r="J318" s="352"/>
      <c r="K318" s="352"/>
      <c r="L318" s="352"/>
      <c r="M318" s="12"/>
      <c r="N318" s="12"/>
      <c r="O318" s="12"/>
      <c r="P318" s="12"/>
      <c r="Q318" s="12"/>
      <c r="R318" s="12"/>
      <c r="S318" s="12"/>
      <c r="V318" s="28"/>
      <c r="W318" s="28"/>
      <c r="X318" s="28"/>
    </row>
    <row r="319" spans="1:24" s="9" customFormat="1" ht="22.95" customHeight="1">
      <c r="A319" s="51"/>
      <c r="B319" s="12" t="s">
        <v>9</v>
      </c>
      <c r="C319" s="19"/>
      <c r="D319" s="19"/>
      <c r="E319" s="19"/>
      <c r="F319" s="19"/>
      <c r="G319" s="19"/>
      <c r="H319" s="19"/>
      <c r="I319" s="19"/>
      <c r="J319" s="19"/>
      <c r="K319" s="19"/>
      <c r="L319" s="19"/>
      <c r="M319" s="7">
        <v>0</v>
      </c>
      <c r="N319" s="8"/>
      <c r="O319" s="7">
        <v>0</v>
      </c>
      <c r="P319" s="218"/>
      <c r="Q319" s="7">
        <v>675616.45</v>
      </c>
      <c r="R319" s="8"/>
      <c r="S319" s="7">
        <v>602010.27</v>
      </c>
      <c r="V319" s="28"/>
      <c r="W319" s="28"/>
      <c r="X319" s="28"/>
    </row>
    <row r="320" spans="1:24" s="9" customFormat="1" ht="22.95" customHeight="1">
      <c r="A320" s="51"/>
      <c r="B320" s="9" t="s">
        <v>10</v>
      </c>
      <c r="C320" s="19"/>
      <c r="D320" s="19"/>
      <c r="K320" s="19"/>
      <c r="L320" s="19"/>
      <c r="M320" s="11">
        <v>0</v>
      </c>
      <c r="N320" s="6"/>
      <c r="O320" s="11">
        <v>0</v>
      </c>
      <c r="P320" s="8"/>
      <c r="Q320" s="11">
        <v>1372945.19</v>
      </c>
      <c r="R320" s="6"/>
      <c r="S320" s="11">
        <v>1405479.46</v>
      </c>
      <c r="V320" s="28"/>
      <c r="W320" s="28"/>
      <c r="X320" s="28"/>
    </row>
    <row r="321" spans="1:24" s="9" customFormat="1" ht="22.95" customHeight="1">
      <c r="A321" s="51"/>
      <c r="B321" s="9" t="s">
        <v>357</v>
      </c>
      <c r="C321" s="19"/>
      <c r="D321" s="19"/>
      <c r="K321" s="19"/>
      <c r="L321" s="19"/>
      <c r="M321" s="11">
        <v>0</v>
      </c>
      <c r="N321" s="6"/>
      <c r="O321" s="11">
        <v>0</v>
      </c>
      <c r="P321" s="8"/>
      <c r="Q321" s="11">
        <v>11346.07</v>
      </c>
      <c r="R321" s="6"/>
      <c r="S321" s="11">
        <v>3064.38</v>
      </c>
      <c r="V321" s="28"/>
      <c r="W321" s="28"/>
      <c r="X321" s="28"/>
    </row>
    <row r="322" spans="1:24" s="9" customFormat="1" ht="22.95" customHeight="1">
      <c r="A322" s="28"/>
      <c r="B322" s="36"/>
      <c r="C322" s="150"/>
      <c r="D322" s="12"/>
      <c r="E322" s="12"/>
      <c r="F322" s="19"/>
      <c r="G322" s="19"/>
      <c r="H322" s="19"/>
      <c r="I322" s="19"/>
      <c r="J322" s="19"/>
      <c r="K322" s="19"/>
      <c r="L322" s="19"/>
      <c r="M322" s="7"/>
      <c r="N322" s="7"/>
      <c r="O322" s="7"/>
      <c r="P322" s="7"/>
      <c r="Q322" s="7"/>
      <c r="R322" s="7"/>
      <c r="S322" s="7"/>
      <c r="V322" s="28"/>
      <c r="W322" s="28"/>
      <c r="X322" s="28"/>
    </row>
    <row r="323" spans="1:24" s="9" customFormat="1" ht="22.95" customHeight="1">
      <c r="A323" s="51"/>
      <c r="B323" s="51"/>
      <c r="C323" s="19"/>
      <c r="D323" s="19"/>
      <c r="E323" s="19"/>
      <c r="F323" s="19"/>
      <c r="G323" s="19"/>
      <c r="H323" s="19"/>
      <c r="I323" s="19"/>
      <c r="J323" s="19"/>
      <c r="K323" s="19"/>
      <c r="L323" s="19"/>
      <c r="M323" s="11"/>
      <c r="N323" s="81"/>
      <c r="O323" s="11"/>
      <c r="P323" s="81"/>
      <c r="Q323" s="11"/>
      <c r="R323" s="81"/>
      <c r="S323" s="11"/>
      <c r="V323" s="28"/>
      <c r="W323" s="28"/>
      <c r="X323" s="28"/>
    </row>
    <row r="324" spans="1:24" s="9" customFormat="1" ht="22.95" customHeight="1">
      <c r="A324" s="51"/>
      <c r="B324" s="28"/>
      <c r="C324" s="28"/>
      <c r="D324" s="28"/>
      <c r="E324" s="28" t="str">
        <f>+E286</f>
        <v>(Sign) ……………………………………...........……………………………...……………. Authorized Director</v>
      </c>
      <c r="F324" s="51"/>
      <c r="G324" s="51"/>
      <c r="K324" s="19"/>
      <c r="L324" s="19"/>
      <c r="M324" s="11"/>
      <c r="N324" s="6"/>
      <c r="O324" s="11"/>
      <c r="P324" s="8"/>
      <c r="Q324" s="11"/>
      <c r="R324" s="8"/>
      <c r="S324" s="11"/>
      <c r="V324" s="28"/>
      <c r="W324" s="28"/>
      <c r="X324" s="28"/>
    </row>
    <row r="325" spans="1:24" s="9" customFormat="1" ht="22.95" customHeight="1">
      <c r="A325" s="28"/>
      <c r="B325" s="28"/>
      <c r="C325" s="51"/>
      <c r="D325" s="28"/>
      <c r="E325" s="28"/>
      <c r="F325" s="28"/>
      <c r="G325" s="28" t="str">
        <f>+G287</f>
        <v xml:space="preserve">(                                                                                                                                 )           </v>
      </c>
      <c r="K325" s="19"/>
      <c r="L325" s="19"/>
      <c r="M325" s="11"/>
      <c r="N325" s="6"/>
      <c r="O325" s="11"/>
      <c r="P325" s="8"/>
      <c r="Q325" s="11"/>
      <c r="R325" s="8"/>
      <c r="S325" s="11"/>
      <c r="V325" s="28"/>
      <c r="W325" s="28"/>
      <c r="X325" s="28"/>
    </row>
    <row r="326" spans="1:24" s="9" customFormat="1" ht="22.95" customHeight="1">
      <c r="A326" s="610" t="s">
        <v>567</v>
      </c>
      <c r="B326" s="607"/>
      <c r="C326" s="607"/>
      <c r="D326" s="607"/>
      <c r="E326" s="607"/>
      <c r="F326" s="607"/>
      <c r="G326" s="607"/>
      <c r="H326" s="607"/>
      <c r="I326" s="607"/>
      <c r="J326" s="607"/>
      <c r="K326" s="607"/>
      <c r="L326" s="607"/>
      <c r="M326" s="607"/>
      <c r="N326" s="607"/>
      <c r="O326" s="607"/>
      <c r="P326" s="607"/>
      <c r="Q326" s="607"/>
      <c r="R326" s="607"/>
      <c r="S326" s="607"/>
      <c r="V326" s="28"/>
      <c r="W326" s="28"/>
      <c r="X326" s="28"/>
    </row>
    <row r="327" spans="1:24" s="9" customFormat="1" ht="22.95" customHeight="1">
      <c r="A327" s="361"/>
      <c r="B327" s="352"/>
      <c r="C327" s="352"/>
      <c r="D327" s="352"/>
      <c r="E327" s="352"/>
      <c r="F327" s="352"/>
      <c r="G327" s="352"/>
      <c r="H327" s="352"/>
      <c r="I327" s="352"/>
      <c r="J327" s="352"/>
      <c r="K327" s="352"/>
      <c r="L327" s="352"/>
      <c r="M327" s="352"/>
      <c r="N327" s="352"/>
      <c r="O327" s="352"/>
      <c r="P327" s="352"/>
      <c r="Q327" s="352"/>
      <c r="R327" s="352"/>
      <c r="S327" s="352"/>
      <c r="V327" s="28"/>
      <c r="W327" s="28"/>
      <c r="X327" s="28"/>
    </row>
    <row r="328" spans="1:24" s="9" customFormat="1" ht="22.95" customHeight="1">
      <c r="A328" s="361"/>
      <c r="B328" s="352"/>
      <c r="C328" s="352"/>
      <c r="D328" s="352"/>
      <c r="E328" s="352"/>
      <c r="F328" s="352"/>
      <c r="G328" s="352"/>
      <c r="H328" s="352"/>
      <c r="I328" s="352"/>
      <c r="J328" s="352"/>
      <c r="K328" s="352"/>
      <c r="L328" s="352"/>
      <c r="M328" s="605" t="s">
        <v>26</v>
      </c>
      <c r="N328" s="605"/>
      <c r="O328" s="605"/>
      <c r="P328" s="605"/>
      <c r="Q328" s="605"/>
      <c r="R328" s="605"/>
      <c r="S328" s="605"/>
      <c r="V328" s="28"/>
      <c r="W328" s="28"/>
      <c r="X328" s="28"/>
    </row>
    <row r="329" spans="1:24" s="9" customFormat="1" ht="22.95" customHeight="1">
      <c r="A329" s="361"/>
      <c r="B329" s="352"/>
      <c r="C329" s="352"/>
      <c r="D329" s="352"/>
      <c r="E329" s="352"/>
      <c r="F329" s="352"/>
      <c r="G329" s="352"/>
      <c r="H329" s="352"/>
      <c r="I329" s="352"/>
      <c r="J329" s="352"/>
      <c r="K329" s="352"/>
      <c r="L329" s="352"/>
      <c r="M329" s="612" t="s">
        <v>27</v>
      </c>
      <c r="N329" s="612"/>
      <c r="O329" s="612"/>
      <c r="P329" s="352"/>
      <c r="Q329" s="612" t="s">
        <v>28</v>
      </c>
      <c r="R329" s="612"/>
      <c r="S329" s="612"/>
      <c r="V329" s="28"/>
      <c r="W329" s="28"/>
      <c r="X329" s="28"/>
    </row>
    <row r="330" spans="1:24" s="9" customFormat="1" ht="22.95" customHeight="1">
      <c r="A330" s="361"/>
      <c r="B330" s="352"/>
      <c r="C330" s="352"/>
      <c r="D330" s="352"/>
      <c r="E330" s="352"/>
      <c r="F330" s="352"/>
      <c r="G330" s="352"/>
      <c r="H330" s="352"/>
      <c r="I330" s="352"/>
      <c r="J330" s="352"/>
      <c r="K330" s="352"/>
      <c r="L330" s="352"/>
      <c r="M330" s="355" t="str">
        <f>+M292</f>
        <v>2026</v>
      </c>
      <c r="N330" s="352"/>
      <c r="O330" s="355" t="str">
        <f>+O292</f>
        <v>2025</v>
      </c>
      <c r="P330" s="352"/>
      <c r="Q330" s="362" t="str">
        <f>+M330</f>
        <v>2026</v>
      </c>
      <c r="R330" s="352"/>
      <c r="S330" s="362" t="str">
        <f>+O330</f>
        <v>2025</v>
      </c>
      <c r="V330" s="28"/>
      <c r="W330" s="28"/>
      <c r="X330" s="28"/>
    </row>
    <row r="331" spans="1:24" s="9" customFormat="1" ht="22.95" customHeight="1">
      <c r="A331" s="361"/>
      <c r="B331" s="53" t="s">
        <v>768</v>
      </c>
      <c r="C331" s="352"/>
      <c r="D331" s="352"/>
      <c r="E331" s="352"/>
      <c r="F331" s="352"/>
      <c r="G331" s="352"/>
      <c r="H331" s="352"/>
      <c r="I331" s="352"/>
      <c r="J331" s="352"/>
      <c r="K331" s="352"/>
      <c r="L331" s="352"/>
      <c r="M331" s="361"/>
      <c r="N331" s="352"/>
      <c r="O331" s="361"/>
      <c r="P331" s="352"/>
      <c r="Q331" s="352"/>
      <c r="R331" s="352"/>
      <c r="S331" s="352"/>
      <c r="V331" s="28"/>
      <c r="W331" s="28"/>
      <c r="X331" s="28"/>
    </row>
    <row r="332" spans="1:24" s="9" customFormat="1" ht="22.95" customHeight="1">
      <c r="A332" s="51"/>
      <c r="B332" s="28" t="s">
        <v>337</v>
      </c>
      <c r="C332" s="19"/>
      <c r="D332" s="19"/>
      <c r="K332" s="19"/>
      <c r="L332" s="19"/>
      <c r="M332" s="11">
        <v>0</v>
      </c>
      <c r="N332" s="6"/>
      <c r="O332" s="11">
        <v>0</v>
      </c>
      <c r="P332" s="8"/>
      <c r="Q332" s="11">
        <v>104547.94</v>
      </c>
      <c r="R332" s="6"/>
      <c r="S332" s="11">
        <v>0</v>
      </c>
      <c r="V332" s="28"/>
      <c r="W332" s="28"/>
      <c r="X332" s="28"/>
    </row>
    <row r="333" spans="1:24" s="9" customFormat="1" ht="22.95" customHeight="1">
      <c r="A333" s="51"/>
      <c r="B333" s="36" t="s">
        <v>376</v>
      </c>
      <c r="C333" s="19"/>
      <c r="D333" s="19"/>
      <c r="K333" s="19"/>
      <c r="L333" s="19"/>
      <c r="M333" s="11">
        <v>0</v>
      </c>
      <c r="N333" s="6"/>
      <c r="O333" s="11">
        <v>0</v>
      </c>
      <c r="P333" s="8"/>
      <c r="Q333" s="11">
        <v>128143.58</v>
      </c>
      <c r="R333" s="6"/>
      <c r="S333" s="11">
        <v>64657.34</v>
      </c>
      <c r="V333" s="28"/>
      <c r="W333" s="28"/>
      <c r="X333" s="28"/>
    </row>
    <row r="334" spans="1:24" s="9" customFormat="1" ht="22.95" customHeight="1">
      <c r="A334" s="51"/>
      <c r="B334" s="36" t="s">
        <v>358</v>
      </c>
      <c r="C334" s="19"/>
      <c r="D334" s="19"/>
      <c r="K334" s="19"/>
      <c r="L334" s="19"/>
      <c r="M334" s="11">
        <v>0</v>
      </c>
      <c r="N334" s="6"/>
      <c r="O334" s="11">
        <v>0</v>
      </c>
      <c r="P334" s="8"/>
      <c r="Q334" s="11">
        <v>209014.41</v>
      </c>
      <c r="R334" s="6"/>
      <c r="S334" s="11">
        <v>93664.71</v>
      </c>
      <c r="V334" s="28"/>
      <c r="W334" s="28"/>
      <c r="X334" s="28"/>
    </row>
    <row r="335" spans="1:24" s="9" customFormat="1" ht="22.95" customHeight="1">
      <c r="A335" s="51"/>
      <c r="B335" s="36" t="s">
        <v>416</v>
      </c>
      <c r="C335" s="19"/>
      <c r="D335" s="19"/>
      <c r="K335" s="19"/>
      <c r="L335" s="19"/>
      <c r="M335" s="11">
        <v>0</v>
      </c>
      <c r="N335" s="6"/>
      <c r="O335" s="11">
        <v>0</v>
      </c>
      <c r="P335" s="8"/>
      <c r="Q335" s="11">
        <v>5377.74</v>
      </c>
      <c r="R335" s="6"/>
      <c r="S335" s="11">
        <v>1664.38</v>
      </c>
      <c r="V335" s="28"/>
      <c r="W335" s="28"/>
      <c r="X335" s="28"/>
    </row>
    <row r="336" spans="1:24" s="9" customFormat="1" ht="22.95" customHeight="1">
      <c r="A336" s="51"/>
      <c r="B336" s="28" t="s">
        <v>18</v>
      </c>
      <c r="C336" s="19"/>
      <c r="D336" s="19"/>
      <c r="K336" s="19"/>
      <c r="L336" s="19"/>
      <c r="M336" s="11">
        <v>0</v>
      </c>
      <c r="N336" s="6"/>
      <c r="O336" s="11">
        <v>0</v>
      </c>
      <c r="P336" s="8"/>
      <c r="Q336" s="11">
        <v>0</v>
      </c>
      <c r="R336" s="6"/>
      <c r="S336" s="11">
        <v>216986.29</v>
      </c>
      <c r="V336" s="28"/>
      <c r="W336" s="28"/>
      <c r="X336" s="28"/>
    </row>
    <row r="337" spans="1:24" s="9" customFormat="1" ht="22.95" customHeight="1">
      <c r="A337" s="51"/>
      <c r="B337" s="28" t="s">
        <v>19</v>
      </c>
      <c r="C337" s="19"/>
      <c r="D337" s="19"/>
      <c r="K337" s="19"/>
      <c r="L337" s="19"/>
      <c r="M337" s="11">
        <v>0</v>
      </c>
      <c r="N337" s="6"/>
      <c r="O337" s="11">
        <v>0</v>
      </c>
      <c r="P337" s="8"/>
      <c r="Q337" s="11">
        <v>154109.59</v>
      </c>
      <c r="R337" s="6"/>
      <c r="S337" s="11">
        <v>1745753.45</v>
      </c>
      <c r="V337" s="28"/>
      <c r="W337" s="28"/>
      <c r="X337" s="28"/>
    </row>
    <row r="338" spans="1:24" s="9" customFormat="1" ht="22.95" customHeight="1">
      <c r="A338" s="51"/>
      <c r="B338" s="28" t="s">
        <v>20</v>
      </c>
      <c r="C338" s="19"/>
      <c r="D338" s="19"/>
      <c r="K338" s="19"/>
      <c r="L338" s="19"/>
      <c r="M338" s="11">
        <v>0</v>
      </c>
      <c r="N338" s="6"/>
      <c r="O338" s="11">
        <v>0</v>
      </c>
      <c r="P338" s="8"/>
      <c r="Q338" s="11">
        <v>1820553.71</v>
      </c>
      <c r="R338" s="6"/>
      <c r="S338" s="11">
        <v>29589.040000000001</v>
      </c>
      <c r="V338" s="28"/>
      <c r="W338" s="28"/>
      <c r="X338" s="28"/>
    </row>
    <row r="339" spans="1:24" s="9" customFormat="1" ht="22.95" customHeight="1">
      <c r="A339" s="51"/>
      <c r="B339" s="28" t="s">
        <v>21</v>
      </c>
      <c r="C339" s="19"/>
      <c r="D339" s="19"/>
      <c r="E339" s="19"/>
      <c r="F339" s="19"/>
      <c r="G339" s="19"/>
      <c r="H339" s="19"/>
      <c r="I339" s="19"/>
      <c r="J339" s="19"/>
      <c r="K339" s="19"/>
      <c r="L339" s="19"/>
      <c r="M339" s="11">
        <v>0</v>
      </c>
      <c r="N339" s="6"/>
      <c r="O339" s="11">
        <v>0</v>
      </c>
      <c r="P339" s="8"/>
      <c r="Q339" s="11">
        <v>752493.89</v>
      </c>
      <c r="R339" s="6"/>
      <c r="S339" s="11">
        <v>739726.03</v>
      </c>
      <c r="V339" s="28"/>
      <c r="W339" s="28"/>
      <c r="X339" s="28"/>
    </row>
    <row r="340" spans="1:24" s="9" customFormat="1" ht="22.95" customHeight="1">
      <c r="A340" s="51"/>
      <c r="B340" s="28" t="s">
        <v>180</v>
      </c>
      <c r="C340" s="19"/>
      <c r="D340" s="19"/>
      <c r="K340" s="19"/>
      <c r="L340" s="19"/>
      <c r="M340" s="11">
        <v>2491643.8199999998</v>
      </c>
      <c r="N340" s="6"/>
      <c r="O340" s="11">
        <v>2411013.69</v>
      </c>
      <c r="P340" s="8"/>
      <c r="Q340" s="11">
        <v>2491643.8199999998</v>
      </c>
      <c r="R340" s="6"/>
      <c r="S340" s="11">
        <v>2411013.69</v>
      </c>
      <c r="V340" s="28"/>
      <c r="W340" s="28"/>
      <c r="X340" s="28"/>
    </row>
    <row r="341" spans="1:24" s="9" customFormat="1" ht="22.95" customHeight="1">
      <c r="A341" s="51"/>
      <c r="B341" s="28" t="s">
        <v>798</v>
      </c>
      <c r="C341" s="19"/>
      <c r="D341" s="19"/>
      <c r="E341" s="19"/>
      <c r="F341" s="19"/>
      <c r="G341" s="19"/>
      <c r="H341" s="19"/>
      <c r="I341" s="19"/>
      <c r="J341" s="19"/>
      <c r="K341" s="19"/>
      <c r="L341" s="19"/>
      <c r="M341" s="11">
        <v>0</v>
      </c>
      <c r="N341" s="6"/>
      <c r="O341" s="11">
        <v>783184.95</v>
      </c>
      <c r="P341" s="8"/>
      <c r="Q341" s="11">
        <v>0</v>
      </c>
      <c r="R341" s="6"/>
      <c r="S341" s="11">
        <v>0</v>
      </c>
      <c r="V341" s="28"/>
      <c r="W341" s="28"/>
      <c r="X341" s="28"/>
    </row>
    <row r="342" spans="1:24" s="9" customFormat="1" ht="22.95" customHeight="1">
      <c r="A342" s="51"/>
      <c r="B342" s="124" t="s">
        <v>380</v>
      </c>
      <c r="C342" s="19"/>
      <c r="D342" s="19"/>
      <c r="E342" s="19"/>
      <c r="F342" s="19"/>
      <c r="G342" s="19"/>
      <c r="H342" s="19"/>
      <c r="I342" s="19"/>
      <c r="J342" s="19"/>
      <c r="K342" s="19"/>
      <c r="L342" s="19"/>
      <c r="M342" s="11">
        <v>17135.91</v>
      </c>
      <c r="N342" s="6"/>
      <c r="O342" s="11">
        <v>18433.41</v>
      </c>
      <c r="P342" s="8"/>
      <c r="Q342" s="11">
        <v>0</v>
      </c>
      <c r="R342" s="6"/>
      <c r="S342" s="11">
        <v>0</v>
      </c>
      <c r="V342" s="28"/>
      <c r="W342" s="28"/>
      <c r="X342" s="28"/>
    </row>
    <row r="343" spans="1:24" s="9" customFormat="1" ht="22.95" customHeight="1">
      <c r="A343" s="51"/>
      <c r="B343" s="36" t="s">
        <v>513</v>
      </c>
      <c r="G343" s="19"/>
      <c r="H343" s="19"/>
      <c r="I343" s="19"/>
      <c r="J343" s="19"/>
      <c r="K343" s="19"/>
      <c r="L343" s="19"/>
      <c r="M343" s="11">
        <v>201349.56</v>
      </c>
      <c r="N343" s="6"/>
      <c r="O343" s="11">
        <v>43150.68</v>
      </c>
      <c r="P343" s="8"/>
      <c r="Q343" s="11">
        <v>201349.56</v>
      </c>
      <c r="R343" s="6"/>
      <c r="S343" s="11">
        <v>43150.68</v>
      </c>
      <c r="V343" s="28"/>
      <c r="W343" s="28"/>
      <c r="X343" s="28"/>
    </row>
    <row r="344" spans="1:24" s="9" customFormat="1" ht="22.95" customHeight="1">
      <c r="A344" s="51"/>
      <c r="B344" s="9" t="s">
        <v>744</v>
      </c>
      <c r="C344" s="19"/>
      <c r="D344" s="19"/>
      <c r="G344" s="19"/>
      <c r="K344" s="19"/>
      <c r="L344" s="19"/>
      <c r="M344" s="11">
        <v>141019.54</v>
      </c>
      <c r="N344" s="6"/>
      <c r="O344" s="11">
        <v>405227.38</v>
      </c>
      <c r="P344" s="8"/>
      <c r="Q344" s="11">
        <v>5597.26</v>
      </c>
      <c r="R344" s="6"/>
      <c r="S344" s="11">
        <v>0</v>
      </c>
      <c r="V344" s="28"/>
      <c r="W344" s="28"/>
      <c r="X344" s="28"/>
    </row>
    <row r="345" spans="1:24" s="9" customFormat="1" ht="22.95" customHeight="1">
      <c r="A345" s="51"/>
      <c r="B345" s="9" t="s">
        <v>734</v>
      </c>
      <c r="C345" s="19"/>
      <c r="D345" s="19"/>
      <c r="G345" s="19"/>
      <c r="K345" s="19"/>
      <c r="L345" s="19"/>
      <c r="M345" s="11">
        <v>257700.54</v>
      </c>
      <c r="N345" s="6"/>
      <c r="O345" s="11">
        <v>0</v>
      </c>
      <c r="P345" s="8"/>
      <c r="Q345" s="11">
        <v>17397.259999999998</v>
      </c>
      <c r="R345" s="6"/>
      <c r="S345" s="11">
        <v>0</v>
      </c>
      <c r="V345" s="28"/>
      <c r="W345" s="28"/>
      <c r="X345" s="28"/>
    </row>
    <row r="346" spans="1:24" s="9" customFormat="1" ht="22.95" customHeight="1" thickBot="1">
      <c r="A346" s="51"/>
      <c r="B346" s="19"/>
      <c r="C346" s="28" t="s">
        <v>29</v>
      </c>
      <c r="D346" s="19"/>
      <c r="E346" s="19"/>
      <c r="F346" s="19"/>
      <c r="G346" s="19"/>
      <c r="H346" s="19"/>
      <c r="I346" s="19"/>
      <c r="J346" s="19"/>
      <c r="K346" s="19"/>
      <c r="L346" s="19"/>
      <c r="M346" s="211">
        <f>SUM(M319:M345)</f>
        <v>3108849.37</v>
      </c>
      <c r="N346" s="81"/>
      <c r="O346" s="211">
        <f>SUM(O319:O345)</f>
        <v>3661010.11</v>
      </c>
      <c r="P346" s="81"/>
      <c r="Q346" s="211">
        <f>SUM(Q319:Q345)</f>
        <v>7950136.4699999979</v>
      </c>
      <c r="R346" s="81"/>
      <c r="S346" s="211">
        <f>SUM(S319:S345)</f>
        <v>7356759.7200000007</v>
      </c>
      <c r="V346" s="28"/>
      <c r="W346" s="28"/>
      <c r="X346" s="28"/>
    </row>
    <row r="347" spans="1:24" s="9" customFormat="1" ht="22.95" customHeight="1" thickTop="1">
      <c r="A347" s="51"/>
      <c r="B347" s="19"/>
      <c r="C347" s="28"/>
      <c r="D347" s="19"/>
      <c r="E347" s="19"/>
      <c r="F347" s="19"/>
      <c r="G347" s="19"/>
      <c r="H347" s="19"/>
      <c r="I347" s="19"/>
      <c r="J347" s="19"/>
      <c r="K347" s="19"/>
      <c r="L347" s="19"/>
      <c r="M347" s="299"/>
      <c r="N347" s="81"/>
      <c r="O347" s="299"/>
      <c r="P347" s="81"/>
      <c r="Q347" s="299"/>
      <c r="R347" s="81"/>
      <c r="S347" s="299"/>
      <c r="V347" s="28"/>
      <c r="W347" s="28"/>
      <c r="X347" s="28"/>
    </row>
    <row r="348" spans="1:24" s="9" customFormat="1" ht="22.95" customHeight="1">
      <c r="A348" s="109" t="s">
        <v>209</v>
      </c>
      <c r="B348" s="53" t="s">
        <v>210</v>
      </c>
      <c r="C348" s="58"/>
      <c r="D348" s="58"/>
      <c r="E348" s="58"/>
      <c r="F348" s="28"/>
      <c r="G348" s="28"/>
      <c r="H348" s="28"/>
      <c r="I348" s="28"/>
      <c r="V348" s="28"/>
      <c r="W348" s="28"/>
      <c r="X348" s="28"/>
    </row>
    <row r="349" spans="1:24" s="9" customFormat="1" ht="22.95" customHeight="1">
      <c r="A349" s="51"/>
      <c r="B349" s="28" t="s">
        <v>824</v>
      </c>
      <c r="D349" s="19"/>
      <c r="E349" s="19"/>
      <c r="F349" s="28"/>
      <c r="G349" s="28"/>
      <c r="H349" s="28"/>
      <c r="I349" s="28"/>
      <c r="V349" s="28"/>
      <c r="W349" s="28"/>
      <c r="X349" s="28"/>
    </row>
    <row r="350" spans="1:24" s="9" customFormat="1" ht="22.95" customHeight="1">
      <c r="A350" s="79"/>
      <c r="D350" s="19"/>
      <c r="E350" s="19"/>
      <c r="F350" s="28"/>
      <c r="G350" s="28"/>
      <c r="H350" s="28"/>
      <c r="I350" s="28"/>
      <c r="V350" s="28"/>
      <c r="W350" s="28"/>
      <c r="X350" s="28"/>
    </row>
    <row r="351" spans="1:24" s="9" customFormat="1" ht="22.95" customHeight="1">
      <c r="A351" s="79"/>
      <c r="B351" s="19"/>
      <c r="C351" s="19"/>
      <c r="D351" s="19"/>
      <c r="E351" s="19"/>
      <c r="F351" s="28"/>
      <c r="G351" s="28"/>
      <c r="H351" s="28"/>
      <c r="I351" s="28"/>
      <c r="M351" s="616" t="s">
        <v>26</v>
      </c>
      <c r="N351" s="616"/>
      <c r="O351" s="616"/>
      <c r="P351" s="616"/>
      <c r="Q351" s="616"/>
      <c r="R351" s="616"/>
      <c r="S351" s="616"/>
      <c r="V351" s="28"/>
      <c r="W351" s="28"/>
      <c r="X351" s="28"/>
    </row>
    <row r="352" spans="1:24" s="9" customFormat="1" ht="22.95" customHeight="1">
      <c r="A352" s="79"/>
      <c r="B352" s="19"/>
      <c r="C352" s="19"/>
      <c r="D352" s="19"/>
      <c r="E352" s="19"/>
      <c r="F352" s="28"/>
      <c r="G352" s="28"/>
      <c r="H352" s="28"/>
      <c r="I352" s="28"/>
      <c r="M352" s="615" t="s">
        <v>27</v>
      </c>
      <c r="N352" s="615"/>
      <c r="O352" s="615"/>
      <c r="P352" s="166"/>
      <c r="Q352" s="615" t="s">
        <v>28</v>
      </c>
      <c r="R352" s="615"/>
      <c r="S352" s="615"/>
      <c r="V352" s="28"/>
      <c r="W352" s="28"/>
      <c r="X352" s="28"/>
    </row>
    <row r="353" spans="1:24" s="9" customFormat="1" ht="22.95" customHeight="1">
      <c r="A353" s="79"/>
      <c r="B353" s="19"/>
      <c r="C353" s="19"/>
      <c r="D353" s="19"/>
      <c r="E353" s="19"/>
      <c r="F353" s="28"/>
      <c r="G353" s="28"/>
      <c r="H353" s="28"/>
      <c r="I353" s="28"/>
      <c r="M353" s="87" t="str">
        <f>+'P4-8'!N189</f>
        <v>March 31, 2026</v>
      </c>
      <c r="N353" s="166"/>
      <c r="O353" s="87" t="str">
        <f>+'P4-8'!P46</f>
        <v>December 31, 2025</v>
      </c>
      <c r="P353" s="166"/>
      <c r="Q353" s="163" t="str">
        <f>+M353</f>
        <v>March 31, 2026</v>
      </c>
      <c r="R353" s="166"/>
      <c r="S353" s="167" t="str">
        <f>+O353</f>
        <v>December 31, 2025</v>
      </c>
      <c r="V353" s="28"/>
      <c r="W353" s="28"/>
      <c r="X353" s="28"/>
    </row>
    <row r="354" spans="1:24" s="9" customFormat="1" ht="22.95" customHeight="1">
      <c r="A354" s="79"/>
      <c r="B354" s="51"/>
      <c r="C354" s="28" t="s">
        <v>211</v>
      </c>
      <c r="D354" s="19"/>
      <c r="E354" s="19"/>
      <c r="F354" s="28"/>
      <c r="G354" s="28"/>
      <c r="H354" s="28"/>
      <c r="I354" s="28"/>
      <c r="M354" s="11">
        <v>914646.37</v>
      </c>
      <c r="N354" s="6"/>
      <c r="O354" s="11">
        <v>602353.93000000005</v>
      </c>
      <c r="P354" s="8"/>
      <c r="Q354" s="11">
        <v>214568.75</v>
      </c>
      <c r="R354" s="6"/>
      <c r="S354" s="11">
        <v>121913</v>
      </c>
      <c r="V354" s="28"/>
      <c r="W354" s="28"/>
      <c r="X354" s="28"/>
    </row>
    <row r="355" spans="1:24" s="9" customFormat="1" ht="22.95" customHeight="1">
      <c r="A355" s="79"/>
      <c r="B355" s="51"/>
      <c r="C355" s="57" t="s">
        <v>212</v>
      </c>
      <c r="D355" s="51"/>
      <c r="E355" s="19"/>
      <c r="F355" s="28"/>
      <c r="G355" s="28"/>
      <c r="H355" s="28"/>
      <c r="I355" s="28"/>
      <c r="M355" s="11">
        <v>421795.47</v>
      </c>
      <c r="N355" s="6"/>
      <c r="O355" s="11">
        <v>672643.92</v>
      </c>
      <c r="P355" s="8"/>
      <c r="Q355" s="11">
        <v>25907.61</v>
      </c>
      <c r="R355" s="6"/>
      <c r="S355" s="11">
        <v>25957.56</v>
      </c>
      <c r="V355" s="28"/>
      <c r="W355" s="28"/>
      <c r="X355" s="28"/>
    </row>
    <row r="356" spans="1:24" s="9" customFormat="1" ht="22.95" customHeight="1">
      <c r="A356" s="79"/>
      <c r="B356" s="51"/>
      <c r="C356" s="57" t="s">
        <v>213</v>
      </c>
      <c r="D356" s="51"/>
      <c r="E356" s="19"/>
      <c r="F356" s="28"/>
      <c r="G356" s="28"/>
      <c r="H356" s="28"/>
      <c r="I356" s="28"/>
      <c r="M356" s="11">
        <v>25151670.309999999</v>
      </c>
      <c r="N356" s="6"/>
      <c r="O356" s="11">
        <v>50138535.159999996</v>
      </c>
      <c r="P356" s="8"/>
      <c r="Q356" s="11">
        <v>144336.87</v>
      </c>
      <c r="R356" s="6"/>
      <c r="S356" s="11">
        <v>238107.02</v>
      </c>
      <c r="V356" s="28"/>
      <c r="W356" s="28"/>
      <c r="X356" s="28"/>
    </row>
    <row r="357" spans="1:24" s="9" customFormat="1" ht="22.95" customHeight="1">
      <c r="A357" s="79"/>
      <c r="B357" s="51"/>
      <c r="C357" s="57" t="s">
        <v>1069</v>
      </c>
      <c r="D357" s="51"/>
      <c r="E357" s="19"/>
      <c r="F357" s="28"/>
      <c r="G357" s="28"/>
      <c r="H357" s="28"/>
      <c r="I357" s="28"/>
      <c r="M357" s="11">
        <v>0</v>
      </c>
      <c r="N357" s="6"/>
      <c r="O357" s="11">
        <v>339788.53</v>
      </c>
      <c r="P357" s="8"/>
      <c r="Q357" s="11">
        <v>0</v>
      </c>
      <c r="R357" s="6"/>
      <c r="S357" s="11">
        <v>0</v>
      </c>
      <c r="V357" s="28"/>
      <c r="W357" s="28"/>
      <c r="X357" s="28"/>
    </row>
    <row r="358" spans="1:24" s="9" customFormat="1" ht="22.95" customHeight="1">
      <c r="A358" s="79"/>
      <c r="B358" s="51"/>
      <c r="C358" s="57" t="s">
        <v>783</v>
      </c>
      <c r="D358" s="51"/>
      <c r="E358" s="19"/>
      <c r="F358" s="28"/>
      <c r="G358" s="28"/>
      <c r="H358" s="28"/>
      <c r="I358" s="28"/>
      <c r="M358" s="11">
        <v>938401.92</v>
      </c>
      <c r="N358" s="6"/>
      <c r="O358" s="11">
        <v>1599677.96</v>
      </c>
      <c r="P358" s="8"/>
      <c r="Q358" s="11">
        <v>0</v>
      </c>
      <c r="R358" s="6"/>
      <c r="S358" s="11">
        <v>0</v>
      </c>
      <c r="V358" s="28"/>
      <c r="W358" s="28"/>
      <c r="X358" s="28"/>
    </row>
    <row r="359" spans="1:24" s="9" customFormat="1" ht="22.95" customHeight="1" thickBot="1">
      <c r="A359" s="79"/>
      <c r="B359" s="51"/>
      <c r="C359" s="19"/>
      <c r="D359" s="57" t="s">
        <v>29</v>
      </c>
      <c r="E359" s="19"/>
      <c r="F359" s="28"/>
      <c r="G359" s="28"/>
      <c r="H359" s="28"/>
      <c r="I359" s="28"/>
      <c r="M359" s="182">
        <f>SUM(M354:M358)</f>
        <v>27426514.07</v>
      </c>
      <c r="N359" s="427"/>
      <c r="O359" s="182">
        <f>SUM(O354:O358)</f>
        <v>53352999.5</v>
      </c>
      <c r="P359" s="427"/>
      <c r="Q359" s="182">
        <f>SUM(Q354:Q358)</f>
        <v>384813.23</v>
      </c>
      <c r="R359" s="428"/>
      <c r="S359" s="182">
        <f>SUM(S354:S358)</f>
        <v>385977.57999999996</v>
      </c>
      <c r="V359" s="28"/>
      <c r="W359" s="28"/>
      <c r="X359" s="28"/>
    </row>
    <row r="360" spans="1:24" s="9" customFormat="1" ht="22.95" customHeight="1" thickTop="1">
      <c r="A360" s="51"/>
      <c r="B360" s="28"/>
      <c r="C360" s="19"/>
      <c r="D360" s="19"/>
      <c r="K360" s="19"/>
      <c r="L360" s="19"/>
      <c r="M360" s="11"/>
      <c r="N360" s="6"/>
      <c r="O360" s="11"/>
      <c r="P360" s="8"/>
      <c r="Q360" s="11"/>
      <c r="R360" s="6"/>
      <c r="S360" s="11"/>
      <c r="V360" s="28"/>
      <c r="W360" s="28"/>
      <c r="X360" s="28"/>
    </row>
    <row r="361" spans="1:24" s="9" customFormat="1" ht="22.95" customHeight="1">
      <c r="A361" s="28"/>
      <c r="B361" s="36"/>
      <c r="C361" s="36"/>
      <c r="D361" s="19"/>
      <c r="E361" s="19"/>
      <c r="F361" s="28"/>
      <c r="G361" s="28"/>
      <c r="H361" s="28"/>
      <c r="I361" s="28"/>
      <c r="J361" s="28"/>
      <c r="K361" s="28"/>
      <c r="L361" s="28"/>
      <c r="M361" s="7"/>
      <c r="N361" s="7"/>
      <c r="O361" s="7"/>
      <c r="P361" s="7"/>
      <c r="Q361" s="7"/>
      <c r="R361" s="7"/>
      <c r="S361" s="7"/>
      <c r="V361" s="28"/>
      <c r="W361" s="28"/>
      <c r="X361" s="28"/>
    </row>
    <row r="362" spans="1:24" s="9" customFormat="1" ht="22.95" customHeight="1">
      <c r="A362" s="51"/>
      <c r="B362" s="28"/>
      <c r="C362" s="28"/>
      <c r="D362" s="28"/>
      <c r="E362" s="28" t="str">
        <f>+E324</f>
        <v>(Sign) ……………………………………...........……………………………...……………. Authorized Director</v>
      </c>
      <c r="F362" s="51"/>
      <c r="G362" s="51"/>
      <c r="K362" s="19"/>
      <c r="L362" s="19"/>
      <c r="M362" s="11"/>
      <c r="N362" s="6"/>
      <c r="O362" s="11"/>
      <c r="P362" s="8"/>
      <c r="Q362" s="11"/>
      <c r="R362" s="8"/>
      <c r="S362" s="11"/>
      <c r="V362" s="28"/>
      <c r="W362" s="28"/>
      <c r="X362" s="28"/>
    </row>
    <row r="363" spans="1:24" s="9" customFormat="1" ht="22.95" customHeight="1">
      <c r="A363" s="28"/>
      <c r="B363" s="28"/>
      <c r="C363" s="51"/>
      <c r="D363" s="28"/>
      <c r="E363" s="28"/>
      <c r="F363" s="28"/>
      <c r="G363" s="28" t="str">
        <f>+G325</f>
        <v xml:space="preserve">(                                                                                                                                 )           </v>
      </c>
      <c r="K363" s="19"/>
      <c r="L363" s="19"/>
      <c r="M363" s="11"/>
      <c r="N363" s="6"/>
      <c r="O363" s="11"/>
      <c r="P363" s="8"/>
      <c r="Q363" s="11"/>
      <c r="R363" s="8"/>
      <c r="S363" s="11"/>
      <c r="V363" s="28"/>
      <c r="W363" s="28"/>
      <c r="X363" s="28"/>
    </row>
    <row r="364" spans="1:24" ht="24" customHeight="1"/>
  </sheetData>
  <sheetProtection formatCells="0" formatColumns="0" formatRows="0" insertColumns="0" insertRows="0" insertHyperlinks="0" deleteColumns="0" deleteRows="0" sort="0" autoFilter="0" pivotTables="0"/>
  <mergeCells count="59">
    <mergeCell ref="O6:Q6"/>
    <mergeCell ref="A1:S1"/>
    <mergeCell ref="M5:S5"/>
    <mergeCell ref="A34:S34"/>
    <mergeCell ref="M36:S36"/>
    <mergeCell ref="O25:S25"/>
    <mergeCell ref="B25:K25"/>
    <mergeCell ref="A67:S67"/>
    <mergeCell ref="M37:O37"/>
    <mergeCell ref="Q37:S37"/>
    <mergeCell ref="M69:S69"/>
    <mergeCell ref="M70:O70"/>
    <mergeCell ref="Q70:S70"/>
    <mergeCell ref="M104:S104"/>
    <mergeCell ref="O151:Q151"/>
    <mergeCell ref="A100:S100"/>
    <mergeCell ref="B124:I124"/>
    <mergeCell ref="K124:M124"/>
    <mergeCell ref="O124:S124"/>
    <mergeCell ref="O105:Q105"/>
    <mergeCell ref="A137:S137"/>
    <mergeCell ref="M139:S139"/>
    <mergeCell ref="M140:O140"/>
    <mergeCell ref="Q140:S140"/>
    <mergeCell ref="M150:S150"/>
    <mergeCell ref="B216:I216"/>
    <mergeCell ref="K216:M216"/>
    <mergeCell ref="O216:S216"/>
    <mergeCell ref="A212:S212"/>
    <mergeCell ref="B166:I166"/>
    <mergeCell ref="K166:M166"/>
    <mergeCell ref="O166:S166"/>
    <mergeCell ref="O193:Q193"/>
    <mergeCell ref="A174:S174"/>
    <mergeCell ref="M176:S176"/>
    <mergeCell ref="M177:O177"/>
    <mergeCell ref="Q177:S177"/>
    <mergeCell ref="M192:S192"/>
    <mergeCell ref="M290:S290"/>
    <mergeCell ref="A250:S250"/>
    <mergeCell ref="A288:S288"/>
    <mergeCell ref="M227:S227"/>
    <mergeCell ref="M228:O228"/>
    <mergeCell ref="Q228:S228"/>
    <mergeCell ref="M239:S239"/>
    <mergeCell ref="M240:O240"/>
    <mergeCell ref="Q240:S240"/>
    <mergeCell ref="M252:S252"/>
    <mergeCell ref="M253:O253"/>
    <mergeCell ref="Q253:S253"/>
    <mergeCell ref="M352:O352"/>
    <mergeCell ref="Q352:S352"/>
    <mergeCell ref="M291:O291"/>
    <mergeCell ref="Q291:S291"/>
    <mergeCell ref="A326:S326"/>
    <mergeCell ref="M328:S328"/>
    <mergeCell ref="M329:O329"/>
    <mergeCell ref="Q329:S329"/>
    <mergeCell ref="M351:S351"/>
  </mergeCells>
  <pageMargins left="0.75" right="0.5" top="0.5" bottom="0.5" header="0" footer="0"/>
  <pageSetup paperSize="9" scale="85" orientation="portrait" r:id="rId1"/>
  <headerFooter alignWithMargins="0">
    <oddHeader>&amp;L&amp;"Angsana New,ธรรมดา"&amp;8THAI POLYCONS PUBLIC COMPANY LIMITED</oddHeader>
  </headerFooter>
  <rowBreaks count="9" manualBreakCount="9">
    <brk id="33" max="17" man="1"/>
    <brk id="66" max="16383" man="1"/>
    <brk id="99" max="16383" man="1"/>
    <brk id="136" max="16383" man="1"/>
    <brk id="173" max="16383" man="1"/>
    <brk id="211" max="16383" man="1"/>
    <brk id="249" max="16383" man="1"/>
    <brk id="287" max="16383" man="1"/>
    <brk id="32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2DAF4-8194-4D35-90BD-EC8A5DA216D6}">
  <dimension ref="A1:AH289"/>
  <sheetViews>
    <sheetView showRuler="0" view="pageBreakPreview" topLeftCell="A217" zoomScale="80" zoomScaleNormal="95" zoomScaleSheetLayoutView="80" workbookViewId="0">
      <selection activeCell="C41" sqref="C41"/>
    </sheetView>
  </sheetViews>
  <sheetFormatPr defaultColWidth="9" defaultRowHeight="23.1" customHeight="1"/>
  <cols>
    <col min="1" max="1" width="3.19921875" style="9" customWidth="1"/>
    <col min="2" max="2" width="4" style="9" customWidth="1"/>
    <col min="3" max="3" width="4.8984375" style="9" customWidth="1"/>
    <col min="4" max="4" width="3.59765625" style="9" customWidth="1"/>
    <col min="5" max="5" width="4.59765625" style="9" customWidth="1"/>
    <col min="6" max="8" width="3.59765625" style="9" customWidth="1"/>
    <col min="9" max="9" width="4.19921875" style="9" customWidth="1"/>
    <col min="10" max="10" width="11.09765625" style="9" customWidth="1"/>
    <col min="11" max="11" width="5.796875" style="9" customWidth="1"/>
    <col min="12" max="12" width="0.59765625" style="9" customWidth="1"/>
    <col min="13" max="13" width="15.69921875" style="9" customWidth="1"/>
    <col min="14" max="14" width="0.5" style="9" customWidth="1"/>
    <col min="15" max="15" width="15.69921875" style="9" customWidth="1"/>
    <col min="16" max="16" width="0.5" style="9" customWidth="1"/>
    <col min="17" max="17" width="15.69921875" style="9" customWidth="1"/>
    <col min="18" max="18" width="0.5" style="9" customWidth="1"/>
    <col min="19" max="19" width="15.69921875" style="9" customWidth="1"/>
    <col min="20" max="21" width="15.59765625" style="9" customWidth="1"/>
    <col min="22" max="22" width="13.59765625" style="28" customWidth="1"/>
    <col min="23" max="23" width="15.09765625" style="28" customWidth="1"/>
    <col min="24" max="24" width="15.59765625" style="28" customWidth="1"/>
    <col min="25" max="16384" width="9" style="51"/>
  </cols>
  <sheetData>
    <row r="1" spans="1:24" s="9" customFormat="1" ht="24" customHeight="1">
      <c r="A1" s="621" t="s">
        <v>568</v>
      </c>
      <c r="B1" s="622"/>
      <c r="C1" s="622"/>
      <c r="D1" s="622"/>
      <c r="E1" s="622"/>
      <c r="F1" s="622"/>
      <c r="G1" s="622"/>
      <c r="H1" s="622"/>
      <c r="I1" s="622"/>
      <c r="J1" s="622"/>
      <c r="K1" s="622"/>
      <c r="L1" s="622"/>
      <c r="M1" s="622"/>
      <c r="N1" s="622"/>
      <c r="O1" s="622"/>
      <c r="P1" s="622"/>
      <c r="Q1" s="622"/>
      <c r="R1" s="622"/>
      <c r="S1" s="622"/>
      <c r="V1" s="28"/>
      <c r="W1" s="28"/>
      <c r="X1" s="28"/>
    </row>
    <row r="2" spans="1:24" s="9" customFormat="1" ht="24" customHeight="1">
      <c r="A2" s="50"/>
      <c r="C2" s="79"/>
      <c r="D2" s="79"/>
      <c r="E2" s="28"/>
      <c r="F2" s="28"/>
      <c r="G2" s="28"/>
      <c r="H2" s="28"/>
      <c r="I2" s="28"/>
      <c r="J2" s="28"/>
      <c r="K2" s="79"/>
      <c r="L2" s="79"/>
      <c r="M2" s="120"/>
      <c r="N2" s="33"/>
      <c r="O2" s="120"/>
      <c r="P2" s="6"/>
      <c r="Q2" s="120"/>
      <c r="R2" s="6"/>
      <c r="S2" s="120"/>
      <c r="V2" s="28"/>
      <c r="W2" s="28"/>
      <c r="X2" s="28"/>
    </row>
    <row r="3" spans="1:24" s="9" customFormat="1" ht="24" customHeight="1">
      <c r="A3" s="109" t="s">
        <v>219</v>
      </c>
      <c r="B3" s="125" t="s">
        <v>220</v>
      </c>
      <c r="F3" s="19"/>
      <c r="G3" s="19"/>
      <c r="H3" s="19"/>
      <c r="I3" s="19"/>
      <c r="J3" s="19"/>
      <c r="K3" s="19"/>
      <c r="L3" s="19"/>
      <c r="M3" s="11"/>
      <c r="N3" s="81"/>
      <c r="O3" s="10"/>
      <c r="P3" s="10"/>
      <c r="Q3" s="11"/>
      <c r="R3" s="10"/>
      <c r="S3" s="10"/>
      <c r="V3" s="28"/>
      <c r="W3" s="28"/>
      <c r="X3" s="28"/>
    </row>
    <row r="4" spans="1:24" s="9" customFormat="1" ht="24" customHeight="1">
      <c r="B4" s="78" t="s">
        <v>221</v>
      </c>
      <c r="C4" s="9" t="s">
        <v>471</v>
      </c>
      <c r="F4" s="19"/>
      <c r="G4" s="19"/>
      <c r="H4" s="19"/>
      <c r="I4" s="19"/>
      <c r="J4" s="19"/>
      <c r="K4" s="19"/>
      <c r="L4" s="19"/>
      <c r="M4" s="11"/>
      <c r="N4" s="81"/>
      <c r="O4" s="10"/>
      <c r="P4" s="10"/>
      <c r="Q4" s="11"/>
      <c r="R4" s="10"/>
      <c r="S4" s="10"/>
      <c r="V4" s="28"/>
      <c r="W4" s="28"/>
      <c r="X4" s="28"/>
    </row>
    <row r="5" spans="1:24" s="9" customFormat="1" ht="24" customHeight="1">
      <c r="C5" s="79" t="s">
        <v>826</v>
      </c>
      <c r="F5" s="19"/>
      <c r="G5" s="19"/>
      <c r="H5" s="19"/>
      <c r="I5" s="19"/>
      <c r="J5" s="19"/>
      <c r="K5" s="19"/>
      <c r="L5" s="19"/>
      <c r="M5" s="11"/>
      <c r="N5" s="81"/>
      <c r="O5" s="10"/>
      <c r="P5" s="10"/>
      <c r="Q5" s="11"/>
      <c r="R5" s="10"/>
      <c r="S5" s="10"/>
      <c r="V5" s="28"/>
      <c r="W5" s="28"/>
      <c r="X5" s="28"/>
    </row>
    <row r="6" spans="1:24" s="9" customFormat="1" ht="24" customHeight="1">
      <c r="A6" s="79"/>
      <c r="F6" s="19"/>
      <c r="G6" s="19"/>
      <c r="H6" s="19"/>
      <c r="I6" s="19"/>
      <c r="J6" s="19"/>
      <c r="K6" s="19"/>
      <c r="L6" s="19"/>
      <c r="M6" s="11"/>
      <c r="N6" s="81"/>
      <c r="O6" s="10"/>
      <c r="P6" s="10"/>
      <c r="Q6" s="11"/>
      <c r="R6" s="10"/>
      <c r="S6" s="10"/>
      <c r="V6" s="28"/>
      <c r="W6" s="28"/>
      <c r="X6" s="28"/>
    </row>
    <row r="7" spans="1:24" s="9" customFormat="1" ht="24" customHeight="1">
      <c r="F7" s="19"/>
      <c r="G7" s="19"/>
      <c r="H7" s="19"/>
      <c r="I7" s="19"/>
      <c r="J7" s="19"/>
      <c r="K7" s="19"/>
      <c r="L7" s="19"/>
      <c r="M7" s="616" t="s">
        <v>26</v>
      </c>
      <c r="N7" s="616"/>
      <c r="O7" s="616"/>
      <c r="P7" s="616"/>
      <c r="Q7" s="616"/>
      <c r="R7" s="616"/>
      <c r="S7" s="616"/>
      <c r="V7" s="28"/>
      <c r="W7" s="28"/>
      <c r="X7" s="28"/>
    </row>
    <row r="8" spans="1:24" s="9" customFormat="1" ht="24" customHeight="1">
      <c r="F8" s="19"/>
      <c r="G8" s="19"/>
      <c r="H8" s="19"/>
      <c r="I8" s="19"/>
      <c r="J8" s="19"/>
      <c r="K8" s="19"/>
      <c r="L8" s="19"/>
      <c r="M8" s="615" t="s">
        <v>27</v>
      </c>
      <c r="N8" s="615"/>
      <c r="O8" s="615"/>
      <c r="P8" s="166"/>
      <c r="Q8" s="615" t="s">
        <v>28</v>
      </c>
      <c r="R8" s="615"/>
      <c r="S8" s="615"/>
      <c r="V8" s="28"/>
      <c r="W8" s="28"/>
      <c r="X8" s="28"/>
    </row>
    <row r="9" spans="1:24" s="9" customFormat="1" ht="24" customHeight="1">
      <c r="F9" s="19"/>
      <c r="G9" s="19"/>
      <c r="H9" s="19"/>
      <c r="I9" s="19"/>
      <c r="J9" s="19"/>
      <c r="K9" s="19"/>
      <c r="L9" s="19"/>
      <c r="M9" s="87" t="str">
        <f>+'P4-8'!N189</f>
        <v>March 31, 2026</v>
      </c>
      <c r="N9" s="18"/>
      <c r="O9" s="87" t="str">
        <f>+'P9-18'!O353</f>
        <v>December 31, 2025</v>
      </c>
      <c r="P9" s="166"/>
      <c r="Q9" s="167" t="str">
        <f>+M9</f>
        <v>March 31, 2026</v>
      </c>
      <c r="R9" s="18"/>
      <c r="S9" s="167" t="str">
        <f>+O9</f>
        <v>December 31, 2025</v>
      </c>
      <c r="V9" s="28"/>
      <c r="W9" s="28"/>
      <c r="X9" s="28"/>
    </row>
    <row r="10" spans="1:24" s="9" customFormat="1" ht="24" customHeight="1">
      <c r="C10" s="78" t="s">
        <v>630</v>
      </c>
      <c r="D10" s="28" t="s">
        <v>770</v>
      </c>
      <c r="E10" s="19"/>
      <c r="F10" s="19"/>
      <c r="G10" s="19"/>
      <c r="H10" s="19"/>
      <c r="I10" s="19"/>
      <c r="J10" s="19"/>
      <c r="K10" s="19"/>
      <c r="L10" s="19"/>
      <c r="M10" s="19"/>
      <c r="V10" s="28"/>
      <c r="W10" s="28"/>
      <c r="X10" s="28"/>
    </row>
    <row r="11" spans="1:24" s="9" customFormat="1" ht="24" customHeight="1">
      <c r="E11" s="50" t="s">
        <v>222</v>
      </c>
      <c r="F11" s="19"/>
      <c r="G11" s="19"/>
      <c r="H11" s="19"/>
      <c r="I11" s="19"/>
      <c r="J11" s="19"/>
      <c r="K11" s="19"/>
      <c r="L11" s="19"/>
      <c r="M11" s="8"/>
      <c r="N11" s="8"/>
      <c r="O11" s="8"/>
      <c r="P11" s="8"/>
      <c r="Q11" s="8"/>
      <c r="R11" s="8"/>
      <c r="S11" s="8"/>
      <c r="V11" s="28"/>
      <c r="W11" s="28"/>
      <c r="X11" s="28"/>
    </row>
    <row r="12" spans="1:24" s="9" customFormat="1" ht="24" customHeight="1">
      <c r="D12" s="79" t="s">
        <v>223</v>
      </c>
      <c r="G12" s="19"/>
      <c r="H12" s="19"/>
      <c r="I12" s="19"/>
      <c r="J12" s="19"/>
      <c r="K12" s="19"/>
      <c r="L12" s="19"/>
      <c r="M12" s="33">
        <v>0</v>
      </c>
      <c r="N12" s="33"/>
      <c r="O12" s="33">
        <v>0</v>
      </c>
      <c r="P12" s="6"/>
      <c r="Q12" s="33">
        <v>0</v>
      </c>
      <c r="R12" s="33"/>
      <c r="S12" s="33">
        <v>0</v>
      </c>
      <c r="V12" s="28"/>
      <c r="W12" s="28"/>
      <c r="X12" s="28"/>
    </row>
    <row r="13" spans="1:24" s="9" customFormat="1" ht="24" customHeight="1">
      <c r="D13" s="79" t="s">
        <v>224</v>
      </c>
      <c r="G13" s="19"/>
      <c r="H13" s="19"/>
      <c r="I13" s="19"/>
      <c r="J13" s="19"/>
      <c r="K13" s="19"/>
      <c r="L13" s="19"/>
      <c r="M13" s="33">
        <v>0</v>
      </c>
      <c r="N13" s="33"/>
      <c r="O13" s="33">
        <v>258870.75</v>
      </c>
      <c r="P13" s="6"/>
      <c r="Q13" s="33">
        <v>0</v>
      </c>
      <c r="R13" s="33"/>
      <c r="S13" s="33">
        <v>258870.75</v>
      </c>
      <c r="V13" s="28"/>
      <c r="W13" s="28"/>
      <c r="X13" s="28"/>
    </row>
    <row r="14" spans="1:24" s="9" customFormat="1" ht="24" customHeight="1">
      <c r="D14" s="79" t="s">
        <v>225</v>
      </c>
      <c r="G14" s="19"/>
      <c r="H14" s="19"/>
      <c r="I14" s="19"/>
      <c r="J14" s="19"/>
      <c r="K14" s="19"/>
      <c r="L14" s="19"/>
      <c r="M14" s="33">
        <v>258870.75</v>
      </c>
      <c r="N14" s="33"/>
      <c r="O14" s="33">
        <v>914085.25</v>
      </c>
      <c r="P14" s="6"/>
      <c r="Q14" s="33">
        <v>258870.75</v>
      </c>
      <c r="R14" s="33"/>
      <c r="S14" s="33">
        <v>914085.25</v>
      </c>
      <c r="V14" s="28"/>
      <c r="W14" s="28"/>
      <c r="X14" s="28"/>
    </row>
    <row r="15" spans="1:24" s="9" customFormat="1" ht="24" customHeight="1">
      <c r="D15" s="79" t="s">
        <v>226</v>
      </c>
      <c r="G15" s="19"/>
      <c r="H15" s="19"/>
      <c r="I15" s="19"/>
      <c r="J15" s="19"/>
      <c r="K15" s="19"/>
      <c r="L15" s="19"/>
      <c r="M15" s="33">
        <v>914085.25</v>
      </c>
      <c r="N15" s="33"/>
      <c r="O15" s="33">
        <v>451652.62</v>
      </c>
      <c r="P15" s="6"/>
      <c r="Q15" s="33">
        <v>914085.25</v>
      </c>
      <c r="R15" s="33"/>
      <c r="S15" s="33">
        <v>451652.62</v>
      </c>
      <c r="V15" s="28"/>
      <c r="W15" s="28"/>
      <c r="X15" s="28"/>
    </row>
    <row r="16" spans="1:24" s="9" customFormat="1" ht="24" customHeight="1">
      <c r="D16" s="79" t="s">
        <v>227</v>
      </c>
      <c r="G16" s="19"/>
      <c r="H16" s="19"/>
      <c r="I16" s="19"/>
      <c r="J16" s="19"/>
      <c r="K16" s="19"/>
      <c r="L16" s="19"/>
      <c r="M16" s="75">
        <v>3176486.62</v>
      </c>
      <c r="N16" s="33"/>
      <c r="O16" s="75">
        <v>2724834</v>
      </c>
      <c r="P16" s="6"/>
      <c r="Q16" s="75">
        <v>5627843.0899999999</v>
      </c>
      <c r="R16" s="33"/>
      <c r="S16" s="75">
        <v>5176190.47</v>
      </c>
      <c r="V16" s="28"/>
      <c r="W16" s="28"/>
      <c r="X16" s="28"/>
    </row>
    <row r="17" spans="1:24" s="9" customFormat="1" ht="24" customHeight="1">
      <c r="F17" s="79" t="s">
        <v>29</v>
      </c>
      <c r="G17" s="19"/>
      <c r="H17" s="19"/>
      <c r="I17" s="19"/>
      <c r="J17" s="19"/>
      <c r="K17" s="19"/>
      <c r="L17" s="19"/>
      <c r="M17" s="7">
        <f>SUM(M12:M16)</f>
        <v>4349442.62</v>
      </c>
      <c r="N17" s="79"/>
      <c r="O17" s="7">
        <f>SUM(O12:O16)</f>
        <v>4349442.62</v>
      </c>
      <c r="P17" s="10"/>
      <c r="Q17" s="7">
        <f>SUM(Q12:Q16)</f>
        <v>6800799.0899999999</v>
      </c>
      <c r="R17" s="10"/>
      <c r="S17" s="7">
        <f>SUM(S12:S16)</f>
        <v>6800799.0899999999</v>
      </c>
      <c r="V17" s="28"/>
      <c r="W17" s="28"/>
      <c r="X17" s="28"/>
    </row>
    <row r="18" spans="1:24" s="9" customFormat="1" ht="24" customHeight="1">
      <c r="D18" s="28" t="s">
        <v>198</v>
      </c>
      <c r="G18" s="19"/>
      <c r="H18" s="19"/>
      <c r="I18" s="19"/>
      <c r="J18" s="19"/>
      <c r="K18" s="19"/>
      <c r="L18" s="19"/>
      <c r="M18" s="482">
        <v>-3176486.62</v>
      </c>
      <c r="N18" s="33"/>
      <c r="O18" s="482">
        <v>-3176486.62</v>
      </c>
      <c r="P18" s="6"/>
      <c r="Q18" s="482">
        <v>-5627843.0899999999</v>
      </c>
      <c r="R18" s="33"/>
      <c r="S18" s="482">
        <v>-5627843.0899999999</v>
      </c>
      <c r="V18" s="28"/>
      <c r="W18" s="28"/>
      <c r="X18" s="28"/>
    </row>
    <row r="19" spans="1:24" s="9" customFormat="1" ht="24" customHeight="1" thickBot="1">
      <c r="C19" s="79"/>
      <c r="D19" s="79" t="s">
        <v>756</v>
      </c>
      <c r="F19" s="19"/>
      <c r="G19" s="19"/>
      <c r="H19" s="19"/>
      <c r="I19" s="19"/>
      <c r="J19" s="19"/>
      <c r="K19" s="19"/>
      <c r="L19" s="19"/>
      <c r="M19" s="16">
        <f>SUM(M17:M18)</f>
        <v>1172956</v>
      </c>
      <c r="N19" s="79"/>
      <c r="O19" s="16">
        <f>SUM(O17:O18)</f>
        <v>1172956</v>
      </c>
      <c r="P19" s="6"/>
      <c r="Q19" s="16">
        <f>SUM(Q17:Q18)</f>
        <v>1172956</v>
      </c>
      <c r="R19" s="6"/>
      <c r="S19" s="16">
        <f>SUM(S17:S18)</f>
        <v>1172956</v>
      </c>
      <c r="V19" s="28"/>
      <c r="W19" s="28"/>
      <c r="X19" s="28"/>
    </row>
    <row r="20" spans="1:24" s="9" customFormat="1" ht="24" customHeight="1" thickTop="1">
      <c r="C20" s="107" t="s">
        <v>631</v>
      </c>
      <c r="D20" s="28" t="s">
        <v>769</v>
      </c>
      <c r="M20" s="79"/>
      <c r="N20" s="18"/>
      <c r="O20" s="79"/>
      <c r="P20" s="79"/>
      <c r="Q20" s="79"/>
      <c r="R20" s="18"/>
      <c r="S20" s="79"/>
      <c r="V20" s="28"/>
      <c r="W20" s="28"/>
      <c r="X20" s="28"/>
    </row>
    <row r="21" spans="1:24" s="9" customFormat="1" ht="24" customHeight="1">
      <c r="E21" s="50" t="s">
        <v>222</v>
      </c>
      <c r="F21" s="19"/>
      <c r="G21" s="19"/>
      <c r="H21" s="19"/>
      <c r="I21" s="19"/>
      <c r="J21" s="19"/>
      <c r="K21" s="19"/>
      <c r="L21" s="19"/>
      <c r="M21" s="19"/>
      <c r="V21" s="28"/>
      <c r="W21" s="28"/>
      <c r="X21" s="28"/>
    </row>
    <row r="22" spans="1:24" s="9" customFormat="1" ht="24" customHeight="1">
      <c r="D22" s="79" t="s">
        <v>223</v>
      </c>
      <c r="J22" s="19"/>
      <c r="M22" s="33">
        <v>409887313.16000003</v>
      </c>
      <c r="N22" s="33"/>
      <c r="O22" s="33">
        <v>421063048.33999997</v>
      </c>
      <c r="P22" s="6"/>
      <c r="Q22" s="33">
        <v>11174934.310000001</v>
      </c>
      <c r="R22" s="33"/>
      <c r="S22" s="33">
        <v>5255556.92</v>
      </c>
      <c r="V22" s="28"/>
      <c r="W22" s="28"/>
      <c r="X22" s="28"/>
    </row>
    <row r="23" spans="1:24" s="9" customFormat="1" ht="24" customHeight="1">
      <c r="D23" s="79" t="s">
        <v>224</v>
      </c>
      <c r="J23" s="19"/>
      <c r="M23" s="33">
        <v>35735607.270000003</v>
      </c>
      <c r="N23" s="33"/>
      <c r="O23" s="33">
        <v>34562417.5</v>
      </c>
      <c r="P23" s="6"/>
      <c r="Q23" s="33">
        <v>0</v>
      </c>
      <c r="R23" s="33"/>
      <c r="S23" s="33">
        <v>18800351.670000002</v>
      </c>
      <c r="V23" s="28"/>
      <c r="W23" s="28"/>
      <c r="X23" s="28"/>
    </row>
    <row r="24" spans="1:24" s="9" customFormat="1" ht="24" customHeight="1">
      <c r="D24" s="79" t="s">
        <v>225</v>
      </c>
      <c r="J24" s="79"/>
      <c r="M24" s="33">
        <v>0</v>
      </c>
      <c r="N24" s="33"/>
      <c r="O24" s="33">
        <v>0</v>
      </c>
      <c r="P24" s="6"/>
      <c r="Q24" s="33">
        <v>0</v>
      </c>
      <c r="R24" s="33"/>
      <c r="S24" s="33">
        <v>0</v>
      </c>
      <c r="V24" s="28"/>
      <c r="W24" s="28"/>
      <c r="X24" s="28"/>
    </row>
    <row r="25" spans="1:24" s="9" customFormat="1" ht="24" customHeight="1">
      <c r="D25" s="79" t="s">
        <v>226</v>
      </c>
      <c r="J25" s="79"/>
      <c r="M25" s="33">
        <v>0</v>
      </c>
      <c r="N25" s="33"/>
      <c r="O25" s="33">
        <v>48021.599999999999</v>
      </c>
      <c r="P25" s="6"/>
      <c r="Q25" s="33">
        <v>0</v>
      </c>
      <c r="R25" s="33"/>
      <c r="S25" s="33">
        <v>0</v>
      </c>
      <c r="V25" s="28"/>
      <c r="W25" s="28"/>
      <c r="X25" s="28"/>
    </row>
    <row r="26" spans="1:24" s="9" customFormat="1" ht="24" customHeight="1">
      <c r="D26" s="79" t="s">
        <v>227</v>
      </c>
      <c r="J26" s="19"/>
      <c r="M26" s="75">
        <v>174778270.72</v>
      </c>
      <c r="N26" s="33"/>
      <c r="O26" s="75">
        <v>174730249.12</v>
      </c>
      <c r="P26" s="6"/>
      <c r="Q26" s="75">
        <v>167570306.37</v>
      </c>
      <c r="R26" s="33"/>
      <c r="S26" s="75">
        <v>167570306.37</v>
      </c>
      <c r="V26" s="28"/>
      <c r="W26" s="28"/>
      <c r="X26" s="28"/>
    </row>
    <row r="27" spans="1:24" s="9" customFormat="1" ht="24" customHeight="1">
      <c r="F27" s="79" t="s">
        <v>29</v>
      </c>
      <c r="G27" s="12"/>
      <c r="J27" s="19"/>
      <c r="M27" s="33">
        <f>SUM(M22:M26)</f>
        <v>620401191.14999998</v>
      </c>
      <c r="N27" s="6"/>
      <c r="O27" s="33">
        <f>SUM(O22:O26)</f>
        <v>630403736.55999994</v>
      </c>
      <c r="P27" s="6"/>
      <c r="Q27" s="33">
        <f>SUM(Q22:Q26)</f>
        <v>178745240.68000001</v>
      </c>
      <c r="R27" s="6"/>
      <c r="S27" s="33">
        <f>SUM(S22:S26)</f>
        <v>191626214.96000001</v>
      </c>
      <c r="V27" s="28"/>
      <c r="W27" s="28"/>
      <c r="X27" s="28"/>
    </row>
    <row r="28" spans="1:24" s="9" customFormat="1" ht="24" customHeight="1">
      <c r="D28" s="28" t="s">
        <v>198</v>
      </c>
      <c r="J28" s="19"/>
      <c r="M28" s="33"/>
      <c r="N28" s="33"/>
      <c r="O28" s="33"/>
      <c r="P28" s="6"/>
      <c r="Q28" s="33"/>
      <c r="R28" s="33"/>
      <c r="S28" s="33"/>
      <c r="V28" s="28"/>
      <c r="W28" s="28"/>
      <c r="X28" s="28"/>
    </row>
    <row r="29" spans="1:24" s="9" customFormat="1" ht="24" customHeight="1">
      <c r="A29" s="12"/>
      <c r="D29" s="79" t="s">
        <v>632</v>
      </c>
      <c r="M29" s="483">
        <v>-69407125.969999999</v>
      </c>
      <c r="N29" s="33"/>
      <c r="O29" s="483">
        <v>-69563630.069999993</v>
      </c>
      <c r="P29" s="6"/>
      <c r="Q29" s="483">
        <v>-62403687.340000004</v>
      </c>
      <c r="R29" s="33"/>
      <c r="S29" s="483">
        <v>-62403687.340000004</v>
      </c>
      <c r="V29" s="28"/>
      <c r="W29" s="28"/>
      <c r="X29" s="28"/>
    </row>
    <row r="30" spans="1:24" s="9" customFormat="1" ht="24" customHeight="1" thickBot="1">
      <c r="A30" s="12"/>
      <c r="E30" s="9" t="s">
        <v>633</v>
      </c>
      <c r="M30" s="16">
        <f>SUM(M27:M29)</f>
        <v>550994065.17999995</v>
      </c>
      <c r="N30" s="10"/>
      <c r="O30" s="16">
        <f>SUM(O27:O29)</f>
        <v>560840106.49000001</v>
      </c>
      <c r="P30" s="10"/>
      <c r="Q30" s="16">
        <f>SUM(Q27:Q29)</f>
        <v>116341553.34</v>
      </c>
      <c r="R30" s="10"/>
      <c r="S30" s="16">
        <f>SUM(S27:S29)</f>
        <v>129222527.62</v>
      </c>
      <c r="V30" s="28"/>
      <c r="W30" s="28"/>
      <c r="X30" s="28"/>
    </row>
    <row r="31" spans="1:24" s="9" customFormat="1" ht="24" customHeight="1" thickTop="1">
      <c r="A31" s="12"/>
      <c r="M31" s="11"/>
      <c r="N31" s="10"/>
      <c r="O31" s="11"/>
      <c r="P31" s="10"/>
      <c r="Q31" s="11"/>
      <c r="R31" s="10"/>
      <c r="S31" s="11"/>
      <c r="V31" s="28"/>
      <c r="W31" s="28"/>
      <c r="X31" s="28"/>
    </row>
    <row r="32" spans="1:24" s="9" customFormat="1" ht="24" customHeight="1">
      <c r="C32" s="79"/>
      <c r="D32" s="127"/>
      <c r="E32" s="28" t="s">
        <v>1391</v>
      </c>
      <c r="M32" s="391"/>
      <c r="N32" s="391"/>
      <c r="O32" s="392"/>
      <c r="P32" s="393"/>
      <c r="Q32" s="394"/>
      <c r="R32" s="10"/>
      <c r="S32" s="11"/>
      <c r="V32" s="28"/>
      <c r="W32" s="28"/>
      <c r="X32" s="28"/>
    </row>
    <row r="33" spans="1:34" s="9" customFormat="1" ht="24" customHeight="1">
      <c r="C33" s="79"/>
      <c r="D33" s="9" t="s">
        <v>1390</v>
      </c>
      <c r="M33" s="391"/>
      <c r="N33" s="391"/>
      <c r="O33" s="392"/>
      <c r="P33" s="393"/>
      <c r="Q33" s="394"/>
      <c r="R33" s="10"/>
      <c r="S33" s="11"/>
      <c r="V33" s="28"/>
      <c r="W33" s="28"/>
      <c r="X33" s="28"/>
    </row>
    <row r="34" spans="1:34" s="9" customFormat="1" ht="24" customHeight="1">
      <c r="C34" s="79"/>
      <c r="D34" s="9" t="s">
        <v>1389</v>
      </c>
      <c r="M34" s="391"/>
      <c r="N34" s="391"/>
      <c r="O34" s="392"/>
      <c r="P34" s="393"/>
      <c r="Q34" s="394"/>
      <c r="R34" s="10"/>
      <c r="S34" s="11"/>
      <c r="V34" s="28"/>
      <c r="W34" s="28"/>
      <c r="X34" s="28"/>
    </row>
    <row r="35" spans="1:34" s="9" customFormat="1" ht="24" customHeight="1">
      <c r="C35" s="79"/>
      <c r="D35" s="9" t="s">
        <v>1388</v>
      </c>
      <c r="M35" s="391"/>
      <c r="N35" s="391"/>
      <c r="O35" s="392"/>
      <c r="P35" s="393"/>
      <c r="Q35" s="394"/>
      <c r="R35" s="10"/>
      <c r="S35" s="11"/>
      <c r="V35" s="28"/>
      <c r="W35" s="28"/>
      <c r="X35" s="28"/>
    </row>
    <row r="36" spans="1:34" s="9" customFormat="1" ht="24" customHeight="1">
      <c r="A36" s="79"/>
      <c r="D36" s="12"/>
      <c r="E36" s="150"/>
      <c r="F36" s="12"/>
      <c r="G36" s="12"/>
      <c r="H36" s="12"/>
      <c r="M36" s="11"/>
      <c r="N36" s="6"/>
      <c r="O36" s="11"/>
      <c r="P36" s="10"/>
      <c r="Q36" s="11"/>
      <c r="R36" s="10"/>
      <c r="S36" s="11"/>
      <c r="T36" s="28"/>
      <c r="U36" s="107"/>
      <c r="W36" s="51"/>
      <c r="X36" s="166"/>
      <c r="Y36" s="166"/>
      <c r="Z36" s="166"/>
      <c r="AA36" s="79"/>
      <c r="AB36" s="79"/>
      <c r="AC36" s="166"/>
      <c r="AD36" s="54"/>
      <c r="AE36" s="54"/>
      <c r="AF36" s="54"/>
      <c r="AG36" s="54"/>
      <c r="AH36" s="1"/>
    </row>
    <row r="37" spans="1:34" s="9" customFormat="1" ht="24" customHeight="1">
      <c r="A37" s="79"/>
      <c r="D37" s="12"/>
      <c r="E37" s="150"/>
      <c r="F37" s="12"/>
      <c r="G37" s="12"/>
      <c r="H37" s="12"/>
      <c r="M37" s="11"/>
      <c r="N37" s="6"/>
      <c r="O37" s="11"/>
      <c r="P37" s="10"/>
      <c r="Q37" s="11"/>
      <c r="R37" s="10"/>
      <c r="S37" s="11"/>
      <c r="T37" s="28"/>
      <c r="U37" s="107"/>
      <c r="W37" s="51"/>
      <c r="X37" s="166"/>
      <c r="Y37" s="166"/>
      <c r="Z37" s="166"/>
      <c r="AA37" s="79"/>
      <c r="AB37" s="79"/>
      <c r="AC37" s="166"/>
      <c r="AD37" s="54"/>
      <c r="AE37" s="54"/>
      <c r="AF37" s="54"/>
      <c r="AG37" s="54"/>
      <c r="AH37" s="1"/>
    </row>
    <row r="38" spans="1:34" s="9" customFormat="1" ht="24" customHeight="1">
      <c r="A38" s="79"/>
      <c r="D38" s="12"/>
      <c r="E38" s="150"/>
      <c r="F38" s="12"/>
      <c r="G38" s="12"/>
      <c r="H38" s="12"/>
      <c r="M38" s="11"/>
      <c r="N38" s="6"/>
      <c r="O38" s="11"/>
      <c r="P38" s="10"/>
      <c r="Q38" s="11"/>
      <c r="R38" s="10"/>
      <c r="S38" s="11"/>
      <c r="T38" s="28"/>
      <c r="U38" s="107"/>
      <c r="W38" s="51"/>
      <c r="X38" s="166"/>
      <c r="Y38" s="166"/>
      <c r="Z38" s="166"/>
      <c r="AA38" s="79"/>
      <c r="AB38" s="79"/>
      <c r="AC38" s="166"/>
      <c r="AD38" s="54"/>
      <c r="AE38" s="54"/>
      <c r="AF38" s="54"/>
      <c r="AG38" s="54"/>
      <c r="AH38" s="1"/>
    </row>
    <row r="39" spans="1:34" s="9" customFormat="1" ht="24" customHeight="1">
      <c r="A39" s="51"/>
      <c r="B39" s="12"/>
      <c r="M39" s="51"/>
      <c r="N39" s="51"/>
      <c r="O39" s="51"/>
      <c r="P39" s="51"/>
      <c r="Q39" s="51"/>
      <c r="R39" s="51"/>
      <c r="S39" s="51"/>
      <c r="U39" s="60"/>
      <c r="V39" s="60"/>
      <c r="W39" s="60"/>
      <c r="X39" s="166"/>
      <c r="Y39" s="166"/>
      <c r="Z39" s="166"/>
      <c r="AA39" s="79"/>
      <c r="AB39" s="79"/>
      <c r="AC39" s="166"/>
      <c r="AD39" s="54"/>
      <c r="AE39" s="54"/>
      <c r="AF39" s="54"/>
      <c r="AG39" s="54"/>
      <c r="AH39" s="1"/>
    </row>
    <row r="40" spans="1:34" s="9" customFormat="1" ht="24" customHeight="1">
      <c r="A40" s="51"/>
      <c r="B40" s="79"/>
      <c r="C40" s="79"/>
      <c r="D40" s="79"/>
      <c r="E40" s="28" t="s">
        <v>114</v>
      </c>
      <c r="F40" s="34"/>
      <c r="G40" s="28"/>
      <c r="M40" s="51"/>
      <c r="N40" s="51"/>
      <c r="O40" s="51"/>
      <c r="P40" s="51"/>
      <c r="Q40" s="51"/>
      <c r="R40" s="51"/>
      <c r="S40" s="51"/>
      <c r="U40" s="60"/>
      <c r="V40" s="60"/>
      <c r="W40" s="60"/>
      <c r="X40" s="166"/>
      <c r="Y40" s="166"/>
      <c r="Z40" s="166"/>
      <c r="AA40" s="79"/>
      <c r="AB40" s="79"/>
      <c r="AC40" s="166"/>
      <c r="AD40" s="54"/>
      <c r="AE40" s="54"/>
      <c r="AF40" s="54"/>
      <c r="AG40" s="54"/>
      <c r="AH40" s="1"/>
    </row>
    <row r="41" spans="1:34" s="9" customFormat="1" ht="24" customHeight="1">
      <c r="A41" s="79"/>
      <c r="B41" s="79"/>
      <c r="C41" s="51"/>
      <c r="D41" s="79"/>
      <c r="E41" s="60"/>
      <c r="G41" s="28" t="s">
        <v>755</v>
      </c>
      <c r="M41" s="7"/>
      <c r="N41" s="7"/>
      <c r="O41" s="7"/>
      <c r="P41" s="7"/>
      <c r="Q41" s="7"/>
      <c r="R41" s="7"/>
      <c r="S41" s="7"/>
      <c r="U41" s="60"/>
      <c r="V41" s="60"/>
      <c r="W41" s="60"/>
      <c r="X41" s="166"/>
      <c r="Y41" s="166"/>
      <c r="Z41" s="166"/>
      <c r="AA41" s="79"/>
      <c r="AB41" s="79"/>
      <c r="AC41" s="166"/>
      <c r="AD41" s="54"/>
      <c r="AE41" s="54"/>
      <c r="AF41" s="54"/>
      <c r="AG41" s="54"/>
      <c r="AH41" s="1"/>
    </row>
    <row r="42" spans="1:34" s="9" customFormat="1" ht="24" customHeight="1">
      <c r="A42" s="621" t="s">
        <v>397</v>
      </c>
      <c r="B42" s="622"/>
      <c r="C42" s="622"/>
      <c r="D42" s="622"/>
      <c r="E42" s="622"/>
      <c r="F42" s="622"/>
      <c r="G42" s="622"/>
      <c r="H42" s="622"/>
      <c r="I42" s="622"/>
      <c r="J42" s="622"/>
      <c r="K42" s="622"/>
      <c r="L42" s="622"/>
      <c r="M42" s="622"/>
      <c r="N42" s="622"/>
      <c r="O42" s="622"/>
      <c r="P42" s="622"/>
      <c r="Q42" s="622"/>
      <c r="R42" s="622"/>
      <c r="S42" s="622"/>
      <c r="U42" s="60"/>
      <c r="V42" s="60"/>
      <c r="W42" s="60"/>
      <c r="X42" s="166"/>
      <c r="Y42" s="166"/>
      <c r="Z42" s="166"/>
      <c r="AA42" s="79"/>
      <c r="AB42" s="79"/>
      <c r="AC42" s="166"/>
      <c r="AD42" s="54"/>
      <c r="AE42" s="54"/>
      <c r="AF42" s="54"/>
      <c r="AG42" s="54"/>
      <c r="AH42" s="1"/>
    </row>
    <row r="43" spans="1:34" s="9" customFormat="1" ht="24" customHeight="1">
      <c r="C43" s="79"/>
      <c r="M43" s="391"/>
      <c r="N43" s="391"/>
      <c r="O43" s="392"/>
      <c r="P43" s="393"/>
      <c r="Q43" s="394"/>
      <c r="R43" s="10"/>
      <c r="S43" s="11"/>
      <c r="V43" s="28"/>
      <c r="W43" s="28"/>
      <c r="X43" s="28"/>
    </row>
    <row r="44" spans="1:34" s="9" customFormat="1" ht="24" customHeight="1">
      <c r="A44" s="51"/>
      <c r="C44" s="127" t="s">
        <v>681</v>
      </c>
      <c r="D44" s="12" t="s">
        <v>1311</v>
      </c>
      <c r="E44" s="77"/>
      <c r="F44" s="77"/>
      <c r="G44" s="77"/>
      <c r="H44" s="77"/>
      <c r="I44" s="77"/>
      <c r="J44" s="77"/>
      <c r="K44" s="77"/>
      <c r="L44" s="77"/>
      <c r="M44" s="77"/>
      <c r="N44" s="6"/>
      <c r="O44" s="79"/>
      <c r="P44" s="10"/>
      <c r="Q44" s="79"/>
      <c r="R44" s="10"/>
      <c r="S44" s="79"/>
      <c r="V44" s="28"/>
      <c r="W44" s="28"/>
      <c r="X44" s="28"/>
    </row>
    <row r="45" spans="1:34" s="9" customFormat="1" ht="24" customHeight="1">
      <c r="A45" s="51"/>
      <c r="D45" s="12"/>
      <c r="E45" s="77"/>
      <c r="F45" s="77"/>
      <c r="G45" s="77"/>
      <c r="H45" s="77"/>
      <c r="I45" s="77"/>
      <c r="J45" s="77"/>
      <c r="K45" s="77"/>
      <c r="L45" s="77"/>
      <c r="M45" s="77"/>
      <c r="N45" s="6"/>
      <c r="O45" s="79"/>
      <c r="P45" s="10"/>
      <c r="Q45" s="79"/>
      <c r="R45" s="10"/>
      <c r="S45" s="79"/>
      <c r="V45" s="28"/>
      <c r="W45" s="28"/>
      <c r="X45" s="28"/>
    </row>
    <row r="46" spans="1:34" s="9" customFormat="1" ht="24" customHeight="1">
      <c r="A46" s="51"/>
      <c r="D46" s="12"/>
      <c r="E46" s="77"/>
      <c r="F46" s="77"/>
      <c r="G46" s="77"/>
      <c r="H46" s="77"/>
      <c r="I46" s="77"/>
      <c r="J46" s="77"/>
      <c r="K46" s="77"/>
      <c r="L46" s="77"/>
      <c r="M46" s="605" t="s">
        <v>26</v>
      </c>
      <c r="N46" s="605"/>
      <c r="O46" s="605"/>
      <c r="P46" s="605"/>
      <c r="Q46" s="605"/>
      <c r="R46" s="605"/>
      <c r="S46" s="605"/>
      <c r="V46" s="28"/>
      <c r="W46" s="28"/>
      <c r="X46" s="28"/>
    </row>
    <row r="47" spans="1:34" s="9" customFormat="1" ht="24" customHeight="1">
      <c r="A47" s="51"/>
      <c r="D47" s="12"/>
      <c r="E47" s="77"/>
      <c r="F47" s="77"/>
      <c r="G47" s="77"/>
      <c r="H47" s="77"/>
      <c r="I47" s="77"/>
      <c r="J47" s="77"/>
      <c r="K47" s="77"/>
      <c r="L47" s="77"/>
      <c r="M47" s="352" t="s">
        <v>31</v>
      </c>
      <c r="N47" s="352"/>
      <c r="O47" s="605" t="s">
        <v>32</v>
      </c>
      <c r="P47" s="605"/>
      <c r="Q47" s="605"/>
      <c r="R47" s="352"/>
      <c r="S47" s="352" t="s">
        <v>31</v>
      </c>
      <c r="V47" s="28"/>
      <c r="W47" s="28"/>
      <c r="X47" s="28"/>
    </row>
    <row r="48" spans="1:34" s="9" customFormat="1" ht="24" customHeight="1">
      <c r="A48" s="51"/>
      <c r="D48" s="12"/>
      <c r="E48" s="77"/>
      <c r="F48" s="77"/>
      <c r="G48" s="77"/>
      <c r="H48" s="77"/>
      <c r="I48" s="77"/>
      <c r="J48" s="77"/>
      <c r="K48" s="77" t="s">
        <v>1331</v>
      </c>
      <c r="L48" s="77"/>
      <c r="M48" s="354" t="str">
        <f>+'P9-18'!M7</f>
        <v>December 31, 2025</v>
      </c>
      <c r="N48" s="352"/>
      <c r="O48" s="354" t="s">
        <v>33</v>
      </c>
      <c r="P48" s="352"/>
      <c r="Q48" s="354" t="s">
        <v>34</v>
      </c>
      <c r="R48" s="352"/>
      <c r="S48" s="354" t="str">
        <f>+'P9-18'!S7</f>
        <v>March 31, 2026</v>
      </c>
      <c r="V48" s="28"/>
      <c r="W48" s="28"/>
      <c r="X48" s="28"/>
    </row>
    <row r="49" spans="1:24" s="9" customFormat="1" ht="24" customHeight="1">
      <c r="A49" s="51"/>
      <c r="C49" s="149" t="s">
        <v>27</v>
      </c>
      <c r="D49" s="12"/>
      <c r="E49" s="12"/>
      <c r="F49" s="77"/>
      <c r="G49" s="77"/>
      <c r="H49" s="77"/>
      <c r="I49" s="77"/>
      <c r="J49" s="77"/>
      <c r="K49" s="77"/>
      <c r="L49" s="77"/>
      <c r="M49" s="77"/>
      <c r="N49" s="6"/>
      <c r="O49" s="79"/>
      <c r="P49" s="10"/>
      <c r="Q49" s="79"/>
      <c r="R49" s="10"/>
      <c r="S49" s="79"/>
      <c r="V49" s="28"/>
      <c r="W49" s="28"/>
      <c r="X49" s="28"/>
    </row>
    <row r="50" spans="1:24" s="9" customFormat="1" ht="24" customHeight="1">
      <c r="A50" s="51"/>
      <c r="C50" s="34" t="s">
        <v>1312</v>
      </c>
      <c r="D50" s="12"/>
      <c r="E50" s="12"/>
      <c r="F50" s="77"/>
      <c r="G50" s="77"/>
      <c r="H50" s="77"/>
      <c r="I50" s="77"/>
      <c r="J50" s="77"/>
      <c r="K50" s="77" t="s">
        <v>1332</v>
      </c>
      <c r="L50" s="77"/>
      <c r="M50" s="13">
        <v>3176486.62</v>
      </c>
      <c r="N50" s="13"/>
      <c r="O50" s="33">
        <v>0</v>
      </c>
      <c r="P50" s="13"/>
      <c r="Q50" s="33">
        <v>0</v>
      </c>
      <c r="R50" s="13"/>
      <c r="S50" s="13">
        <f>SUM(M50:Q50)</f>
        <v>3176486.62</v>
      </c>
      <c r="V50" s="28"/>
      <c r="W50" s="28"/>
      <c r="X50" s="28"/>
    </row>
    <row r="51" spans="1:24" s="9" customFormat="1" ht="24" customHeight="1">
      <c r="A51" s="51"/>
      <c r="C51" s="34" t="s">
        <v>1313</v>
      </c>
      <c r="D51" s="12"/>
      <c r="E51" s="12"/>
      <c r="F51" s="77"/>
      <c r="G51" s="77"/>
      <c r="H51" s="77"/>
      <c r="I51" s="77"/>
      <c r="J51" s="77"/>
      <c r="K51" s="77" t="s">
        <v>1330</v>
      </c>
      <c r="L51" s="77"/>
      <c r="M51" s="13">
        <v>69563630.069999993</v>
      </c>
      <c r="N51" s="13"/>
      <c r="O51" s="33">
        <v>0</v>
      </c>
      <c r="P51" s="13"/>
      <c r="Q51" s="13">
        <v>-78252.049999997005</v>
      </c>
      <c r="R51" s="13"/>
      <c r="S51" s="13">
        <f t="shared" ref="S51:S59" si="0">SUM(M51:Q51)</f>
        <v>69485378.019999996</v>
      </c>
      <c r="V51" s="28"/>
      <c r="W51" s="28"/>
      <c r="X51" s="28"/>
    </row>
    <row r="52" spans="1:24" s="9" customFormat="1" ht="24" customHeight="1">
      <c r="A52" s="51"/>
      <c r="C52" s="34" t="s">
        <v>197</v>
      </c>
      <c r="D52" s="12"/>
      <c r="E52" s="12"/>
      <c r="F52" s="77"/>
      <c r="G52" s="77"/>
      <c r="H52" s="77"/>
      <c r="I52" s="77"/>
      <c r="J52" s="77"/>
      <c r="K52" s="77" t="s">
        <v>1333</v>
      </c>
      <c r="L52" s="77"/>
      <c r="M52" s="13">
        <v>82053669.400000006</v>
      </c>
      <c r="N52" s="13"/>
      <c r="O52" s="590">
        <f>178998.089999989+60000+60000</f>
        <v>298998.08999998902</v>
      </c>
      <c r="P52" s="13"/>
      <c r="Q52" s="13">
        <v>-60000</v>
      </c>
      <c r="R52" s="13"/>
      <c r="S52" s="13">
        <f t="shared" si="0"/>
        <v>82292667.489999995</v>
      </c>
      <c r="V52" s="28"/>
      <c r="W52" s="28"/>
      <c r="X52" s="28"/>
    </row>
    <row r="53" spans="1:24" s="9" customFormat="1" ht="24" customHeight="1">
      <c r="A53" s="51"/>
      <c r="C53" s="237" t="s">
        <v>970</v>
      </c>
      <c r="D53" s="12"/>
      <c r="E53" s="12"/>
      <c r="F53" s="77"/>
      <c r="G53" s="77"/>
      <c r="H53" s="77"/>
      <c r="I53" s="77"/>
      <c r="J53" s="77"/>
      <c r="K53" s="77" t="s">
        <v>1334</v>
      </c>
      <c r="L53" s="77"/>
      <c r="M53" s="13">
        <v>92218332.870000005</v>
      </c>
      <c r="N53" s="13"/>
      <c r="O53" s="590">
        <v>544456.47999998904</v>
      </c>
      <c r="P53" s="13"/>
      <c r="Q53" s="33">
        <v>0</v>
      </c>
      <c r="R53" s="13"/>
      <c r="S53" s="13">
        <f t="shared" si="0"/>
        <v>92762789.349999994</v>
      </c>
      <c r="V53" s="28"/>
      <c r="W53" s="28"/>
      <c r="X53" s="28"/>
    </row>
    <row r="54" spans="1:24" s="9" customFormat="1" ht="24" customHeight="1">
      <c r="A54" s="51"/>
      <c r="C54" s="34" t="s">
        <v>971</v>
      </c>
      <c r="D54" s="12"/>
      <c r="E54" s="12"/>
      <c r="F54" s="77"/>
      <c r="G54" s="77"/>
      <c r="H54" s="77"/>
      <c r="I54" s="77"/>
      <c r="J54" s="77"/>
      <c r="K54" s="77" t="s">
        <v>1335</v>
      </c>
      <c r="L54" s="77"/>
      <c r="M54" s="13">
        <v>3452012.38</v>
      </c>
      <c r="N54" s="13"/>
      <c r="O54" s="33">
        <v>0</v>
      </c>
      <c r="P54" s="13"/>
      <c r="Q54" s="33">
        <v>0</v>
      </c>
      <c r="R54" s="13"/>
      <c r="S54" s="13">
        <f t="shared" si="0"/>
        <v>3452012.38</v>
      </c>
      <c r="V54" s="28"/>
      <c r="W54" s="28"/>
      <c r="X54" s="28"/>
    </row>
    <row r="55" spans="1:24" s="9" customFormat="1" ht="24" customHeight="1">
      <c r="A55" s="51"/>
      <c r="C55" s="237" t="s">
        <v>1308</v>
      </c>
      <c r="D55" s="12"/>
      <c r="E55" s="77"/>
      <c r="F55" s="77"/>
      <c r="G55" s="77"/>
      <c r="H55" s="77"/>
      <c r="I55" s="77"/>
      <c r="J55" s="77"/>
      <c r="K55" s="77" t="s">
        <v>1336</v>
      </c>
      <c r="L55" s="77"/>
      <c r="M55" s="13">
        <v>22466436.350000001</v>
      </c>
      <c r="N55" s="13"/>
      <c r="O55" s="33">
        <v>0</v>
      </c>
      <c r="P55" s="13"/>
      <c r="Q55" s="33">
        <v>0</v>
      </c>
      <c r="R55" s="13"/>
      <c r="S55" s="13">
        <f t="shared" si="0"/>
        <v>22466436.350000001</v>
      </c>
      <c r="V55" s="28"/>
      <c r="W55" s="28"/>
      <c r="X55" s="28"/>
    </row>
    <row r="56" spans="1:24" s="9" customFormat="1" ht="24" customHeight="1">
      <c r="C56" s="237" t="s">
        <v>1309</v>
      </c>
      <c r="D56" s="12"/>
      <c r="E56" s="77"/>
      <c r="K56" s="77" t="s">
        <v>1337</v>
      </c>
      <c r="L56" s="77"/>
      <c r="M56" s="13">
        <v>20547949.5</v>
      </c>
      <c r="N56" s="13"/>
      <c r="O56" s="33">
        <v>0</v>
      </c>
      <c r="P56" s="13"/>
      <c r="Q56" s="33">
        <v>0</v>
      </c>
      <c r="R56" s="13"/>
      <c r="S56" s="13">
        <f t="shared" si="0"/>
        <v>20547949.5</v>
      </c>
      <c r="V56" s="28"/>
      <c r="W56" s="28"/>
      <c r="X56" s="28"/>
    </row>
    <row r="57" spans="1:24" s="9" customFormat="1" ht="24" customHeight="1">
      <c r="C57" s="237" t="s">
        <v>1314</v>
      </c>
      <c r="D57" s="12"/>
      <c r="E57" s="77"/>
      <c r="K57" s="77" t="s">
        <v>1338</v>
      </c>
      <c r="L57" s="77"/>
      <c r="M57" s="13">
        <v>4127553.97</v>
      </c>
      <c r="N57" s="13"/>
      <c r="O57" s="33">
        <v>0</v>
      </c>
      <c r="P57" s="13"/>
      <c r="Q57" s="33">
        <v>0</v>
      </c>
      <c r="R57" s="13"/>
      <c r="S57" s="13">
        <f t="shared" si="0"/>
        <v>4127553.97</v>
      </c>
      <c r="V57" s="28"/>
      <c r="W57" s="28"/>
      <c r="X57" s="28"/>
    </row>
    <row r="58" spans="1:24" s="9" customFormat="1" ht="24" customHeight="1">
      <c r="C58" s="237" t="s">
        <v>1287</v>
      </c>
      <c r="D58" s="12"/>
      <c r="E58" s="77"/>
      <c r="K58" s="77" t="s">
        <v>1339</v>
      </c>
      <c r="L58" s="77"/>
      <c r="M58" s="33">
        <v>0</v>
      </c>
      <c r="N58" s="13"/>
      <c r="O58" s="590">
        <v>112800000</v>
      </c>
      <c r="P58" s="13"/>
      <c r="Q58" s="33">
        <v>0</v>
      </c>
      <c r="R58" s="13"/>
      <c r="S58" s="13">
        <f t="shared" si="0"/>
        <v>112800000</v>
      </c>
      <c r="V58" s="28"/>
      <c r="W58" s="28"/>
      <c r="X58" s="28"/>
    </row>
    <row r="59" spans="1:24" s="9" customFormat="1" ht="24" customHeight="1">
      <c r="C59" s="34" t="s">
        <v>1310</v>
      </c>
      <c r="D59" s="12"/>
      <c r="E59" s="77"/>
      <c r="K59" s="77" t="s">
        <v>1340</v>
      </c>
      <c r="L59" s="77"/>
      <c r="M59" s="591">
        <v>1177454.19</v>
      </c>
      <c r="N59" s="13"/>
      <c r="O59" s="592">
        <v>2790000</v>
      </c>
      <c r="P59" s="13"/>
      <c r="Q59" s="75">
        <v>0</v>
      </c>
      <c r="R59" s="13"/>
      <c r="S59" s="591">
        <f t="shared" si="0"/>
        <v>3967454.19</v>
      </c>
      <c r="V59" s="28"/>
      <c r="W59" s="28"/>
      <c r="X59" s="28"/>
    </row>
    <row r="60" spans="1:24" s="9" customFormat="1" ht="24" customHeight="1" thickBot="1">
      <c r="C60" s="12"/>
      <c r="D60" s="12" t="s">
        <v>29</v>
      </c>
      <c r="E60" s="77"/>
      <c r="K60" s="12"/>
      <c r="L60" s="12"/>
      <c r="M60" s="593">
        <f>SUM(M50:M59)</f>
        <v>298783525.35000002</v>
      </c>
      <c r="N60" s="13"/>
      <c r="O60" s="593">
        <f>SUM(O50:O59)</f>
        <v>116433454.56999998</v>
      </c>
      <c r="P60" s="13"/>
      <c r="Q60" s="593">
        <f>SUM(Q50:Q59)</f>
        <v>-138252.04999999702</v>
      </c>
      <c r="R60" s="13"/>
      <c r="S60" s="593">
        <f>SUM(S50:S59)</f>
        <v>415078727.87</v>
      </c>
      <c r="V60" s="28"/>
      <c r="W60" s="28"/>
      <c r="X60" s="28"/>
    </row>
    <row r="61" spans="1:24" s="9" customFormat="1" ht="24" customHeight="1" thickTop="1">
      <c r="C61" s="149" t="s">
        <v>28</v>
      </c>
      <c r="D61" s="12"/>
      <c r="E61" s="77"/>
      <c r="M61" s="559"/>
      <c r="N61" s="10"/>
      <c r="O61" s="10"/>
      <c r="P61" s="10"/>
      <c r="Q61" s="559"/>
      <c r="R61" s="560"/>
      <c r="S61" s="559"/>
      <c r="V61" s="28"/>
      <c r="W61" s="28"/>
      <c r="X61" s="28"/>
    </row>
    <row r="62" spans="1:24" s="9" customFormat="1" ht="24" customHeight="1">
      <c r="C62" s="34" t="s">
        <v>1312</v>
      </c>
      <c r="D62" s="12"/>
      <c r="E62" s="12"/>
      <c r="F62" s="77"/>
      <c r="G62" s="77"/>
      <c r="H62" s="77"/>
      <c r="I62" s="77"/>
      <c r="J62" s="77"/>
      <c r="K62" s="77" t="s">
        <v>1332</v>
      </c>
      <c r="L62" s="77"/>
      <c r="M62" s="590">
        <v>5627843.0899999999</v>
      </c>
      <c r="N62" s="10"/>
      <c r="O62" s="33">
        <v>0</v>
      </c>
      <c r="P62" s="10"/>
      <c r="Q62" s="33">
        <v>0</v>
      </c>
      <c r="R62" s="560"/>
      <c r="S62" s="590">
        <f>SUM(M62:Q62)</f>
        <v>5627843.0899999999</v>
      </c>
      <c r="V62" s="28"/>
      <c r="W62" s="28"/>
      <c r="X62" s="28"/>
    </row>
    <row r="63" spans="1:24" s="9" customFormat="1" ht="24" customHeight="1">
      <c r="C63" s="34" t="s">
        <v>1313</v>
      </c>
      <c r="D63" s="12"/>
      <c r="E63" s="12"/>
      <c r="F63" s="77"/>
      <c r="G63" s="77"/>
      <c r="H63" s="77"/>
      <c r="I63" s="77"/>
      <c r="J63" s="77"/>
      <c r="K63" s="77" t="s">
        <v>1330</v>
      </c>
      <c r="L63" s="77"/>
      <c r="M63" s="590">
        <v>62403687.340000004</v>
      </c>
      <c r="N63" s="10"/>
      <c r="O63" s="33">
        <v>0</v>
      </c>
      <c r="P63" s="10"/>
      <c r="Q63" s="33">
        <v>0</v>
      </c>
      <c r="R63" s="560"/>
      <c r="S63" s="590">
        <f t="shared" ref="S63:S71" si="1">SUM(M63:Q63)</f>
        <v>62403687.340000004</v>
      </c>
      <c r="V63" s="28"/>
      <c r="W63" s="28"/>
      <c r="X63" s="28"/>
    </row>
    <row r="64" spans="1:24" s="9" customFormat="1" ht="24" customHeight="1">
      <c r="C64" s="34" t="s">
        <v>197</v>
      </c>
      <c r="D64" s="12"/>
      <c r="E64" s="12"/>
      <c r="F64" s="77"/>
      <c r="G64" s="77"/>
      <c r="H64" s="77"/>
      <c r="I64" s="77"/>
      <c r="J64" s="77"/>
      <c r="K64" s="77" t="s">
        <v>1333</v>
      </c>
      <c r="L64" s="77"/>
      <c r="M64" s="590">
        <v>75353110.920000002</v>
      </c>
      <c r="N64" s="10"/>
      <c r="O64" s="590">
        <v>1148862.48</v>
      </c>
      <c r="P64" s="10"/>
      <c r="Q64" s="13">
        <v>-60000</v>
      </c>
      <c r="R64" s="560"/>
      <c r="S64" s="590">
        <f t="shared" si="1"/>
        <v>76441973.400000006</v>
      </c>
      <c r="V64" s="28"/>
      <c r="W64" s="28"/>
      <c r="X64" s="28"/>
    </row>
    <row r="65" spans="1:24" s="9" customFormat="1" ht="24" customHeight="1">
      <c r="C65" s="237" t="s">
        <v>970</v>
      </c>
      <c r="D65" s="12"/>
      <c r="E65" s="12"/>
      <c r="F65" s="77"/>
      <c r="G65" s="77"/>
      <c r="H65" s="77"/>
      <c r="I65" s="77"/>
      <c r="J65" s="77"/>
      <c r="K65" s="77" t="s">
        <v>1334</v>
      </c>
      <c r="L65" s="77"/>
      <c r="M65" s="590">
        <v>88635670.319999993</v>
      </c>
      <c r="N65" s="594"/>
      <c r="O65" s="33">
        <v>0</v>
      </c>
      <c r="P65" s="561"/>
      <c r="Q65" s="33">
        <v>0</v>
      </c>
      <c r="R65" s="562"/>
      <c r="S65" s="590">
        <f t="shared" si="1"/>
        <v>88635670.319999993</v>
      </c>
      <c r="V65" s="28"/>
      <c r="W65" s="28"/>
      <c r="X65" s="28"/>
    </row>
    <row r="66" spans="1:24" s="9" customFormat="1" ht="24" customHeight="1">
      <c r="C66" s="34" t="s">
        <v>971</v>
      </c>
      <c r="D66" s="12"/>
      <c r="E66" s="12"/>
      <c r="F66" s="77"/>
      <c r="G66" s="77"/>
      <c r="H66" s="77"/>
      <c r="I66" s="77"/>
      <c r="J66" s="77"/>
      <c r="K66" s="77" t="s">
        <v>1335</v>
      </c>
      <c r="L66" s="77"/>
      <c r="M66" s="590">
        <v>683638.99</v>
      </c>
      <c r="N66" s="594"/>
      <c r="O66" s="33">
        <v>0</v>
      </c>
      <c r="P66" s="561"/>
      <c r="Q66" s="33">
        <v>0</v>
      </c>
      <c r="R66" s="562"/>
      <c r="S66" s="590">
        <f t="shared" si="1"/>
        <v>683638.99</v>
      </c>
      <c r="V66" s="28"/>
      <c r="W66" s="28"/>
      <c r="X66" s="28"/>
    </row>
    <row r="67" spans="1:24" s="9" customFormat="1" ht="24" customHeight="1">
      <c r="C67" s="237" t="s">
        <v>1308</v>
      </c>
      <c r="D67" s="12"/>
      <c r="E67" s="77"/>
      <c r="F67" s="77"/>
      <c r="G67" s="77"/>
      <c r="H67" s="77"/>
      <c r="I67" s="77"/>
      <c r="J67" s="77"/>
      <c r="K67" s="77" t="s">
        <v>1336</v>
      </c>
      <c r="L67" s="77"/>
      <c r="M67" s="590">
        <v>22377936.350000001</v>
      </c>
      <c r="N67" s="594"/>
      <c r="O67" s="33">
        <v>0</v>
      </c>
      <c r="P67" s="561"/>
      <c r="Q67" s="33">
        <v>0</v>
      </c>
      <c r="R67" s="562"/>
      <c r="S67" s="590">
        <f t="shared" si="1"/>
        <v>22377936.350000001</v>
      </c>
      <c r="V67" s="28"/>
      <c r="W67" s="28"/>
      <c r="X67" s="28"/>
    </row>
    <row r="68" spans="1:24" s="9" customFormat="1" ht="24" customHeight="1">
      <c r="C68" s="237" t="s">
        <v>1309</v>
      </c>
      <c r="D68" s="12"/>
      <c r="E68" s="77"/>
      <c r="K68" s="77" t="s">
        <v>1337</v>
      </c>
      <c r="L68" s="77"/>
      <c r="M68" s="590">
        <v>20547949.5</v>
      </c>
      <c r="N68" s="594"/>
      <c r="O68" s="33">
        <v>0</v>
      </c>
      <c r="P68" s="561"/>
      <c r="Q68" s="33">
        <v>0</v>
      </c>
      <c r="R68" s="562"/>
      <c r="S68" s="590">
        <f t="shared" si="1"/>
        <v>20547949.5</v>
      </c>
      <c r="V68" s="28"/>
      <c r="W68" s="28"/>
      <c r="X68" s="28"/>
    </row>
    <row r="69" spans="1:24" s="9" customFormat="1" ht="24" customHeight="1">
      <c r="C69" s="237" t="s">
        <v>1314</v>
      </c>
      <c r="D69" s="12"/>
      <c r="E69" s="77"/>
      <c r="K69" s="77" t="s">
        <v>1338</v>
      </c>
      <c r="L69" s="77"/>
      <c r="M69" s="590">
        <v>4127553.97</v>
      </c>
      <c r="N69" s="594"/>
      <c r="O69" s="33">
        <v>0</v>
      </c>
      <c r="P69" s="561"/>
      <c r="Q69" s="33">
        <v>0</v>
      </c>
      <c r="R69" s="562"/>
      <c r="S69" s="590">
        <f t="shared" si="1"/>
        <v>4127553.97</v>
      </c>
      <c r="V69" s="28"/>
      <c r="W69" s="28"/>
      <c r="X69" s="28"/>
    </row>
    <row r="70" spans="1:24" s="9" customFormat="1" ht="24" customHeight="1">
      <c r="C70" s="237" t="s">
        <v>1287</v>
      </c>
      <c r="D70" s="12"/>
      <c r="E70" s="77"/>
      <c r="K70" s="77" t="s">
        <v>1339</v>
      </c>
      <c r="L70" s="77"/>
      <c r="M70" s="590">
        <v>68897284.629999995</v>
      </c>
      <c r="N70" s="594"/>
      <c r="O70" s="590">
        <v>53350</v>
      </c>
      <c r="P70" s="561"/>
      <c r="Q70" s="33">
        <v>0</v>
      </c>
      <c r="R70" s="562"/>
      <c r="S70" s="590">
        <f t="shared" si="1"/>
        <v>68950634.629999995</v>
      </c>
      <c r="V70" s="28"/>
      <c r="W70" s="28"/>
      <c r="X70" s="28"/>
    </row>
    <row r="71" spans="1:24" s="9" customFormat="1" ht="24" customHeight="1">
      <c r="C71" s="34" t="s">
        <v>1310</v>
      </c>
      <c r="D71" s="12"/>
      <c r="E71" s="77"/>
      <c r="K71" s="77" t="s">
        <v>1340</v>
      </c>
      <c r="L71" s="77"/>
      <c r="M71" s="590">
        <v>1177454.19</v>
      </c>
      <c r="N71" s="594"/>
      <c r="O71" s="33">
        <v>0</v>
      </c>
      <c r="P71" s="561"/>
      <c r="Q71" s="33">
        <v>0</v>
      </c>
      <c r="R71" s="562"/>
      <c r="S71" s="590">
        <f t="shared" si="1"/>
        <v>1177454.19</v>
      </c>
      <c r="V71" s="28"/>
      <c r="W71" s="28"/>
      <c r="X71" s="28"/>
    </row>
    <row r="72" spans="1:24" s="9" customFormat="1" ht="24" customHeight="1" thickBot="1">
      <c r="C72" s="12"/>
      <c r="D72" s="12" t="s">
        <v>29</v>
      </c>
      <c r="E72" s="77"/>
      <c r="F72" s="391"/>
      <c r="G72" s="391"/>
      <c r="H72" s="391"/>
      <c r="I72" s="391"/>
      <c r="J72" s="391"/>
      <c r="K72" s="391"/>
      <c r="L72" s="391"/>
      <c r="M72" s="595">
        <f>SUM(M62:M71)</f>
        <v>349832129.30000001</v>
      </c>
      <c r="N72" s="594"/>
      <c r="O72" s="595">
        <f>SUM(O62:O71)</f>
        <v>1202212.48</v>
      </c>
      <c r="P72" s="561"/>
      <c r="Q72" s="595">
        <f>SUM(Q62:Q71)</f>
        <v>-60000</v>
      </c>
      <c r="R72" s="594"/>
      <c r="S72" s="595">
        <f>SUM(S62:S71)</f>
        <v>350974341.78000003</v>
      </c>
      <c r="V72" s="28"/>
      <c r="W72" s="28"/>
      <c r="X72" s="28"/>
    </row>
    <row r="73" spans="1:24" s="9" customFormat="1" ht="24" customHeight="1" thickTop="1">
      <c r="C73" s="12"/>
      <c r="D73" s="12"/>
      <c r="E73" s="77"/>
      <c r="F73" s="391"/>
      <c r="G73" s="391"/>
      <c r="H73" s="391"/>
      <c r="I73" s="391"/>
      <c r="J73" s="391"/>
      <c r="K73" s="391"/>
      <c r="L73" s="391"/>
      <c r="M73" s="596"/>
      <c r="N73" s="391"/>
      <c r="O73" s="596"/>
      <c r="P73" s="392"/>
      <c r="Q73" s="596"/>
      <c r="R73" s="391"/>
      <c r="S73" s="596"/>
      <c r="V73" s="28"/>
      <c r="W73" s="28"/>
      <c r="X73" s="28"/>
    </row>
    <row r="74" spans="1:24" s="9" customFormat="1" ht="24" customHeight="1">
      <c r="C74" s="12"/>
      <c r="D74" s="12"/>
      <c r="E74" s="77"/>
      <c r="F74" s="391"/>
      <c r="G74" s="391"/>
      <c r="H74" s="391"/>
      <c r="I74" s="391"/>
      <c r="J74" s="391"/>
      <c r="K74" s="391"/>
      <c r="L74" s="391"/>
      <c r="M74" s="391"/>
      <c r="N74" s="391"/>
      <c r="O74" s="391"/>
      <c r="P74" s="392"/>
      <c r="Q74" s="391"/>
      <c r="R74" s="391"/>
      <c r="S74" s="391"/>
      <c r="V74" s="28"/>
      <c r="W74" s="28"/>
      <c r="X74" s="28"/>
    </row>
    <row r="75" spans="1:24" s="9" customFormat="1" ht="24" customHeight="1">
      <c r="C75" s="12"/>
      <c r="D75" s="12"/>
      <c r="E75" s="77"/>
      <c r="F75" s="391"/>
      <c r="G75" s="391"/>
      <c r="H75" s="391"/>
      <c r="I75" s="391"/>
      <c r="J75" s="391"/>
      <c r="K75" s="391"/>
      <c r="L75" s="391"/>
      <c r="M75" s="391"/>
      <c r="N75" s="391"/>
      <c r="O75" s="391"/>
      <c r="P75" s="392"/>
      <c r="Q75" s="391"/>
      <c r="R75" s="391"/>
      <c r="S75" s="391"/>
      <c r="V75" s="28"/>
      <c r="W75" s="28"/>
      <c r="X75" s="28"/>
    </row>
    <row r="76" spans="1:24" s="9" customFormat="1" ht="24" customHeight="1">
      <c r="C76" s="12"/>
      <c r="D76" s="12"/>
      <c r="E76" s="77"/>
      <c r="F76" s="391"/>
      <c r="G76" s="391"/>
      <c r="H76" s="391"/>
      <c r="I76" s="391"/>
      <c r="J76" s="391"/>
      <c r="K76" s="391"/>
      <c r="L76" s="391"/>
      <c r="M76" s="391"/>
      <c r="N76" s="391"/>
      <c r="O76" s="391"/>
      <c r="P76" s="392"/>
      <c r="Q76" s="391"/>
      <c r="R76" s="391"/>
      <c r="S76" s="391"/>
      <c r="V76" s="28"/>
      <c r="W76" s="28"/>
      <c r="X76" s="28"/>
    </row>
    <row r="77" spans="1:24" s="9" customFormat="1" ht="24" customHeight="1">
      <c r="C77" s="12"/>
      <c r="D77" s="12"/>
      <c r="E77" s="77"/>
      <c r="F77" s="391"/>
      <c r="G77" s="391"/>
      <c r="H77" s="391"/>
      <c r="I77" s="391"/>
      <c r="J77" s="391"/>
      <c r="K77" s="391"/>
      <c r="L77" s="391"/>
      <c r="M77" s="391"/>
      <c r="N77" s="391"/>
      <c r="O77" s="391"/>
      <c r="P77" s="392"/>
      <c r="Q77" s="391"/>
      <c r="R77" s="391"/>
      <c r="S77" s="391"/>
      <c r="V77" s="28"/>
      <c r="W77" s="28"/>
      <c r="X77" s="28"/>
    </row>
    <row r="78" spans="1:24" s="9" customFormat="1" ht="24" customHeight="1">
      <c r="C78" s="12"/>
      <c r="D78" s="12"/>
      <c r="E78" s="77"/>
      <c r="F78" s="391"/>
      <c r="G78" s="391"/>
      <c r="H78" s="391"/>
      <c r="I78" s="391"/>
      <c r="J78" s="391"/>
      <c r="K78" s="391"/>
      <c r="L78" s="391"/>
      <c r="M78" s="391"/>
      <c r="N78" s="391"/>
      <c r="O78" s="391"/>
      <c r="P78" s="392"/>
      <c r="Q78" s="391"/>
      <c r="R78" s="391"/>
      <c r="S78" s="391"/>
      <c r="V78" s="28"/>
      <c r="W78" s="28"/>
      <c r="X78" s="28"/>
    </row>
    <row r="79" spans="1:24" s="9" customFormat="1" ht="24" customHeight="1">
      <c r="C79" s="12"/>
      <c r="D79" s="12"/>
      <c r="E79" s="77"/>
      <c r="F79" s="391"/>
      <c r="G79" s="391"/>
      <c r="H79" s="391"/>
      <c r="I79" s="391"/>
      <c r="J79" s="391"/>
      <c r="K79" s="391"/>
      <c r="L79" s="391"/>
      <c r="M79" s="391"/>
      <c r="N79" s="391"/>
      <c r="O79" s="392"/>
      <c r="P79" s="393"/>
      <c r="Q79" s="393"/>
      <c r="R79" s="10"/>
      <c r="S79" s="11"/>
      <c r="V79" s="28"/>
      <c r="W79" s="28"/>
      <c r="X79" s="28"/>
    </row>
    <row r="80" spans="1:24" s="9" customFormat="1" ht="24" customHeight="1">
      <c r="A80" s="51"/>
      <c r="B80" s="79"/>
      <c r="C80" s="19"/>
      <c r="D80" s="19"/>
      <c r="K80" s="19"/>
      <c r="L80" s="19"/>
      <c r="M80" s="11"/>
      <c r="N80" s="6"/>
      <c r="O80" s="11"/>
      <c r="P80" s="8"/>
      <c r="Q80" s="11"/>
      <c r="R80" s="8"/>
      <c r="S80" s="11"/>
      <c r="V80" s="28"/>
      <c r="W80" s="28"/>
      <c r="X80" s="28"/>
    </row>
    <row r="81" spans="1:24" s="9" customFormat="1" ht="24" customHeight="1">
      <c r="A81" s="51"/>
      <c r="B81" s="79"/>
      <c r="C81" s="79"/>
      <c r="D81" s="79"/>
      <c r="E81" s="79" t="str">
        <f>+E40</f>
        <v>(Sign) ……………………………………...........……………………………...……………. Authorized Director</v>
      </c>
      <c r="F81" s="51"/>
      <c r="G81" s="51"/>
      <c r="K81" s="19"/>
      <c r="L81" s="19"/>
      <c r="M81" s="11"/>
      <c r="N81" s="6"/>
      <c r="O81" s="11"/>
      <c r="P81" s="8"/>
      <c r="Q81" s="11"/>
      <c r="R81" s="8"/>
      <c r="S81" s="11"/>
      <c r="V81" s="28"/>
      <c r="W81" s="28"/>
      <c r="X81" s="28"/>
    </row>
    <row r="82" spans="1:24" s="9" customFormat="1" ht="24" customHeight="1">
      <c r="A82" s="79"/>
      <c r="B82" s="79"/>
      <c r="C82" s="51"/>
      <c r="D82" s="79"/>
      <c r="E82" s="79"/>
      <c r="F82" s="79"/>
      <c r="G82" s="28" t="str">
        <f>+G41</f>
        <v xml:space="preserve">(                                                                                                                                 )           </v>
      </c>
      <c r="K82" s="19"/>
      <c r="L82" s="19"/>
      <c r="M82" s="11"/>
      <c r="N82" s="6"/>
      <c r="O82" s="11"/>
      <c r="P82" s="8"/>
      <c r="Q82" s="11"/>
      <c r="R82" s="8"/>
      <c r="S82" s="11"/>
      <c r="V82" s="28"/>
      <c r="W82" s="28"/>
      <c r="X82" s="28"/>
    </row>
    <row r="83" spans="1:24" s="9" customFormat="1" ht="25.95" customHeight="1">
      <c r="A83" s="621" t="s">
        <v>825</v>
      </c>
      <c r="B83" s="622"/>
      <c r="C83" s="622"/>
      <c r="D83" s="622"/>
      <c r="E83" s="622"/>
      <c r="F83" s="622"/>
      <c r="G83" s="622"/>
      <c r="H83" s="622"/>
      <c r="I83" s="622"/>
      <c r="J83" s="622"/>
      <c r="K83" s="622"/>
      <c r="L83" s="622"/>
      <c r="M83" s="622"/>
      <c r="N83" s="622"/>
      <c r="O83" s="622"/>
      <c r="P83" s="622"/>
      <c r="Q83" s="622"/>
      <c r="R83" s="622"/>
      <c r="S83" s="622"/>
      <c r="V83" s="28"/>
      <c r="W83" s="28"/>
      <c r="X83" s="28"/>
    </row>
    <row r="84" spans="1:24" s="9" customFormat="1" ht="25.95" customHeight="1">
      <c r="A84" s="165"/>
      <c r="B84" s="166"/>
      <c r="C84" s="166"/>
      <c r="D84" s="166"/>
      <c r="E84" s="166"/>
      <c r="F84" s="166"/>
      <c r="G84" s="166"/>
      <c r="H84" s="166"/>
      <c r="I84" s="166"/>
      <c r="J84" s="166"/>
      <c r="K84" s="166"/>
      <c r="L84" s="166"/>
      <c r="M84" s="166"/>
      <c r="N84" s="166"/>
      <c r="O84" s="166"/>
      <c r="P84" s="166"/>
      <c r="Q84" s="166"/>
      <c r="R84" s="166"/>
      <c r="S84" s="166"/>
      <c r="V84" s="28"/>
      <c r="W84" s="28"/>
      <c r="X84" s="28"/>
    </row>
    <row r="85" spans="1:24" s="9" customFormat="1" ht="25.95" customHeight="1">
      <c r="A85" s="51"/>
      <c r="B85" s="78" t="s">
        <v>634</v>
      </c>
      <c r="C85" s="9" t="s">
        <v>197</v>
      </c>
      <c r="F85" s="12"/>
      <c r="G85" s="12"/>
      <c r="H85" s="12"/>
      <c r="I85" s="12"/>
      <c r="J85" s="12"/>
      <c r="K85" s="79"/>
      <c r="L85" s="79"/>
      <c r="M85" s="79"/>
      <c r="Q85" s="74"/>
      <c r="R85" s="33"/>
      <c r="S85" s="74"/>
      <c r="V85" s="28"/>
      <c r="W85" s="28"/>
      <c r="X85" s="28"/>
    </row>
    <row r="86" spans="1:24" s="9" customFormat="1" ht="25.95" customHeight="1">
      <c r="A86" s="51"/>
      <c r="F86" s="12"/>
      <c r="G86" s="12"/>
      <c r="H86" s="12"/>
      <c r="I86" s="12"/>
      <c r="J86" s="12"/>
      <c r="K86" s="79"/>
      <c r="L86" s="79"/>
      <c r="M86" s="616" t="s">
        <v>26</v>
      </c>
      <c r="N86" s="616"/>
      <c r="O86" s="616"/>
      <c r="P86" s="616"/>
      <c r="Q86" s="616"/>
      <c r="R86" s="616"/>
      <c r="S86" s="616"/>
      <c r="V86" s="28"/>
      <c r="W86" s="28"/>
      <c r="X86" s="28"/>
    </row>
    <row r="87" spans="1:24" s="9" customFormat="1" ht="25.95" customHeight="1">
      <c r="A87" s="51"/>
      <c r="F87" s="12"/>
      <c r="G87" s="12"/>
      <c r="H87" s="12"/>
      <c r="I87" s="12"/>
      <c r="J87" s="12"/>
      <c r="K87" s="79"/>
      <c r="L87" s="79"/>
      <c r="M87" s="615" t="s">
        <v>35</v>
      </c>
      <c r="N87" s="615"/>
      <c r="O87" s="615"/>
      <c r="P87" s="166"/>
      <c r="Q87" s="615" t="s">
        <v>37</v>
      </c>
      <c r="R87" s="615"/>
      <c r="S87" s="615"/>
      <c r="V87" s="28"/>
      <c r="W87" s="28"/>
      <c r="X87" s="28"/>
    </row>
    <row r="88" spans="1:24" s="9" customFormat="1" ht="25.95" customHeight="1">
      <c r="A88" s="51"/>
      <c r="F88" s="12"/>
      <c r="G88" s="12"/>
      <c r="H88" s="12"/>
      <c r="I88" s="12"/>
      <c r="J88" s="12"/>
      <c r="K88" s="79"/>
      <c r="L88" s="79"/>
      <c r="M88" s="167" t="str">
        <f>+M9</f>
        <v>March 31, 2026</v>
      </c>
      <c r="N88" s="18"/>
      <c r="O88" s="167" t="str">
        <f>+O9</f>
        <v>December 31, 2025</v>
      </c>
      <c r="P88" s="166"/>
      <c r="Q88" s="167" t="str">
        <f>+M88</f>
        <v>March 31, 2026</v>
      </c>
      <c r="R88" s="18"/>
      <c r="S88" s="167" t="str">
        <f>+O88</f>
        <v>December 31, 2025</v>
      </c>
      <c r="V88" s="28"/>
      <c r="W88" s="28"/>
      <c r="X88" s="28"/>
    </row>
    <row r="89" spans="1:24" s="9" customFormat="1" ht="25.95" customHeight="1">
      <c r="A89" s="51"/>
      <c r="C89" s="9" t="s">
        <v>401</v>
      </c>
      <c r="F89" s="12"/>
      <c r="G89" s="12"/>
      <c r="H89" s="12"/>
      <c r="I89" s="12"/>
      <c r="J89" s="12"/>
      <c r="K89" s="79"/>
      <c r="L89" s="79"/>
      <c r="M89" s="33">
        <v>117840.84</v>
      </c>
      <c r="N89" s="7"/>
      <c r="O89" s="33">
        <v>23140</v>
      </c>
      <c r="P89" s="6"/>
      <c r="Q89" s="33">
        <v>0</v>
      </c>
      <c r="R89" s="7"/>
      <c r="S89" s="33">
        <v>0</v>
      </c>
      <c r="V89" s="28"/>
      <c r="W89" s="28"/>
      <c r="X89" s="28"/>
    </row>
    <row r="90" spans="1:24" s="9" customFormat="1" ht="25.95" customHeight="1">
      <c r="A90" s="51"/>
      <c r="B90" s="51"/>
      <c r="C90" s="79" t="s">
        <v>228</v>
      </c>
      <c r="F90" s="12"/>
      <c r="G90" s="12"/>
      <c r="H90" s="12"/>
      <c r="I90" s="12"/>
      <c r="J90" s="12"/>
      <c r="K90" s="79"/>
      <c r="L90" s="79"/>
      <c r="M90" s="33">
        <v>10337864.449999999</v>
      </c>
      <c r="N90" s="7"/>
      <c r="O90" s="33">
        <v>10409310.48</v>
      </c>
      <c r="P90" s="6"/>
      <c r="Q90" s="33">
        <v>0</v>
      </c>
      <c r="R90" s="7"/>
      <c r="S90" s="33">
        <v>0</v>
      </c>
      <c r="V90" s="28"/>
      <c r="W90" s="28"/>
      <c r="X90" s="28"/>
    </row>
    <row r="91" spans="1:24" s="9" customFormat="1" ht="25.95" customHeight="1">
      <c r="A91" s="51"/>
      <c r="B91" s="51"/>
      <c r="C91" s="79" t="s">
        <v>229</v>
      </c>
      <c r="F91" s="12"/>
      <c r="G91" s="12"/>
      <c r="H91" s="12"/>
      <c r="I91" s="12"/>
      <c r="J91" s="12"/>
      <c r="K91" s="79"/>
      <c r="L91" s="79"/>
      <c r="M91" s="33">
        <v>12876734.35</v>
      </c>
      <c r="N91" s="6"/>
      <c r="O91" s="33">
        <v>17778391.120000001</v>
      </c>
      <c r="P91" s="6"/>
      <c r="Q91" s="33">
        <v>7185626.3700000001</v>
      </c>
      <c r="R91" s="6"/>
      <c r="S91" s="33">
        <v>8019028.1500000004</v>
      </c>
      <c r="V91" s="28"/>
      <c r="W91" s="28"/>
      <c r="X91" s="28"/>
    </row>
    <row r="92" spans="1:24" s="9" customFormat="1" ht="25.95" customHeight="1">
      <c r="A92" s="51"/>
      <c r="B92" s="51"/>
      <c r="C92" s="79" t="s">
        <v>230</v>
      </c>
      <c r="F92" s="12"/>
      <c r="G92" s="12"/>
      <c r="H92" s="12"/>
      <c r="I92" s="12"/>
      <c r="J92" s="12"/>
      <c r="K92" s="79"/>
      <c r="L92" s="79"/>
      <c r="M92" s="33">
        <v>13700774.939999999</v>
      </c>
      <c r="N92" s="6"/>
      <c r="O92" s="33">
        <v>16276002.32</v>
      </c>
      <c r="P92" s="6"/>
      <c r="Q92" s="33">
        <v>3392083.81</v>
      </c>
      <c r="R92" s="6"/>
      <c r="S92" s="33">
        <v>3581139.92</v>
      </c>
      <c r="V92" s="28"/>
      <c r="W92" s="28"/>
      <c r="X92" s="28"/>
    </row>
    <row r="93" spans="1:24" s="9" customFormat="1" ht="25.95" customHeight="1">
      <c r="A93" s="51"/>
      <c r="B93" s="51"/>
      <c r="C93" s="79" t="s">
        <v>231</v>
      </c>
      <c r="F93" s="12"/>
      <c r="G93" s="12"/>
      <c r="H93" s="12"/>
      <c r="I93" s="12"/>
      <c r="J93" s="12"/>
      <c r="K93" s="79"/>
      <c r="L93" s="79"/>
      <c r="M93" s="33">
        <v>68795455.189999998</v>
      </c>
      <c r="N93" s="12"/>
      <c r="O93" s="33">
        <v>79934276.650000006</v>
      </c>
      <c r="P93" s="6"/>
      <c r="Q93" s="33">
        <v>71759876</v>
      </c>
      <c r="R93" s="12"/>
      <c r="S93" s="33">
        <v>67390381.409999996</v>
      </c>
      <c r="V93" s="28"/>
      <c r="W93" s="28"/>
      <c r="X93" s="28"/>
    </row>
    <row r="94" spans="1:24" s="9" customFormat="1" ht="25.95" customHeight="1">
      <c r="A94" s="51"/>
      <c r="B94" s="51"/>
      <c r="C94" s="12" t="s">
        <v>1261</v>
      </c>
      <c r="F94" s="12"/>
      <c r="G94" s="12"/>
      <c r="H94" s="12"/>
      <c r="I94" s="12"/>
      <c r="J94" s="12"/>
      <c r="K94" s="79"/>
      <c r="L94" s="79"/>
      <c r="M94" s="33">
        <v>0</v>
      </c>
      <c r="N94" s="12"/>
      <c r="O94" s="33">
        <v>0</v>
      </c>
      <c r="P94" s="6"/>
      <c r="Q94" s="33">
        <v>10699679</v>
      </c>
      <c r="R94" s="12"/>
      <c r="S94" s="33">
        <v>0</v>
      </c>
      <c r="V94" s="28"/>
      <c r="W94" s="28"/>
      <c r="X94" s="28"/>
    </row>
    <row r="95" spans="1:24" s="9" customFormat="1" ht="25.95" customHeight="1">
      <c r="A95" s="51"/>
      <c r="B95" s="51"/>
      <c r="C95" s="79" t="s">
        <v>232</v>
      </c>
      <c r="F95" s="12"/>
      <c r="G95" s="12"/>
      <c r="H95" s="12"/>
      <c r="I95" s="12"/>
      <c r="J95" s="12"/>
      <c r="K95" s="79"/>
      <c r="L95" s="79"/>
      <c r="M95" s="33">
        <v>141654513.03</v>
      </c>
      <c r="N95" s="6"/>
      <c r="O95" s="33">
        <v>139871786.11000001</v>
      </c>
      <c r="P95" s="6"/>
      <c r="Q95" s="33">
        <v>68736823.370000005</v>
      </c>
      <c r="R95" s="6"/>
      <c r="S95" s="33">
        <v>66966343.450000003</v>
      </c>
      <c r="V95" s="28"/>
      <c r="W95" s="28"/>
      <c r="X95" s="28"/>
    </row>
    <row r="96" spans="1:24" s="9" customFormat="1" ht="25.95" customHeight="1">
      <c r="A96" s="51"/>
      <c r="B96" s="51"/>
      <c r="C96" s="79" t="s">
        <v>73</v>
      </c>
      <c r="F96" s="12"/>
      <c r="G96" s="12"/>
      <c r="H96" s="12"/>
      <c r="I96" s="12"/>
      <c r="J96" s="12"/>
      <c r="K96" s="79"/>
      <c r="L96" s="79"/>
      <c r="M96" s="75">
        <v>16386698.140000001</v>
      </c>
      <c r="N96" s="6"/>
      <c r="O96" s="75">
        <v>42418007.450000003</v>
      </c>
      <c r="P96" s="6"/>
      <c r="Q96" s="75">
        <v>5521243.25</v>
      </c>
      <c r="R96" s="6"/>
      <c r="S96" s="75">
        <v>5811841.1799999997</v>
      </c>
      <c r="V96" s="28"/>
      <c r="W96" s="28"/>
      <c r="X96" s="28"/>
    </row>
    <row r="97" spans="1:24" s="9" customFormat="1" ht="25.95" customHeight="1">
      <c r="A97" s="51"/>
      <c r="B97" s="12"/>
      <c r="C97" s="12"/>
      <c r="D97" s="79" t="s">
        <v>29</v>
      </c>
      <c r="F97" s="12"/>
      <c r="G97" s="12"/>
      <c r="H97" s="12"/>
      <c r="I97" s="12"/>
      <c r="J97" s="12"/>
      <c r="K97" s="79"/>
      <c r="L97" s="79"/>
      <c r="M97" s="7">
        <f>SUM(M89:M96)</f>
        <v>263869880.94</v>
      </c>
      <c r="N97" s="8"/>
      <c r="O97" s="7">
        <f>SUM(O89:O96)</f>
        <v>306710914.13</v>
      </c>
      <c r="P97" s="8"/>
      <c r="Q97" s="7">
        <f>SUM(Q89:Q96)</f>
        <v>167295331.80000001</v>
      </c>
      <c r="R97" s="6"/>
      <c r="S97" s="7">
        <f>SUM(S89:S96)</f>
        <v>151768734.11000001</v>
      </c>
      <c r="V97" s="28"/>
      <c r="W97" s="28"/>
      <c r="X97" s="28"/>
    </row>
    <row r="98" spans="1:24" s="9" customFormat="1" ht="25.95" customHeight="1">
      <c r="A98" s="51"/>
      <c r="B98" s="12"/>
      <c r="C98" s="28" t="s">
        <v>198</v>
      </c>
      <c r="F98" s="12"/>
      <c r="G98" s="12"/>
      <c r="H98" s="12"/>
      <c r="I98" s="12"/>
      <c r="J98" s="12"/>
      <c r="K98" s="79"/>
      <c r="L98" s="79"/>
      <c r="M98" s="483">
        <v>-82292667.480000004</v>
      </c>
      <c r="N98" s="6"/>
      <c r="O98" s="483">
        <v>-82053669.400000006</v>
      </c>
      <c r="P98" s="8"/>
      <c r="Q98" s="483">
        <v>-76441973.400000006</v>
      </c>
      <c r="R98" s="6"/>
      <c r="S98" s="483">
        <v>-75353110.920000002</v>
      </c>
      <c r="V98" s="28"/>
      <c r="W98" s="28"/>
      <c r="X98" s="28"/>
    </row>
    <row r="99" spans="1:24" s="9" customFormat="1" ht="25.95" customHeight="1" thickBot="1">
      <c r="A99" s="51"/>
      <c r="B99" s="12"/>
      <c r="C99" s="12"/>
      <c r="D99" s="79" t="s">
        <v>30</v>
      </c>
      <c r="F99" s="12"/>
      <c r="G99" s="12"/>
      <c r="H99" s="12"/>
      <c r="I99" s="12"/>
      <c r="J99" s="12"/>
      <c r="K99" s="79"/>
      <c r="L99" s="79"/>
      <c r="M99" s="16">
        <f>SUM(M97:M98)</f>
        <v>181577213.45999998</v>
      </c>
      <c r="N99" s="81"/>
      <c r="O99" s="16">
        <f>SUM(O97:O98)</f>
        <v>224657244.72999999</v>
      </c>
      <c r="P99" s="81"/>
      <c r="Q99" s="16">
        <f>SUM(Q97:Q98)</f>
        <v>90853358.400000006</v>
      </c>
      <c r="R99" s="10"/>
      <c r="S99" s="16">
        <f>SUM(S97:S98)</f>
        <v>76415623.190000013</v>
      </c>
      <c r="V99" s="28"/>
      <c r="W99" s="28"/>
      <c r="X99" s="28"/>
    </row>
    <row r="100" spans="1:24" s="9" customFormat="1" ht="25.95" customHeight="1" thickTop="1">
      <c r="A100" s="51"/>
      <c r="B100" s="12"/>
      <c r="C100" s="12"/>
      <c r="D100" s="79"/>
      <c r="F100" s="12"/>
      <c r="G100" s="12"/>
      <c r="H100" s="12"/>
      <c r="I100" s="12"/>
      <c r="J100" s="12"/>
      <c r="K100" s="79"/>
      <c r="L100" s="79"/>
      <c r="M100" s="11"/>
      <c r="N100" s="81"/>
      <c r="O100" s="11"/>
      <c r="P100" s="81"/>
      <c r="Q100" s="11"/>
      <c r="R100" s="10"/>
      <c r="S100" s="11"/>
      <c r="V100" s="28"/>
      <c r="W100" s="28"/>
      <c r="X100" s="28"/>
    </row>
    <row r="101" spans="1:24" s="9" customFormat="1" ht="25.95" customHeight="1">
      <c r="A101" s="109" t="s">
        <v>233</v>
      </c>
      <c r="B101" s="125" t="s">
        <v>487</v>
      </c>
      <c r="E101" s="166"/>
      <c r="F101" s="166"/>
      <c r="G101" s="166"/>
      <c r="H101" s="166"/>
      <c r="I101" s="166"/>
      <c r="J101" s="166"/>
      <c r="K101" s="166"/>
      <c r="L101" s="166"/>
      <c r="M101" s="166"/>
      <c r="N101" s="166"/>
      <c r="O101" s="166"/>
      <c r="P101" s="166"/>
      <c r="Q101" s="166"/>
      <c r="R101" s="166"/>
      <c r="S101" s="166"/>
      <c r="V101" s="28"/>
      <c r="W101" s="28"/>
      <c r="X101" s="28"/>
    </row>
    <row r="102" spans="1:24" s="9" customFormat="1" ht="25.95" customHeight="1">
      <c r="A102" s="192"/>
      <c r="B102" s="12" t="s">
        <v>901</v>
      </c>
      <c r="C102" s="12"/>
      <c r="D102" s="12"/>
      <c r="E102" s="12"/>
      <c r="F102" s="12"/>
      <c r="G102" s="12"/>
      <c r="H102" s="12"/>
      <c r="I102" s="166"/>
      <c r="J102" s="166"/>
      <c r="K102" s="166"/>
      <c r="L102" s="166"/>
      <c r="M102" s="166"/>
      <c r="N102" s="166"/>
      <c r="O102" s="166"/>
      <c r="P102" s="166"/>
      <c r="Q102" s="166"/>
      <c r="R102" s="166"/>
      <c r="S102" s="166"/>
      <c r="V102" s="28"/>
      <c r="W102" s="28"/>
      <c r="X102" s="28"/>
    </row>
    <row r="103" spans="1:24" s="9" customFormat="1" ht="25.95" customHeight="1">
      <c r="A103" s="192"/>
      <c r="B103" s="12"/>
      <c r="C103" s="12"/>
      <c r="D103" s="12"/>
      <c r="E103" s="12"/>
      <c r="F103" s="12"/>
      <c r="G103" s="12"/>
      <c r="H103" s="12"/>
      <c r="I103" s="166"/>
      <c r="J103" s="166"/>
      <c r="K103" s="166"/>
      <c r="L103" s="166"/>
      <c r="M103" s="166"/>
      <c r="N103" s="166"/>
      <c r="O103" s="166"/>
      <c r="P103" s="166"/>
      <c r="Q103" s="166"/>
      <c r="R103" s="166"/>
      <c r="S103" s="166"/>
      <c r="V103" s="28"/>
      <c r="W103" s="28"/>
      <c r="X103" s="28"/>
    </row>
    <row r="104" spans="1:24" s="9" customFormat="1" ht="25.95" customHeight="1">
      <c r="A104" s="12"/>
      <c r="B104" s="12"/>
      <c r="C104" s="12"/>
      <c r="D104" s="12"/>
      <c r="E104" s="12"/>
      <c r="F104" s="12"/>
      <c r="G104" s="12"/>
      <c r="H104" s="12"/>
      <c r="I104" s="166"/>
      <c r="J104" s="166"/>
      <c r="K104" s="166"/>
      <c r="L104" s="166"/>
      <c r="M104" s="613" t="str">
        <f>+M86</f>
        <v>Baht</v>
      </c>
      <c r="N104" s="613"/>
      <c r="O104" s="613"/>
      <c r="P104" s="613"/>
      <c r="Q104" s="613"/>
      <c r="R104" s="613"/>
      <c r="S104" s="613"/>
      <c r="V104" s="28"/>
      <c r="W104" s="28"/>
      <c r="X104" s="28"/>
    </row>
    <row r="105" spans="1:24" s="9" customFormat="1" ht="25.95" customHeight="1">
      <c r="A105" s="12"/>
      <c r="B105" s="12"/>
      <c r="C105" s="12"/>
      <c r="D105" s="12"/>
      <c r="E105" s="12"/>
      <c r="F105" s="12"/>
      <c r="G105" s="12"/>
      <c r="H105" s="12"/>
      <c r="I105" s="166"/>
      <c r="J105" s="166"/>
      <c r="K105" s="166"/>
      <c r="L105" s="166"/>
      <c r="M105" s="620" t="str">
        <f>+M87</f>
        <v xml:space="preserve"> Consolidated  financial  statements</v>
      </c>
      <c r="N105" s="620"/>
      <c r="O105" s="620"/>
      <c r="P105" s="12"/>
      <c r="Q105" s="620" t="str">
        <f>+Q87</f>
        <v xml:space="preserve">Separate financial statements </v>
      </c>
      <c r="R105" s="620"/>
      <c r="S105" s="620"/>
      <c r="V105" s="28"/>
      <c r="W105" s="28"/>
      <c r="X105" s="28"/>
    </row>
    <row r="106" spans="1:24" s="9" customFormat="1" ht="25.95" customHeight="1">
      <c r="A106" s="12"/>
      <c r="B106" s="12"/>
      <c r="C106" s="12"/>
      <c r="D106" s="12"/>
      <c r="E106" s="12"/>
      <c r="F106" s="12"/>
      <c r="G106" s="12"/>
      <c r="H106" s="12"/>
      <c r="I106" s="166"/>
      <c r="J106" s="166"/>
      <c r="K106" s="166"/>
      <c r="L106" s="166"/>
      <c r="M106" s="241" t="str">
        <f>+M88</f>
        <v>March 31, 2026</v>
      </c>
      <c r="N106" s="130"/>
      <c r="O106" s="242" t="str">
        <f>+O88</f>
        <v>December 31, 2025</v>
      </c>
      <c r="P106" s="130"/>
      <c r="Q106" s="242" t="str">
        <f>+M106</f>
        <v>March 31, 2026</v>
      </c>
      <c r="R106" s="130"/>
      <c r="S106" s="242" t="str">
        <f>+O106</f>
        <v>December 31, 2025</v>
      </c>
      <c r="V106" s="28"/>
      <c r="W106" s="28"/>
      <c r="X106" s="28"/>
    </row>
    <row r="107" spans="1:24" s="9" customFormat="1" ht="25.95" customHeight="1">
      <c r="A107" s="192"/>
      <c r="B107" s="12"/>
      <c r="C107" s="12" t="s">
        <v>199</v>
      </c>
      <c r="D107" s="12"/>
      <c r="E107" s="12"/>
      <c r="F107" s="12"/>
      <c r="G107" s="12"/>
      <c r="H107" s="12"/>
      <c r="I107" s="166"/>
      <c r="J107" s="166"/>
      <c r="K107" s="166"/>
      <c r="L107" s="166"/>
      <c r="M107" s="12"/>
      <c r="N107" s="12"/>
      <c r="O107" s="12"/>
      <c r="P107" s="12"/>
      <c r="Q107" s="12"/>
      <c r="R107" s="12"/>
      <c r="S107" s="12"/>
      <c r="V107" s="28"/>
      <c r="W107" s="28"/>
      <c r="X107" s="28"/>
    </row>
    <row r="108" spans="1:24" s="9" customFormat="1" ht="25.95" customHeight="1">
      <c r="A108" s="192"/>
      <c r="B108" s="12"/>
      <c r="C108" s="12" t="s">
        <v>531</v>
      </c>
      <c r="D108" s="12" t="s">
        <v>541</v>
      </c>
      <c r="E108" s="12"/>
      <c r="F108" s="12"/>
      <c r="G108" s="12"/>
      <c r="H108" s="12"/>
      <c r="I108" s="166"/>
      <c r="J108" s="166"/>
      <c r="K108" s="166"/>
      <c r="L108" s="166"/>
      <c r="M108" s="33">
        <v>300178561.85000002</v>
      </c>
      <c r="N108" s="13"/>
      <c r="O108" s="33">
        <v>342153941.30000001</v>
      </c>
      <c r="P108" s="13"/>
      <c r="Q108" s="33">
        <v>261913102.88999999</v>
      </c>
      <c r="R108" s="13"/>
      <c r="S108" s="33">
        <v>288441682.19999999</v>
      </c>
      <c r="V108" s="28"/>
      <c r="W108" s="28"/>
      <c r="X108" s="28"/>
    </row>
    <row r="109" spans="1:24" s="9" customFormat="1" ht="25.95" customHeight="1">
      <c r="A109" s="192"/>
      <c r="B109" s="12"/>
      <c r="C109" s="12"/>
      <c r="D109" s="12" t="s">
        <v>542</v>
      </c>
      <c r="E109" s="12"/>
      <c r="F109" s="12"/>
      <c r="G109" s="12"/>
      <c r="H109" s="12"/>
      <c r="I109" s="166"/>
      <c r="J109" s="166"/>
      <c r="K109" s="166"/>
      <c r="L109" s="166"/>
      <c r="M109" s="75">
        <v>21686817.239999998</v>
      </c>
      <c r="N109" s="13"/>
      <c r="O109" s="75">
        <v>34719980.030000001</v>
      </c>
      <c r="P109" s="13"/>
      <c r="Q109" s="75">
        <v>0</v>
      </c>
      <c r="R109" s="13"/>
      <c r="S109" s="75">
        <v>0</v>
      </c>
      <c r="V109" s="28"/>
      <c r="W109" s="28"/>
      <c r="X109" s="28"/>
    </row>
    <row r="110" spans="1:24" s="9" customFormat="1" ht="25.95" customHeight="1">
      <c r="A110" s="192"/>
      <c r="B110" s="12"/>
      <c r="C110" s="12" t="s">
        <v>29</v>
      </c>
      <c r="D110" s="12"/>
      <c r="E110" s="12"/>
      <c r="F110" s="12"/>
      <c r="G110" s="12"/>
      <c r="H110" s="12"/>
      <c r="I110" s="166"/>
      <c r="J110" s="166"/>
      <c r="K110" s="166"/>
      <c r="L110" s="166"/>
      <c r="M110" s="39">
        <f>+M108+M109</f>
        <v>321865379.09000003</v>
      </c>
      <c r="N110" s="6"/>
      <c r="O110" s="39">
        <f>+O108+O109</f>
        <v>376873921.33000004</v>
      </c>
      <c r="P110" s="6"/>
      <c r="Q110" s="39">
        <f>+Q108+Q109</f>
        <v>261913102.88999999</v>
      </c>
      <c r="R110" s="6"/>
      <c r="S110" s="39">
        <f>+S108+S109</f>
        <v>288441682.19999999</v>
      </c>
      <c r="V110" s="28"/>
      <c r="W110" s="28"/>
      <c r="X110" s="28"/>
    </row>
    <row r="111" spans="1:24" s="9" customFormat="1" ht="25.95" customHeight="1">
      <c r="A111" s="192"/>
      <c r="B111" s="12"/>
      <c r="C111" s="244" t="s">
        <v>477</v>
      </c>
      <c r="D111" s="12" t="s">
        <v>727</v>
      </c>
      <c r="E111" s="12"/>
      <c r="F111" s="12"/>
      <c r="G111" s="12"/>
      <c r="H111" s="12"/>
      <c r="I111" s="166"/>
      <c r="J111" s="166"/>
      <c r="K111" s="166"/>
      <c r="L111" s="166"/>
      <c r="M111" s="483">
        <v>-92762789.349999994</v>
      </c>
      <c r="N111" s="13"/>
      <c r="O111" s="483">
        <v>-92218332.870000005</v>
      </c>
      <c r="P111" s="6"/>
      <c r="Q111" s="483">
        <v>-88635670.319999993</v>
      </c>
      <c r="R111" s="13"/>
      <c r="S111" s="483">
        <v>-88635670.319999993</v>
      </c>
      <c r="V111" s="28"/>
      <c r="W111" s="28"/>
      <c r="X111" s="28"/>
    </row>
    <row r="112" spans="1:24" s="9" customFormat="1" ht="25.95" customHeight="1" thickBot="1">
      <c r="A112" s="192"/>
      <c r="B112" s="12"/>
      <c r="C112" s="12" t="s">
        <v>543</v>
      </c>
      <c r="D112" s="12"/>
      <c r="E112" s="12"/>
      <c r="F112" s="12"/>
      <c r="G112" s="12"/>
      <c r="H112" s="12"/>
      <c r="I112" s="166"/>
      <c r="J112" s="166"/>
      <c r="K112" s="166"/>
      <c r="L112" s="166"/>
      <c r="M112" s="99">
        <f>+M110+M111</f>
        <v>229102589.74000004</v>
      </c>
      <c r="N112" s="10"/>
      <c r="O112" s="99">
        <f>+O110+O111</f>
        <v>284655588.46000004</v>
      </c>
      <c r="P112" s="10"/>
      <c r="Q112" s="99">
        <f>+Q110+Q111</f>
        <v>173277432.56999999</v>
      </c>
      <c r="R112" s="10"/>
      <c r="S112" s="99">
        <f>+S110+S111</f>
        <v>199806011.88</v>
      </c>
      <c r="V112" s="28"/>
      <c r="W112" s="28"/>
      <c r="X112" s="28"/>
    </row>
    <row r="113" spans="1:24" s="9" customFormat="1" ht="25.95" customHeight="1" thickTop="1">
      <c r="A113" s="192"/>
      <c r="B113" s="12"/>
      <c r="C113" s="12"/>
      <c r="D113" s="12"/>
      <c r="E113" s="12"/>
      <c r="F113" s="12"/>
      <c r="G113" s="12"/>
      <c r="H113" s="12"/>
      <c r="I113" s="166"/>
      <c r="J113" s="166"/>
      <c r="K113" s="166"/>
      <c r="L113" s="166"/>
      <c r="M113" s="166"/>
      <c r="N113" s="166"/>
      <c r="O113" s="166"/>
      <c r="P113" s="166"/>
      <c r="Q113" s="166"/>
      <c r="R113" s="166"/>
      <c r="S113" s="166"/>
      <c r="V113" s="28"/>
      <c r="W113" s="28"/>
      <c r="X113" s="28"/>
    </row>
    <row r="114" spans="1:24" s="9" customFormat="1" ht="25.95" customHeight="1" thickBot="1">
      <c r="A114" s="192"/>
      <c r="B114" s="12"/>
      <c r="C114" s="34" t="s">
        <v>606</v>
      </c>
      <c r="D114" s="12"/>
      <c r="E114" s="12"/>
      <c r="F114" s="12"/>
      <c r="G114" s="12"/>
      <c r="H114" s="12"/>
      <c r="I114" s="166"/>
      <c r="J114" s="166"/>
      <c r="K114" s="166"/>
      <c r="L114" s="166"/>
      <c r="M114" s="99">
        <v>201787824.31999999</v>
      </c>
      <c r="N114" s="10"/>
      <c r="O114" s="99">
        <v>202612946.15000001</v>
      </c>
      <c r="P114" s="10"/>
      <c r="Q114" s="99">
        <v>172294950.96000001</v>
      </c>
      <c r="R114" s="10"/>
      <c r="S114" s="99">
        <v>154829243.43000001</v>
      </c>
      <c r="V114" s="28"/>
      <c r="W114" s="28"/>
      <c r="X114" s="28"/>
    </row>
    <row r="115" spans="1:24" s="9" customFormat="1" ht="25.95" customHeight="1" thickTop="1">
      <c r="A115" s="192"/>
      <c r="B115" s="12"/>
      <c r="C115" s="34"/>
      <c r="D115" s="12"/>
      <c r="E115" s="12"/>
      <c r="F115" s="12"/>
      <c r="G115" s="12"/>
      <c r="H115" s="12"/>
      <c r="I115" s="166"/>
      <c r="J115" s="166"/>
      <c r="K115" s="166"/>
      <c r="L115" s="166"/>
      <c r="M115" s="74"/>
      <c r="N115" s="10"/>
      <c r="O115" s="74"/>
      <c r="P115" s="10"/>
      <c r="Q115" s="74"/>
      <c r="R115" s="10"/>
      <c r="S115" s="74"/>
      <c r="V115" s="28"/>
      <c r="W115" s="28"/>
      <c r="X115" s="28"/>
    </row>
    <row r="116" spans="1:24" s="9" customFormat="1" ht="25.95" customHeight="1">
      <c r="A116" s="192"/>
      <c r="B116" s="12"/>
      <c r="C116" s="34"/>
      <c r="D116" s="12"/>
      <c r="E116" s="12"/>
      <c r="F116" s="12"/>
      <c r="G116" s="12"/>
      <c r="H116" s="12"/>
      <c r="I116" s="166"/>
      <c r="J116" s="166"/>
      <c r="K116" s="166"/>
      <c r="L116" s="166"/>
      <c r="M116" s="74"/>
      <c r="N116" s="10"/>
      <c r="O116" s="74"/>
      <c r="P116" s="10"/>
      <c r="Q116" s="74"/>
      <c r="R116" s="10"/>
      <c r="S116" s="74"/>
      <c r="V116" s="28"/>
      <c r="W116" s="28"/>
      <c r="X116" s="28"/>
    </row>
    <row r="117" spans="1:24" s="9" customFormat="1" ht="25.95" customHeight="1">
      <c r="A117" s="192"/>
      <c r="B117" s="12"/>
      <c r="C117" s="34"/>
      <c r="D117" s="12"/>
      <c r="E117" s="12"/>
      <c r="F117" s="12"/>
      <c r="G117" s="12"/>
      <c r="H117" s="12"/>
      <c r="I117" s="166"/>
      <c r="J117" s="166"/>
      <c r="K117" s="166"/>
      <c r="L117" s="166"/>
      <c r="M117" s="74"/>
      <c r="N117" s="10"/>
      <c r="O117" s="74"/>
      <c r="P117" s="10"/>
      <c r="Q117" s="74"/>
      <c r="R117" s="10"/>
      <c r="S117" s="74"/>
      <c r="V117" s="28"/>
      <c r="W117" s="28"/>
      <c r="X117" s="28"/>
    </row>
    <row r="118" spans="1:24" s="9" customFormat="1" ht="25.95" customHeight="1">
      <c r="A118" s="51"/>
      <c r="B118" s="79"/>
      <c r="C118" s="19"/>
      <c r="D118" s="19"/>
      <c r="K118" s="19"/>
      <c r="L118" s="19"/>
      <c r="M118" s="11"/>
      <c r="N118" s="6"/>
      <c r="O118" s="11"/>
      <c r="P118" s="8"/>
      <c r="Q118" s="11"/>
      <c r="R118" s="8"/>
      <c r="S118" s="11"/>
      <c r="V118" s="28"/>
      <c r="W118" s="28"/>
      <c r="X118" s="28"/>
    </row>
    <row r="119" spans="1:24" s="9" customFormat="1" ht="25.95" customHeight="1">
      <c r="A119" s="51"/>
      <c r="B119" s="79"/>
      <c r="C119" s="79"/>
      <c r="D119" s="79"/>
      <c r="E119" s="79" t="str">
        <f>+E81</f>
        <v>(Sign) ……………………………………...........……………………………...……………. Authorized Director</v>
      </c>
      <c r="F119" s="51"/>
      <c r="G119" s="51"/>
      <c r="K119" s="19"/>
      <c r="L119" s="19"/>
      <c r="M119" s="11"/>
      <c r="N119" s="6"/>
      <c r="O119" s="11"/>
      <c r="P119" s="8"/>
      <c r="Q119" s="11"/>
      <c r="R119" s="8"/>
      <c r="S119" s="11"/>
      <c r="V119" s="28"/>
      <c r="W119" s="28"/>
      <c r="X119" s="28"/>
    </row>
    <row r="120" spans="1:24" s="9" customFormat="1" ht="25.95" customHeight="1">
      <c r="A120" s="79"/>
      <c r="B120" s="79"/>
      <c r="C120" s="51"/>
      <c r="D120" s="79"/>
      <c r="E120" s="79"/>
      <c r="F120" s="79"/>
      <c r="G120" s="79" t="str">
        <f>+G82</f>
        <v xml:space="preserve">(                                                                                                                                 )           </v>
      </c>
      <c r="K120" s="19"/>
      <c r="L120" s="19"/>
      <c r="M120" s="11"/>
      <c r="N120" s="6"/>
      <c r="O120" s="11"/>
      <c r="P120" s="8"/>
      <c r="Q120" s="11"/>
      <c r="R120" s="8"/>
      <c r="S120" s="11"/>
      <c r="V120" s="28"/>
      <c r="W120" s="28"/>
      <c r="X120" s="28"/>
    </row>
    <row r="121" spans="1:24" s="9" customFormat="1" ht="22.95" customHeight="1">
      <c r="A121" s="621" t="s">
        <v>985</v>
      </c>
      <c r="B121" s="622"/>
      <c r="C121" s="622"/>
      <c r="D121" s="622"/>
      <c r="E121" s="622"/>
      <c r="F121" s="622"/>
      <c r="G121" s="622"/>
      <c r="H121" s="622"/>
      <c r="I121" s="622"/>
      <c r="J121" s="622"/>
      <c r="K121" s="622"/>
      <c r="L121" s="622"/>
      <c r="M121" s="622"/>
      <c r="N121" s="622"/>
      <c r="O121" s="622"/>
      <c r="P121" s="622"/>
      <c r="Q121" s="622"/>
      <c r="R121" s="622"/>
      <c r="S121" s="622"/>
      <c r="V121" s="28"/>
      <c r="W121" s="28"/>
      <c r="X121" s="28"/>
    </row>
    <row r="122" spans="1:24" s="9" customFormat="1" ht="22.95" customHeight="1">
      <c r="A122" s="192"/>
      <c r="B122" s="12"/>
      <c r="C122" s="34"/>
      <c r="D122" s="12"/>
      <c r="E122" s="12"/>
      <c r="F122" s="12"/>
      <c r="G122" s="12"/>
      <c r="H122" s="12"/>
      <c r="I122" s="166"/>
      <c r="J122" s="166"/>
      <c r="K122" s="166"/>
      <c r="L122" s="166"/>
      <c r="M122" s="74"/>
      <c r="N122" s="10"/>
      <c r="O122" s="74"/>
      <c r="P122" s="10"/>
      <c r="Q122" s="74"/>
      <c r="R122" s="10"/>
      <c r="S122" s="74"/>
      <c r="V122" s="28"/>
      <c r="W122" s="28"/>
      <c r="X122" s="28"/>
    </row>
    <row r="123" spans="1:24" s="9" customFormat="1" ht="22.95" customHeight="1">
      <c r="A123" s="12"/>
      <c r="B123" s="127" t="s">
        <v>234</v>
      </c>
      <c r="C123" s="12" t="s">
        <v>541</v>
      </c>
      <c r="D123" s="12"/>
      <c r="F123" s="12"/>
      <c r="G123" s="12"/>
      <c r="H123" s="12"/>
      <c r="I123" s="166"/>
      <c r="J123" s="166"/>
      <c r="K123" s="166"/>
      <c r="L123" s="166"/>
      <c r="M123" s="166"/>
      <c r="N123" s="166"/>
      <c r="O123" s="166"/>
      <c r="P123" s="166"/>
      <c r="Q123" s="166"/>
      <c r="R123" s="166"/>
      <c r="S123" s="166"/>
      <c r="V123" s="28"/>
      <c r="W123" s="28"/>
      <c r="X123" s="28"/>
    </row>
    <row r="124" spans="1:24" s="9" customFormat="1" ht="22.95" customHeight="1">
      <c r="A124" s="51"/>
      <c r="C124" s="78" t="s">
        <v>532</v>
      </c>
      <c r="D124" s="12" t="s">
        <v>544</v>
      </c>
      <c r="F124" s="166"/>
      <c r="G124" s="166"/>
      <c r="H124" s="166"/>
      <c r="I124" s="166"/>
      <c r="J124" s="166"/>
      <c r="K124" s="166"/>
      <c r="L124" s="166"/>
      <c r="M124" s="166"/>
      <c r="N124" s="166"/>
      <c r="O124" s="166"/>
      <c r="P124" s="166"/>
      <c r="Q124" s="166"/>
      <c r="R124" s="166"/>
      <c r="S124" s="166"/>
      <c r="V124" s="28"/>
      <c r="W124" s="28"/>
      <c r="X124" s="28"/>
    </row>
    <row r="125" spans="1:24" s="9" customFormat="1" ht="22.95" customHeight="1">
      <c r="A125" s="28"/>
      <c r="F125" s="166"/>
      <c r="G125" s="166"/>
      <c r="H125" s="166"/>
      <c r="I125" s="166"/>
      <c r="J125" s="166"/>
      <c r="K125" s="166"/>
      <c r="L125" s="166"/>
      <c r="M125" s="616" t="s">
        <v>26</v>
      </c>
      <c r="N125" s="616"/>
      <c r="O125" s="616"/>
      <c r="P125" s="616"/>
      <c r="Q125" s="616"/>
      <c r="R125" s="616"/>
      <c r="S125" s="616"/>
      <c r="V125" s="28"/>
      <c r="W125" s="28"/>
      <c r="X125" s="28"/>
    </row>
    <row r="126" spans="1:24" s="9" customFormat="1" ht="22.95" customHeight="1">
      <c r="F126" s="166"/>
      <c r="G126" s="166"/>
      <c r="H126" s="166"/>
      <c r="I126" s="166"/>
      <c r="J126" s="166"/>
      <c r="K126" s="166"/>
      <c r="L126" s="166"/>
      <c r="M126" s="615" t="s">
        <v>35</v>
      </c>
      <c r="N126" s="615"/>
      <c r="O126" s="615"/>
      <c r="P126" s="166"/>
      <c r="Q126" s="615" t="s">
        <v>37</v>
      </c>
      <c r="R126" s="615"/>
      <c r="S126" s="615"/>
      <c r="V126" s="28"/>
      <c r="W126" s="28"/>
      <c r="X126" s="28"/>
    </row>
    <row r="127" spans="1:24" s="9" customFormat="1" ht="22.95" customHeight="1">
      <c r="F127" s="166"/>
      <c r="G127" s="166"/>
      <c r="H127" s="166"/>
      <c r="I127" s="166"/>
      <c r="J127" s="166"/>
      <c r="K127" s="166"/>
      <c r="L127" s="166"/>
      <c r="M127" s="167" t="str">
        <f>+M88</f>
        <v>March 31, 2026</v>
      </c>
      <c r="N127" s="18"/>
      <c r="O127" s="167" t="str">
        <f>+O88</f>
        <v>December 31, 2025</v>
      </c>
      <c r="P127" s="166"/>
      <c r="Q127" s="167" t="str">
        <f>+M127</f>
        <v>March 31, 2026</v>
      </c>
      <c r="R127" s="18"/>
      <c r="S127" s="167" t="str">
        <f>+O127</f>
        <v>December 31, 2025</v>
      </c>
      <c r="V127" s="28"/>
      <c r="W127" s="28"/>
      <c r="X127" s="28"/>
    </row>
    <row r="128" spans="1:24" s="9" customFormat="1" ht="22.95" customHeight="1">
      <c r="A128" s="51"/>
      <c r="C128" s="79" t="s">
        <v>235</v>
      </c>
      <c r="D128" s="51"/>
      <c r="F128" s="166"/>
      <c r="G128" s="166"/>
      <c r="H128" s="166"/>
      <c r="I128" s="166"/>
      <c r="J128" s="166"/>
      <c r="K128" s="166"/>
      <c r="L128" s="166"/>
      <c r="M128" s="33">
        <v>19188826647.84</v>
      </c>
      <c r="N128" s="6"/>
      <c r="O128" s="33">
        <v>19271434601.029999</v>
      </c>
      <c r="P128" s="6"/>
      <c r="Q128" s="33">
        <v>18584319055</v>
      </c>
      <c r="R128" s="6"/>
      <c r="S128" s="33">
        <v>18571498230.849998</v>
      </c>
      <c r="V128" s="28"/>
      <c r="W128" s="28"/>
      <c r="X128" s="28"/>
    </row>
    <row r="129" spans="1:24" s="9" customFormat="1" ht="22.95" customHeight="1">
      <c r="A129" s="51"/>
      <c r="C129" s="79"/>
      <c r="D129" s="51"/>
      <c r="F129" s="166"/>
      <c r="G129" s="166"/>
      <c r="H129" s="166"/>
      <c r="I129" s="166"/>
      <c r="J129" s="166"/>
      <c r="K129" s="166"/>
      <c r="L129" s="166"/>
      <c r="M129" s="7"/>
      <c r="N129" s="6"/>
      <c r="O129" s="7"/>
      <c r="P129" s="6"/>
      <c r="Q129" s="7"/>
      <c r="R129" s="6"/>
      <c r="S129" s="7"/>
      <c r="V129" s="28"/>
      <c r="W129" s="28"/>
      <c r="X129" s="28"/>
    </row>
    <row r="130" spans="1:24" s="9" customFormat="1" ht="22.95" customHeight="1">
      <c r="A130" s="51"/>
      <c r="C130" s="79" t="s">
        <v>236</v>
      </c>
      <c r="D130" s="51"/>
      <c r="F130" s="166"/>
      <c r="G130" s="166"/>
      <c r="H130" s="166"/>
      <c r="I130" s="166"/>
      <c r="J130" s="166"/>
      <c r="K130" s="166"/>
      <c r="L130" s="166"/>
      <c r="M130" s="33">
        <v>18248000037.970001</v>
      </c>
      <c r="N130" s="6"/>
      <c r="O130" s="33">
        <v>18182521427.490002</v>
      </c>
      <c r="P130" s="6"/>
      <c r="Q130" s="33">
        <v>17817779318.889999</v>
      </c>
      <c r="R130" s="6"/>
      <c r="S130" s="33">
        <v>17704112764.689999</v>
      </c>
      <c r="V130" s="28"/>
      <c r="W130" s="28"/>
      <c r="X130" s="28"/>
    </row>
    <row r="131" spans="1:24" s="9" customFormat="1" ht="22.95" customHeight="1">
      <c r="A131" s="51"/>
      <c r="C131" s="28" t="s">
        <v>237</v>
      </c>
      <c r="D131" s="51"/>
      <c r="F131" s="166"/>
      <c r="G131" s="166"/>
      <c r="H131" s="166"/>
      <c r="I131" s="166"/>
      <c r="J131" s="166"/>
      <c r="K131" s="166"/>
      <c r="L131" s="166"/>
      <c r="M131" s="483">
        <v>-17947821476.119999</v>
      </c>
      <c r="N131" s="6"/>
      <c r="O131" s="483">
        <v>-17840367486.189999</v>
      </c>
      <c r="P131" s="6"/>
      <c r="Q131" s="483">
        <v>-17555866216</v>
      </c>
      <c r="R131" s="6"/>
      <c r="S131" s="483">
        <v>-17415671082.490002</v>
      </c>
      <c r="V131" s="28"/>
      <c r="W131" s="28"/>
      <c r="X131" s="28"/>
    </row>
    <row r="132" spans="1:24" s="9" customFormat="1" ht="22.95" customHeight="1">
      <c r="A132" s="51"/>
      <c r="C132" s="79" t="s">
        <v>199</v>
      </c>
      <c r="D132" s="51"/>
      <c r="F132" s="166"/>
      <c r="G132" s="166"/>
      <c r="H132" s="166"/>
      <c r="I132" s="166"/>
      <c r="J132" s="166"/>
      <c r="K132" s="166"/>
      <c r="L132" s="166"/>
      <c r="M132" s="7">
        <f>SUM(M130:M131)</f>
        <v>300178561.85000229</v>
      </c>
      <c r="N132" s="6"/>
      <c r="O132" s="7">
        <f>SUM(O130:O131)</f>
        <v>342153941.30000305</v>
      </c>
      <c r="P132" s="6"/>
      <c r="Q132" s="7">
        <f>SUM(Q130:Q131)</f>
        <v>261913102.88999939</v>
      </c>
      <c r="R132" s="6"/>
      <c r="S132" s="7">
        <f>SUM(S130:S131)</f>
        <v>288441682.19999695</v>
      </c>
      <c r="V132" s="28"/>
      <c r="W132" s="28"/>
      <c r="X132" s="28"/>
    </row>
    <row r="133" spans="1:24" s="9" customFormat="1" ht="22.95" customHeight="1">
      <c r="A133" s="51"/>
      <c r="C133" s="28" t="s">
        <v>198</v>
      </c>
      <c r="D133" s="51"/>
      <c r="F133" s="166"/>
      <c r="G133" s="166"/>
      <c r="H133" s="166"/>
      <c r="I133" s="166"/>
      <c r="J133" s="166"/>
      <c r="K133" s="166"/>
      <c r="L133" s="166"/>
      <c r="M133" s="483">
        <v>-88635670.319999993</v>
      </c>
      <c r="N133" s="6"/>
      <c r="O133" s="483">
        <v>-88635670.319999993</v>
      </c>
      <c r="P133" s="6"/>
      <c r="Q133" s="483">
        <v>-88635670.319999993</v>
      </c>
      <c r="R133" s="6"/>
      <c r="S133" s="483">
        <v>-88635670.319999993</v>
      </c>
      <c r="V133" s="28"/>
      <c r="W133" s="28"/>
      <c r="X133" s="28"/>
    </row>
    <row r="134" spans="1:24" s="9" customFormat="1" ht="22.95" customHeight="1" thickBot="1">
      <c r="A134" s="51"/>
      <c r="C134" s="9" t="s">
        <v>472</v>
      </c>
      <c r="D134" s="51"/>
      <c r="F134" s="166"/>
      <c r="G134" s="166"/>
      <c r="H134" s="166"/>
      <c r="I134" s="166"/>
      <c r="J134" s="166"/>
      <c r="K134" s="166"/>
      <c r="L134" s="166"/>
      <c r="M134" s="16">
        <f>SUM(M132:M133)</f>
        <v>211542891.5300023</v>
      </c>
      <c r="N134" s="6"/>
      <c r="O134" s="16">
        <f>SUM(O132:O133)</f>
        <v>253518270.98000306</v>
      </c>
      <c r="P134" s="6"/>
      <c r="Q134" s="16">
        <f>SUM(Q132:Q133)</f>
        <v>173277432.5699994</v>
      </c>
      <c r="R134" s="6"/>
      <c r="S134" s="16">
        <f>SUM(S132:S133)</f>
        <v>199806011.87999696</v>
      </c>
      <c r="V134" s="28"/>
      <c r="W134" s="28"/>
      <c r="X134" s="28"/>
    </row>
    <row r="135" spans="1:24" s="9" customFormat="1" ht="22.95" customHeight="1" thickTop="1">
      <c r="A135" s="51"/>
      <c r="D135" s="51"/>
      <c r="F135" s="166"/>
      <c r="G135" s="166"/>
      <c r="H135" s="166"/>
      <c r="I135" s="166"/>
      <c r="J135" s="166"/>
      <c r="K135" s="166"/>
      <c r="L135" s="166"/>
      <c r="M135" s="11"/>
      <c r="N135" s="6"/>
      <c r="O135" s="10"/>
      <c r="P135" s="6"/>
      <c r="Q135" s="11"/>
      <c r="R135" s="6"/>
      <c r="S135" s="10"/>
      <c r="V135" s="28"/>
      <c r="W135" s="28"/>
      <c r="X135" s="28"/>
    </row>
    <row r="136" spans="1:24" s="9" customFormat="1" ht="22.95" customHeight="1" thickBot="1">
      <c r="A136" s="51"/>
      <c r="B136" s="12"/>
      <c r="C136" s="34" t="s">
        <v>606</v>
      </c>
      <c r="D136" s="79"/>
      <c r="F136" s="12"/>
      <c r="G136" s="12"/>
      <c r="H136" s="12"/>
      <c r="I136" s="12"/>
      <c r="J136" s="12"/>
      <c r="K136" s="79"/>
      <c r="L136" s="79"/>
      <c r="M136" s="99">
        <v>192133865.06999999</v>
      </c>
      <c r="N136" s="10"/>
      <c r="O136" s="99">
        <v>181354694.34999999</v>
      </c>
      <c r="P136" s="10"/>
      <c r="Q136" s="99">
        <v>172294950.96000001</v>
      </c>
      <c r="R136" s="10"/>
      <c r="S136" s="99">
        <v>154829243.43000001</v>
      </c>
      <c r="V136" s="28"/>
      <c r="W136" s="28"/>
      <c r="X136" s="28"/>
    </row>
    <row r="137" spans="1:24" s="9" customFormat="1" ht="10.050000000000001" customHeight="1" thickTop="1">
      <c r="A137" s="165"/>
      <c r="B137" s="166"/>
      <c r="C137" s="166"/>
      <c r="D137" s="166"/>
      <c r="F137" s="166"/>
      <c r="G137" s="166"/>
      <c r="H137" s="166"/>
      <c r="I137" s="166"/>
      <c r="J137" s="166"/>
      <c r="K137" s="166"/>
      <c r="L137" s="166"/>
      <c r="M137" s="166"/>
      <c r="N137" s="166"/>
      <c r="O137" s="166"/>
      <c r="P137" s="166"/>
      <c r="Q137" s="166"/>
      <c r="R137" s="166"/>
      <c r="S137" s="166"/>
      <c r="V137" s="28"/>
      <c r="W137" s="28"/>
      <c r="X137" s="28"/>
    </row>
    <row r="138" spans="1:24" s="9" customFormat="1" ht="22.95" customHeight="1">
      <c r="A138" s="51"/>
      <c r="C138" s="51"/>
      <c r="D138" s="9" t="s">
        <v>1284</v>
      </c>
      <c r="F138" s="166"/>
      <c r="G138" s="166"/>
      <c r="H138" s="166"/>
      <c r="I138" s="166"/>
      <c r="J138" s="166"/>
      <c r="K138" s="166"/>
      <c r="L138" s="166"/>
      <c r="M138" s="166"/>
      <c r="N138" s="166"/>
      <c r="O138" s="166"/>
      <c r="P138" s="166"/>
      <c r="Q138" s="166"/>
      <c r="R138" s="166"/>
      <c r="S138" s="166"/>
      <c r="V138" s="28"/>
      <c r="W138" s="28"/>
      <c r="X138" s="28"/>
    </row>
    <row r="139" spans="1:24" s="9" customFormat="1" ht="22.95" customHeight="1">
      <c r="A139" s="51"/>
      <c r="C139" s="9" t="s">
        <v>1305</v>
      </c>
      <c r="F139" s="166"/>
      <c r="G139" s="166"/>
      <c r="H139" s="166"/>
      <c r="I139" s="166"/>
      <c r="J139" s="166"/>
      <c r="K139" s="166"/>
      <c r="L139" s="166"/>
      <c r="M139" s="166"/>
      <c r="N139" s="166"/>
      <c r="O139" s="166"/>
      <c r="P139" s="166"/>
      <c r="Q139" s="166"/>
      <c r="R139" s="166"/>
      <c r="S139" s="166"/>
      <c r="V139" s="28"/>
      <c r="W139" s="28"/>
      <c r="X139" s="28"/>
    </row>
    <row r="140" spans="1:24" s="9" customFormat="1" ht="22.95" customHeight="1">
      <c r="A140" s="51"/>
      <c r="C140" s="9" t="s">
        <v>1286</v>
      </c>
      <c r="F140" s="166"/>
      <c r="G140" s="166"/>
      <c r="H140" s="166"/>
      <c r="I140" s="166"/>
      <c r="J140" s="166"/>
      <c r="K140" s="166"/>
      <c r="L140" s="166"/>
      <c r="M140" s="166"/>
      <c r="N140" s="166"/>
      <c r="O140" s="166"/>
      <c r="P140" s="166"/>
      <c r="Q140" s="166"/>
      <c r="R140" s="166"/>
      <c r="S140" s="166"/>
      <c r="V140" s="28"/>
      <c r="W140" s="28"/>
      <c r="X140" s="28"/>
    </row>
    <row r="141" spans="1:24" s="9" customFormat="1" ht="22.95" customHeight="1">
      <c r="A141" s="51"/>
      <c r="C141" s="9" t="s">
        <v>1285</v>
      </c>
      <c r="F141" s="166"/>
      <c r="G141" s="166"/>
      <c r="H141" s="166"/>
      <c r="I141" s="166"/>
      <c r="J141" s="166"/>
      <c r="K141" s="166"/>
      <c r="L141" s="166"/>
      <c r="M141" s="166"/>
      <c r="N141" s="166"/>
      <c r="O141" s="166"/>
      <c r="P141" s="166"/>
      <c r="Q141" s="166"/>
      <c r="R141" s="166"/>
      <c r="S141" s="166"/>
      <c r="V141" s="28"/>
      <c r="W141" s="28"/>
      <c r="X141" s="28"/>
    </row>
    <row r="142" spans="1:24" s="9" customFormat="1" ht="22.95" customHeight="1">
      <c r="A142" s="51"/>
      <c r="C142" s="51"/>
      <c r="D142" s="9" t="s">
        <v>828</v>
      </c>
      <c r="E142" s="166"/>
      <c r="G142" s="166"/>
      <c r="H142" s="166"/>
      <c r="I142" s="166"/>
      <c r="J142" s="166"/>
      <c r="K142" s="166"/>
      <c r="L142" s="166"/>
      <c r="M142" s="166"/>
      <c r="N142" s="166"/>
      <c r="O142" s="166"/>
      <c r="P142" s="166"/>
      <c r="Q142" s="166"/>
      <c r="R142" s="166"/>
      <c r="S142" s="166"/>
      <c r="V142" s="28"/>
      <c r="W142" s="28"/>
      <c r="X142" s="28"/>
    </row>
    <row r="143" spans="1:24" s="9" customFormat="1" ht="22.95" customHeight="1">
      <c r="A143" s="51"/>
      <c r="C143" s="9" t="s">
        <v>1120</v>
      </c>
      <c r="E143" s="166"/>
      <c r="G143" s="166"/>
      <c r="H143" s="166"/>
      <c r="I143" s="166"/>
      <c r="J143" s="166"/>
      <c r="K143" s="166"/>
      <c r="L143" s="166"/>
      <c r="M143" s="166"/>
      <c r="N143" s="166"/>
      <c r="O143" s="166"/>
      <c r="P143" s="166"/>
      <c r="Q143" s="166"/>
      <c r="R143" s="166"/>
      <c r="S143" s="166"/>
      <c r="V143" s="28"/>
      <c r="W143" s="28"/>
      <c r="X143" s="28"/>
    </row>
    <row r="144" spans="1:24" s="9" customFormat="1" ht="22.95" customHeight="1">
      <c r="A144" s="51"/>
      <c r="C144" s="9" t="s">
        <v>1268</v>
      </c>
      <c r="E144" s="166"/>
      <c r="G144" s="166"/>
      <c r="H144" s="166"/>
      <c r="I144" s="166"/>
      <c r="J144" s="166"/>
      <c r="K144" s="166"/>
      <c r="L144" s="166"/>
      <c r="M144" s="166"/>
      <c r="N144" s="166"/>
      <c r="O144" s="166"/>
      <c r="P144" s="166"/>
      <c r="Q144" s="166"/>
      <c r="R144" s="166"/>
      <c r="S144" s="166"/>
      <c r="V144" s="28"/>
      <c r="W144" s="28"/>
      <c r="X144" s="28"/>
    </row>
    <row r="145" spans="1:24" s="9" customFormat="1" ht="22.95" customHeight="1">
      <c r="A145" s="51"/>
      <c r="E145" s="166"/>
      <c r="G145" s="166"/>
      <c r="H145" s="166"/>
      <c r="I145" s="166"/>
      <c r="J145" s="166"/>
      <c r="K145" s="166"/>
      <c r="L145" s="166"/>
      <c r="M145" s="166"/>
      <c r="N145" s="166"/>
      <c r="O145" s="166"/>
      <c r="P145" s="166"/>
      <c r="Q145" s="166"/>
      <c r="R145" s="166"/>
      <c r="S145" s="166"/>
      <c r="V145" s="28"/>
      <c r="W145" s="28"/>
      <c r="X145" s="28"/>
    </row>
    <row r="146" spans="1:24" s="9" customFormat="1" ht="22.95" customHeight="1">
      <c r="A146" s="51"/>
      <c r="C146" s="78" t="s">
        <v>533</v>
      </c>
      <c r="D146" s="12" t="s">
        <v>238</v>
      </c>
      <c r="E146" s="166"/>
      <c r="G146" s="166"/>
      <c r="H146" s="166"/>
      <c r="I146" s="166"/>
      <c r="J146" s="166"/>
      <c r="K146" s="166"/>
      <c r="L146" s="166"/>
      <c r="M146" s="166"/>
      <c r="N146" s="166"/>
      <c r="O146" s="166"/>
      <c r="P146" s="166"/>
      <c r="Q146" s="166"/>
      <c r="R146" s="166"/>
      <c r="S146" s="166"/>
      <c r="V146" s="28"/>
      <c r="W146" s="28"/>
      <c r="X146" s="28"/>
    </row>
    <row r="147" spans="1:24" s="9" customFormat="1" ht="22.95" customHeight="1">
      <c r="A147" s="51"/>
      <c r="C147" s="12"/>
      <c r="D147" s="12" t="s">
        <v>827</v>
      </c>
      <c r="E147" s="166"/>
      <c r="G147" s="166"/>
      <c r="H147" s="166"/>
      <c r="I147" s="166"/>
      <c r="J147" s="166"/>
      <c r="K147" s="166"/>
      <c r="L147" s="166"/>
      <c r="M147" s="166"/>
      <c r="N147" s="166"/>
      <c r="O147" s="166"/>
      <c r="P147" s="166"/>
      <c r="Q147" s="166"/>
      <c r="R147" s="166"/>
      <c r="S147" s="166"/>
      <c r="V147" s="28"/>
      <c r="W147" s="28"/>
      <c r="X147" s="28"/>
    </row>
    <row r="148" spans="1:24" s="9" customFormat="1" ht="10.050000000000001" customHeight="1">
      <c r="A148" s="51"/>
      <c r="C148" s="12"/>
      <c r="D148" s="12"/>
      <c r="E148" s="166"/>
      <c r="F148" s="166"/>
      <c r="G148" s="166"/>
      <c r="H148" s="166"/>
      <c r="I148" s="166"/>
      <c r="J148" s="166"/>
      <c r="K148" s="166"/>
      <c r="L148" s="166"/>
      <c r="M148" s="166"/>
      <c r="N148" s="166"/>
      <c r="O148" s="166"/>
      <c r="P148" s="166"/>
      <c r="Q148" s="166"/>
      <c r="R148" s="166"/>
      <c r="S148" s="166"/>
      <c r="V148" s="28"/>
      <c r="W148" s="28"/>
      <c r="X148" s="28"/>
    </row>
    <row r="149" spans="1:24" s="9" customFormat="1" ht="22.95" customHeight="1">
      <c r="A149" s="12"/>
      <c r="C149" s="12"/>
      <c r="D149" s="12"/>
      <c r="E149" s="166"/>
      <c r="F149" s="166"/>
      <c r="G149" s="166"/>
      <c r="H149" s="166"/>
      <c r="I149" s="166"/>
      <c r="J149" s="166"/>
      <c r="K149" s="166"/>
      <c r="L149" s="166"/>
      <c r="M149" s="166"/>
      <c r="N149" s="166"/>
      <c r="O149" s="166"/>
      <c r="P149" s="166"/>
      <c r="Q149" s="616" t="s">
        <v>26</v>
      </c>
      <c r="R149" s="616"/>
      <c r="S149" s="616"/>
      <c r="V149" s="28"/>
      <c r="W149" s="28"/>
      <c r="X149" s="28"/>
    </row>
    <row r="150" spans="1:24" s="9" customFormat="1" ht="22.95" customHeight="1">
      <c r="A150" s="12"/>
      <c r="C150" s="28"/>
      <c r="D150" s="12"/>
      <c r="E150" s="166"/>
      <c r="F150" s="166"/>
      <c r="G150" s="166"/>
      <c r="H150" s="166"/>
      <c r="I150" s="166"/>
      <c r="J150" s="166"/>
      <c r="K150" s="166"/>
      <c r="L150" s="166"/>
      <c r="M150" s="166"/>
      <c r="N150" s="166"/>
      <c r="O150" s="166"/>
      <c r="P150" s="166"/>
      <c r="Q150" s="166" t="s">
        <v>119</v>
      </c>
      <c r="R150" s="166"/>
      <c r="S150" s="166" t="s">
        <v>121</v>
      </c>
      <c r="V150" s="28"/>
      <c r="W150" s="28"/>
      <c r="X150" s="28"/>
    </row>
    <row r="151" spans="1:24" s="9" customFormat="1" ht="22.95" customHeight="1">
      <c r="A151" s="12"/>
      <c r="C151" s="12"/>
      <c r="D151" s="12"/>
      <c r="E151" s="166"/>
      <c r="F151" s="166"/>
      <c r="G151" s="166"/>
      <c r="H151" s="166"/>
      <c r="I151" s="166"/>
      <c r="J151" s="166"/>
      <c r="K151" s="166"/>
      <c r="L151" s="166"/>
      <c r="M151" s="166"/>
      <c r="N151" s="166"/>
      <c r="O151" s="166"/>
      <c r="P151" s="166"/>
      <c r="Q151" s="163" t="s">
        <v>120</v>
      </c>
      <c r="R151" s="166"/>
      <c r="S151" s="163" t="s">
        <v>59</v>
      </c>
      <c r="V151" s="28"/>
      <c r="W151" s="28"/>
      <c r="X151" s="28"/>
    </row>
    <row r="152" spans="1:24" s="9" customFormat="1" ht="22.95" customHeight="1">
      <c r="A152" s="51"/>
      <c r="C152" s="12"/>
      <c r="D152" s="12" t="s">
        <v>239</v>
      </c>
      <c r="E152" s="166"/>
      <c r="F152" s="166"/>
      <c r="G152" s="166"/>
      <c r="H152" s="166"/>
      <c r="I152" s="166"/>
      <c r="J152" s="166"/>
      <c r="K152" s="166"/>
      <c r="L152" s="166"/>
      <c r="M152" s="166"/>
      <c r="N152" s="166"/>
      <c r="O152" s="166"/>
      <c r="P152" s="166"/>
      <c r="V152" s="28"/>
      <c r="W152" s="28"/>
      <c r="X152" s="28"/>
    </row>
    <row r="153" spans="1:24" s="9" customFormat="1" ht="22.95" customHeight="1">
      <c r="A153" s="51"/>
      <c r="C153" s="12"/>
      <c r="D153" s="12" t="s">
        <v>240</v>
      </c>
      <c r="E153" s="166"/>
      <c r="F153" s="166"/>
      <c r="G153" s="166"/>
      <c r="H153" s="166"/>
      <c r="I153" s="166"/>
      <c r="J153" s="166"/>
      <c r="K153" s="166"/>
      <c r="L153" s="166"/>
      <c r="M153" s="166"/>
      <c r="N153" s="166"/>
      <c r="O153" s="166"/>
      <c r="P153" s="166"/>
      <c r="Q153" s="33">
        <v>36424784.030000001</v>
      </c>
      <c r="R153" s="12"/>
      <c r="S153" s="33">
        <v>17465707.530000001</v>
      </c>
      <c r="V153" s="28"/>
      <c r="W153" s="28"/>
      <c r="X153" s="28"/>
    </row>
    <row r="154" spans="1:24" s="9" customFormat="1" ht="22.95" customHeight="1">
      <c r="A154" s="51"/>
      <c r="C154" s="12"/>
      <c r="D154" s="12"/>
      <c r="E154" s="166"/>
      <c r="F154" s="166"/>
      <c r="G154" s="166"/>
      <c r="H154" s="166"/>
      <c r="I154" s="166"/>
      <c r="J154" s="166"/>
      <c r="K154" s="166"/>
      <c r="L154" s="166"/>
      <c r="M154" s="166"/>
      <c r="N154" s="166"/>
      <c r="O154" s="166"/>
      <c r="P154" s="166"/>
      <c r="Q154" s="33"/>
      <c r="R154" s="12"/>
      <c r="S154" s="33"/>
      <c r="V154" s="28"/>
      <c r="W154" s="28"/>
      <c r="X154" s="28"/>
    </row>
    <row r="155" spans="1:24" s="9" customFormat="1" ht="22.95" customHeight="1">
      <c r="A155" s="51"/>
      <c r="C155" s="127" t="s">
        <v>534</v>
      </c>
      <c r="D155" s="12" t="s">
        <v>241</v>
      </c>
      <c r="F155" s="12"/>
      <c r="G155" s="12"/>
      <c r="H155" s="12"/>
      <c r="I155" s="12"/>
      <c r="J155" s="166"/>
      <c r="K155" s="166"/>
      <c r="L155" s="166"/>
      <c r="M155" s="166"/>
      <c r="N155" s="166"/>
      <c r="O155" s="166"/>
      <c r="P155" s="166"/>
      <c r="Q155" s="166"/>
      <c r="R155" s="166"/>
      <c r="S155" s="166"/>
      <c r="V155" s="28"/>
      <c r="W155" s="28"/>
      <c r="X155" s="28"/>
    </row>
    <row r="156" spans="1:24" s="9" customFormat="1" ht="22.95" customHeight="1">
      <c r="A156" s="51"/>
      <c r="C156" s="12"/>
      <c r="D156" s="12" t="s">
        <v>829</v>
      </c>
      <c r="F156" s="12"/>
      <c r="G156" s="12"/>
      <c r="H156" s="12"/>
      <c r="I156" s="12"/>
      <c r="J156" s="166"/>
      <c r="K156" s="166"/>
      <c r="L156" s="166"/>
      <c r="M156" s="166"/>
      <c r="N156" s="166"/>
      <c r="O156" s="166"/>
      <c r="P156" s="166"/>
      <c r="Q156" s="166"/>
      <c r="R156" s="166"/>
      <c r="S156" s="166"/>
      <c r="V156" s="28"/>
      <c r="W156" s="28"/>
      <c r="X156" s="28"/>
    </row>
    <row r="157" spans="1:24" s="9" customFormat="1" ht="22.95" customHeight="1">
      <c r="A157" s="51"/>
      <c r="C157" s="12" t="s">
        <v>1283</v>
      </c>
      <c r="D157" s="12"/>
      <c r="F157" s="12"/>
      <c r="G157" s="12"/>
      <c r="H157" s="12"/>
      <c r="I157" s="12"/>
      <c r="J157" s="166"/>
      <c r="K157" s="166"/>
      <c r="L157" s="166"/>
      <c r="M157" s="166"/>
      <c r="N157" s="166"/>
      <c r="O157" s="166"/>
      <c r="P157" s="166"/>
      <c r="Q157" s="166"/>
      <c r="R157" s="166"/>
      <c r="S157" s="166"/>
      <c r="V157" s="28"/>
      <c r="W157" s="28"/>
      <c r="X157" s="28"/>
    </row>
    <row r="158" spans="1:24" s="9" customFormat="1" ht="22.95" customHeight="1">
      <c r="A158" s="51"/>
      <c r="C158" s="12" t="s">
        <v>1121</v>
      </c>
      <c r="D158" s="12"/>
      <c r="F158" s="12"/>
      <c r="G158" s="12"/>
      <c r="H158" s="12"/>
      <c r="I158" s="12"/>
      <c r="J158" s="166"/>
      <c r="K158" s="166"/>
      <c r="L158" s="166"/>
      <c r="M158" s="166"/>
      <c r="N158" s="166"/>
      <c r="O158" s="166"/>
      <c r="P158" s="166"/>
      <c r="Q158" s="166"/>
      <c r="R158" s="166"/>
      <c r="S158" s="166"/>
      <c r="V158" s="28"/>
      <c r="W158" s="28"/>
      <c r="X158" s="28"/>
    </row>
    <row r="159" spans="1:24" s="9" customFormat="1" ht="22.95" customHeight="1">
      <c r="A159" s="51"/>
      <c r="C159" s="12" t="s">
        <v>830</v>
      </c>
      <c r="D159" s="12"/>
      <c r="F159" s="12"/>
      <c r="G159" s="12"/>
      <c r="H159" s="12"/>
      <c r="I159" s="12"/>
      <c r="J159" s="166"/>
      <c r="K159" s="166"/>
      <c r="L159" s="166"/>
      <c r="M159" s="166"/>
      <c r="N159" s="166"/>
      <c r="O159" s="166"/>
      <c r="P159" s="166"/>
      <c r="Q159" s="166"/>
      <c r="R159" s="166"/>
      <c r="S159" s="166"/>
      <c r="V159" s="28"/>
      <c r="W159" s="28"/>
      <c r="X159" s="28"/>
    </row>
    <row r="160" spans="1:24" s="9" customFormat="1" ht="22.95" customHeight="1">
      <c r="A160" s="51"/>
      <c r="C160" s="12" t="s">
        <v>791</v>
      </c>
      <c r="D160" s="12"/>
      <c r="F160" s="12"/>
      <c r="G160" s="12"/>
      <c r="H160" s="12"/>
      <c r="I160" s="12"/>
      <c r="J160" s="166"/>
      <c r="K160" s="166"/>
      <c r="L160" s="166"/>
      <c r="M160" s="166"/>
      <c r="N160" s="166"/>
      <c r="O160" s="166"/>
      <c r="P160" s="166"/>
      <c r="Q160" s="166"/>
      <c r="R160" s="166"/>
      <c r="S160" s="166"/>
      <c r="V160" s="28"/>
      <c r="W160" s="28"/>
      <c r="X160" s="28"/>
    </row>
    <row r="161" spans="1:24" s="9" customFormat="1" ht="22.95" customHeight="1">
      <c r="A161" s="51"/>
      <c r="E161" s="166"/>
      <c r="F161" s="166"/>
      <c r="G161" s="166"/>
      <c r="H161" s="166"/>
      <c r="I161" s="166"/>
      <c r="J161" s="166"/>
      <c r="K161" s="166"/>
      <c r="L161" s="166"/>
      <c r="M161" s="166"/>
      <c r="N161" s="166"/>
      <c r="O161" s="166"/>
      <c r="P161" s="166"/>
      <c r="Q161" s="166"/>
      <c r="R161" s="166"/>
      <c r="S161" s="166"/>
      <c r="V161" s="28"/>
      <c r="W161" s="28"/>
      <c r="X161" s="28"/>
    </row>
    <row r="162" spans="1:24" s="9" customFormat="1" ht="22.95" customHeight="1">
      <c r="A162" s="51"/>
      <c r="B162" s="12"/>
      <c r="C162" s="12"/>
      <c r="D162" s="51"/>
      <c r="E162" s="166"/>
      <c r="F162" s="166"/>
      <c r="G162" s="166"/>
      <c r="H162" s="166"/>
      <c r="I162" s="166"/>
      <c r="J162" s="166"/>
      <c r="K162" s="166"/>
      <c r="L162" s="166"/>
      <c r="M162" s="166"/>
      <c r="N162" s="166"/>
      <c r="O162" s="166"/>
      <c r="P162" s="166"/>
      <c r="Q162" s="33"/>
      <c r="R162" s="12"/>
      <c r="S162" s="33"/>
      <c r="V162" s="28"/>
      <c r="W162" s="28"/>
      <c r="X162" s="28"/>
    </row>
    <row r="163" spans="1:24" s="9" customFormat="1" ht="22.95" customHeight="1">
      <c r="A163" s="51"/>
      <c r="B163" s="79"/>
      <c r="C163" s="79"/>
      <c r="D163" s="79"/>
      <c r="E163" s="79" t="str">
        <f>+E119</f>
        <v>(Sign) ……………………………………...........……………………………...……………. Authorized Director</v>
      </c>
      <c r="F163" s="51"/>
      <c r="G163" s="51"/>
      <c r="I163" s="166"/>
      <c r="J163" s="166"/>
      <c r="K163" s="166"/>
      <c r="L163" s="166"/>
      <c r="M163" s="166"/>
      <c r="N163" s="166"/>
      <c r="O163" s="166"/>
      <c r="P163" s="166"/>
      <c r="Q163" s="33"/>
      <c r="R163" s="12"/>
      <c r="S163" s="33"/>
      <c r="V163" s="28"/>
      <c r="W163" s="28"/>
      <c r="X163" s="28"/>
    </row>
    <row r="164" spans="1:24" s="9" customFormat="1" ht="22.95" customHeight="1">
      <c r="A164" s="79"/>
      <c r="B164" s="79"/>
      <c r="C164" s="51"/>
      <c r="D164" s="79"/>
      <c r="E164" s="79"/>
      <c r="F164" s="79"/>
      <c r="G164" s="79" t="str">
        <f>+G120</f>
        <v xml:space="preserve">(                                                                                                                                 )           </v>
      </c>
      <c r="I164" s="166"/>
      <c r="J164" s="166"/>
      <c r="K164" s="166"/>
      <c r="L164" s="166"/>
      <c r="M164" s="166"/>
      <c r="N164" s="166"/>
      <c r="O164" s="166"/>
      <c r="P164" s="166"/>
      <c r="Q164" s="33"/>
      <c r="R164" s="12"/>
      <c r="S164" s="33"/>
      <c r="V164" s="28"/>
      <c r="W164" s="28"/>
      <c r="X164" s="28"/>
    </row>
    <row r="165" spans="1:24" s="9" customFormat="1" ht="22.95" customHeight="1">
      <c r="A165" s="621" t="s">
        <v>986</v>
      </c>
      <c r="B165" s="622"/>
      <c r="C165" s="622"/>
      <c r="D165" s="622"/>
      <c r="E165" s="622"/>
      <c r="F165" s="622"/>
      <c r="G165" s="622"/>
      <c r="H165" s="622"/>
      <c r="I165" s="622"/>
      <c r="J165" s="622"/>
      <c r="K165" s="622"/>
      <c r="L165" s="622"/>
      <c r="M165" s="622"/>
      <c r="N165" s="622"/>
      <c r="O165" s="622"/>
      <c r="P165" s="622"/>
      <c r="Q165" s="622"/>
      <c r="R165" s="622"/>
      <c r="S165" s="622"/>
      <c r="V165" s="28"/>
      <c r="W165" s="28"/>
      <c r="X165" s="28"/>
    </row>
    <row r="166" spans="1:24" s="9" customFormat="1" ht="22.95" customHeight="1">
      <c r="A166" s="165"/>
      <c r="B166" s="166"/>
      <c r="C166" s="166"/>
      <c r="D166" s="166"/>
      <c r="E166" s="166"/>
      <c r="F166" s="166"/>
      <c r="G166" s="166"/>
      <c r="H166" s="166"/>
      <c r="I166" s="166"/>
      <c r="J166" s="166"/>
      <c r="K166" s="166"/>
      <c r="L166" s="166"/>
      <c r="M166" s="166"/>
      <c r="N166" s="166"/>
      <c r="O166" s="166"/>
      <c r="P166" s="166"/>
      <c r="Q166" s="166"/>
      <c r="R166" s="166"/>
      <c r="S166" s="166"/>
      <c r="V166" s="28"/>
      <c r="W166" s="28"/>
      <c r="X166" s="28"/>
    </row>
    <row r="167" spans="1:24" s="9" customFormat="1" ht="22.95" customHeight="1">
      <c r="A167" s="12"/>
      <c r="B167" s="127" t="s">
        <v>535</v>
      </c>
      <c r="C167" s="12" t="s">
        <v>540</v>
      </c>
      <c r="D167" s="12"/>
      <c r="E167" s="12"/>
      <c r="F167" s="12"/>
      <c r="G167" s="12"/>
      <c r="H167" s="12"/>
      <c r="I167" s="12"/>
      <c r="J167" s="12"/>
      <c r="K167" s="12"/>
      <c r="L167" s="12"/>
      <c r="M167" s="166"/>
      <c r="N167" s="166"/>
      <c r="O167" s="166"/>
      <c r="P167" s="166"/>
      <c r="Q167" s="166"/>
      <c r="R167" s="166"/>
      <c r="S167" s="166"/>
      <c r="V167" s="28"/>
      <c r="W167" s="28"/>
      <c r="X167" s="28"/>
    </row>
    <row r="168" spans="1:24" s="9" customFormat="1" ht="22.95" customHeight="1">
      <c r="A168" s="12"/>
      <c r="B168" s="127"/>
      <c r="C168" s="12" t="s">
        <v>544</v>
      </c>
      <c r="D168" s="12"/>
      <c r="E168" s="12"/>
      <c r="F168" s="12"/>
      <c r="G168" s="12"/>
      <c r="H168" s="12"/>
      <c r="I168" s="12"/>
      <c r="J168" s="12"/>
      <c r="K168" s="12"/>
      <c r="L168" s="12"/>
      <c r="M168" s="166"/>
      <c r="N168" s="166"/>
      <c r="O168" s="166"/>
      <c r="P168" s="166"/>
      <c r="Q168" s="166"/>
      <c r="R168" s="166"/>
      <c r="S168" s="166"/>
      <c r="V168" s="28"/>
      <c r="W168" s="28"/>
      <c r="X168" s="28"/>
    </row>
    <row r="169" spans="1:24" s="9" customFormat="1" ht="22.95" customHeight="1">
      <c r="A169" s="12"/>
      <c r="B169" s="12"/>
      <c r="C169" s="12"/>
      <c r="D169" s="12"/>
      <c r="E169" s="12"/>
      <c r="F169" s="12"/>
      <c r="G169" s="12"/>
      <c r="H169" s="12"/>
      <c r="I169" s="12"/>
      <c r="J169" s="12"/>
      <c r="K169" s="12"/>
      <c r="L169" s="12"/>
      <c r="M169" s="166"/>
      <c r="N169" s="166"/>
      <c r="O169" s="166"/>
      <c r="P169" s="166"/>
      <c r="Q169" s="613" t="str">
        <f>+M125</f>
        <v>Baht</v>
      </c>
      <c r="R169" s="613"/>
      <c r="S169" s="613"/>
      <c r="V169" s="28"/>
      <c r="W169" s="28"/>
      <c r="X169" s="28"/>
    </row>
    <row r="170" spans="1:24" s="9" customFormat="1" ht="22.95" customHeight="1">
      <c r="A170" s="12"/>
      <c r="B170" s="12"/>
      <c r="C170" s="12"/>
      <c r="D170" s="12"/>
      <c r="E170" s="12"/>
      <c r="F170" s="12"/>
      <c r="G170" s="12"/>
      <c r="H170" s="12"/>
      <c r="I170" s="12"/>
      <c r="J170" s="12"/>
      <c r="K170" s="12"/>
      <c r="L170" s="12"/>
      <c r="M170" s="166"/>
      <c r="N170" s="166"/>
      <c r="O170" s="166"/>
      <c r="P170" s="166"/>
      <c r="Q170" s="620" t="str">
        <f>+M126</f>
        <v xml:space="preserve"> Consolidated  financial  statements</v>
      </c>
      <c r="R170" s="620"/>
      <c r="S170" s="620"/>
      <c r="V170" s="28"/>
      <c r="W170" s="28"/>
      <c r="X170" s="28"/>
    </row>
    <row r="171" spans="1:24" s="9" customFormat="1" ht="22.95" customHeight="1">
      <c r="A171" s="12"/>
      <c r="B171" s="12"/>
      <c r="C171" s="12"/>
      <c r="D171" s="12"/>
      <c r="E171" s="12"/>
      <c r="F171" s="12"/>
      <c r="G171" s="12"/>
      <c r="H171" s="12"/>
      <c r="I171" s="12"/>
      <c r="J171" s="12"/>
      <c r="K171" s="12"/>
      <c r="L171" s="12"/>
      <c r="M171" s="166"/>
      <c r="N171" s="166"/>
      <c r="O171" s="166"/>
      <c r="P171" s="166"/>
      <c r="Q171" s="242" t="str">
        <f>+Q127</f>
        <v>March 31, 2026</v>
      </c>
      <c r="R171" s="130"/>
      <c r="S171" s="242" t="str">
        <f>+S127</f>
        <v>December 31, 2025</v>
      </c>
      <c r="V171" s="28"/>
      <c r="W171" s="28"/>
      <c r="X171" s="28"/>
    </row>
    <row r="172" spans="1:24" s="9" customFormat="1" ht="10.050000000000001" customHeight="1">
      <c r="A172" s="12"/>
      <c r="B172" s="12"/>
      <c r="C172" s="12"/>
      <c r="D172" s="12"/>
      <c r="E172" s="12"/>
      <c r="F172" s="12"/>
      <c r="G172" s="12"/>
      <c r="H172" s="12"/>
      <c r="I172" s="12"/>
      <c r="J172" s="12"/>
      <c r="K172" s="12"/>
      <c r="L172" s="12"/>
      <c r="M172" s="166"/>
      <c r="N172" s="166"/>
      <c r="O172" s="166"/>
      <c r="P172" s="166"/>
      <c r="Q172" s="484"/>
      <c r="R172" s="130"/>
      <c r="S172" s="484"/>
      <c r="V172" s="28"/>
      <c r="W172" s="28"/>
      <c r="X172" s="28"/>
    </row>
    <row r="173" spans="1:24" s="9" customFormat="1" ht="22.95" customHeight="1">
      <c r="A173" s="12"/>
      <c r="C173" s="12" t="s">
        <v>545</v>
      </c>
      <c r="D173" s="12"/>
      <c r="E173" s="12"/>
      <c r="F173" s="12"/>
      <c r="G173" s="12"/>
      <c r="H173" s="12"/>
      <c r="I173" s="12"/>
      <c r="J173" s="12"/>
      <c r="K173" s="12"/>
      <c r="L173" s="12"/>
      <c r="M173" s="166"/>
      <c r="N173" s="166"/>
      <c r="O173" s="166"/>
      <c r="P173" s="166"/>
      <c r="Q173" s="33">
        <v>209983345.72</v>
      </c>
      <c r="R173" s="6"/>
      <c r="S173" s="33">
        <v>225345584.86000001</v>
      </c>
      <c r="V173" s="28"/>
      <c r="W173" s="28"/>
      <c r="X173" s="28"/>
    </row>
    <row r="174" spans="1:24" s="9" customFormat="1" ht="10.050000000000001" customHeight="1">
      <c r="A174" s="12"/>
      <c r="C174" s="12"/>
      <c r="D174" s="12"/>
      <c r="E174" s="12"/>
      <c r="F174" s="12"/>
      <c r="G174" s="12"/>
      <c r="H174" s="12"/>
      <c r="I174" s="12"/>
      <c r="J174" s="12"/>
      <c r="K174" s="12"/>
      <c r="L174" s="12"/>
      <c r="M174" s="166"/>
      <c r="N174" s="166"/>
      <c r="O174" s="166"/>
      <c r="P174" s="166"/>
      <c r="Q174" s="7"/>
      <c r="R174" s="6"/>
      <c r="S174" s="7"/>
      <c r="V174" s="28"/>
      <c r="W174" s="28"/>
      <c r="X174" s="28"/>
    </row>
    <row r="175" spans="1:24" s="9" customFormat="1" ht="22.95" customHeight="1">
      <c r="A175" s="12"/>
      <c r="C175" s="12" t="s">
        <v>546</v>
      </c>
      <c r="D175" s="12"/>
      <c r="E175" s="12"/>
      <c r="F175" s="12"/>
      <c r="G175" s="12"/>
      <c r="H175" s="12"/>
      <c r="I175" s="12"/>
      <c r="J175" s="12"/>
      <c r="K175" s="12"/>
      <c r="L175" s="12"/>
      <c r="M175" s="166"/>
      <c r="N175" s="166"/>
      <c r="O175" s="166"/>
      <c r="P175" s="166"/>
      <c r="Q175" s="33">
        <v>72382906.670000002</v>
      </c>
      <c r="R175" s="6"/>
      <c r="S175" s="33">
        <v>90890309.799999997</v>
      </c>
      <c r="V175" s="28"/>
      <c r="W175" s="28"/>
      <c r="X175" s="28"/>
    </row>
    <row r="176" spans="1:24" s="9" customFormat="1" ht="22.95" customHeight="1">
      <c r="A176" s="12"/>
      <c r="C176" s="225" t="s">
        <v>477</v>
      </c>
      <c r="D176" s="12" t="s">
        <v>728</v>
      </c>
      <c r="E176" s="12"/>
      <c r="F176" s="12"/>
      <c r="G176" s="12"/>
      <c r="H176" s="12"/>
      <c r="I176" s="12"/>
      <c r="J176" s="12"/>
      <c r="K176" s="12"/>
      <c r="L176" s="12"/>
      <c r="M176" s="166"/>
      <c r="N176" s="166"/>
      <c r="O176" s="166"/>
      <c r="P176" s="166"/>
      <c r="Q176" s="483">
        <v>-50696089.43</v>
      </c>
      <c r="R176" s="6"/>
      <c r="S176" s="483">
        <v>-56170329.770000003</v>
      </c>
      <c r="V176" s="28"/>
      <c r="W176" s="28"/>
      <c r="X176" s="28"/>
    </row>
    <row r="177" spans="1:24" s="9" customFormat="1" ht="22.95" customHeight="1">
      <c r="A177" s="12"/>
      <c r="C177" s="9" t="s">
        <v>539</v>
      </c>
      <c r="D177" s="12"/>
      <c r="E177" s="12"/>
      <c r="F177" s="12"/>
      <c r="G177" s="12"/>
      <c r="H177" s="12"/>
      <c r="I177" s="12"/>
      <c r="J177" s="12"/>
      <c r="K177" s="12"/>
      <c r="L177" s="12"/>
      <c r="M177" s="166"/>
      <c r="N177" s="166"/>
      <c r="O177" s="166"/>
      <c r="P177" s="166"/>
      <c r="Q177" s="74">
        <f>SUM(Q175:Q176)</f>
        <v>21686817.240000002</v>
      </c>
      <c r="R177" s="6"/>
      <c r="S177" s="74">
        <f>SUM(S175:S176)</f>
        <v>34719980.029999994</v>
      </c>
      <c r="V177" s="28"/>
      <c r="W177" s="28"/>
      <c r="X177" s="28"/>
    </row>
    <row r="178" spans="1:24" s="9" customFormat="1" ht="22.95" customHeight="1">
      <c r="A178" s="12"/>
      <c r="C178" s="28" t="s">
        <v>386</v>
      </c>
      <c r="D178" s="12" t="s">
        <v>304</v>
      </c>
      <c r="E178" s="12"/>
      <c r="F178" s="12"/>
      <c r="G178" s="12"/>
      <c r="H178" s="12"/>
      <c r="I178" s="12"/>
      <c r="J178" s="12"/>
      <c r="K178" s="12"/>
      <c r="L178" s="12"/>
      <c r="M178" s="166"/>
      <c r="N178" s="166"/>
      <c r="O178" s="166"/>
      <c r="P178" s="166"/>
      <c r="Q178" s="483">
        <v>-4127119.03</v>
      </c>
      <c r="R178" s="6"/>
      <c r="S178" s="483">
        <v>-3582662.55</v>
      </c>
      <c r="V178" s="28"/>
      <c r="W178" s="28"/>
      <c r="X178" s="28"/>
    </row>
    <row r="179" spans="1:24" s="9" customFormat="1" ht="22.95" customHeight="1" thickBot="1">
      <c r="A179" s="12"/>
      <c r="C179" s="12" t="s">
        <v>543</v>
      </c>
      <c r="D179" s="12"/>
      <c r="E179" s="12"/>
      <c r="F179" s="12"/>
      <c r="G179" s="12"/>
      <c r="H179" s="12"/>
      <c r="I179" s="12"/>
      <c r="J179" s="12"/>
      <c r="K179" s="12"/>
      <c r="L179" s="12"/>
      <c r="M179" s="166"/>
      <c r="N179" s="166"/>
      <c r="O179" s="166"/>
      <c r="P179" s="166"/>
      <c r="Q179" s="40">
        <f>SUM(Q177:Q178)</f>
        <v>17559698.210000001</v>
      </c>
      <c r="R179" s="6"/>
      <c r="S179" s="40">
        <f>SUM(S177:S178)</f>
        <v>31137317.479999993</v>
      </c>
      <c r="V179" s="28"/>
      <c r="W179" s="28"/>
      <c r="X179" s="28"/>
    </row>
    <row r="180" spans="1:24" s="9" customFormat="1" ht="10.050000000000001" customHeight="1" thickTop="1">
      <c r="A180" s="12"/>
      <c r="C180" s="12"/>
      <c r="D180" s="12"/>
      <c r="E180" s="12"/>
      <c r="F180" s="12"/>
      <c r="G180" s="12"/>
      <c r="H180" s="12"/>
      <c r="I180" s="12"/>
      <c r="J180" s="12"/>
      <c r="K180" s="12"/>
      <c r="L180" s="12"/>
      <c r="M180" s="166"/>
      <c r="N180" s="166"/>
      <c r="O180" s="166"/>
      <c r="P180" s="166"/>
      <c r="Q180" s="74"/>
      <c r="R180" s="6"/>
      <c r="S180" s="10"/>
      <c r="V180" s="28"/>
      <c r="W180" s="28"/>
      <c r="X180" s="28"/>
    </row>
    <row r="181" spans="1:24" s="9" customFormat="1" ht="22.95" customHeight="1" thickBot="1">
      <c r="A181" s="165"/>
      <c r="B181" s="166"/>
      <c r="C181" s="34" t="s">
        <v>606</v>
      </c>
      <c r="D181" s="166"/>
      <c r="E181" s="166"/>
      <c r="F181" s="166"/>
      <c r="G181" s="166"/>
      <c r="H181" s="166"/>
      <c r="I181" s="166"/>
      <c r="J181" s="166"/>
      <c r="K181" s="166"/>
      <c r="L181" s="166"/>
      <c r="M181" s="166"/>
      <c r="N181" s="166"/>
      <c r="O181" s="166"/>
      <c r="P181" s="166"/>
      <c r="Q181" s="99">
        <v>9653959.25</v>
      </c>
      <c r="R181" s="6"/>
      <c r="S181" s="99">
        <v>21258251.800000001</v>
      </c>
      <c r="V181" s="28"/>
      <c r="W181" s="28"/>
      <c r="X181" s="28"/>
    </row>
    <row r="182" spans="1:24" s="9" customFormat="1" ht="22.95" customHeight="1" thickTop="1">
      <c r="A182" s="165"/>
      <c r="B182" s="166"/>
      <c r="C182" s="34"/>
      <c r="D182" s="166"/>
      <c r="E182" s="166"/>
      <c r="F182" s="166"/>
      <c r="G182" s="166"/>
      <c r="H182" s="166"/>
      <c r="I182" s="166"/>
      <c r="J182" s="166"/>
      <c r="K182" s="166"/>
      <c r="L182" s="166"/>
      <c r="M182" s="166"/>
      <c r="N182" s="166"/>
      <c r="O182" s="166"/>
      <c r="P182" s="166"/>
      <c r="Q182" s="166"/>
      <c r="R182" s="166"/>
      <c r="S182" s="166"/>
      <c r="V182" s="28"/>
      <c r="W182" s="28"/>
      <c r="X182" s="28"/>
    </row>
    <row r="183" spans="1:24" s="9" customFormat="1" ht="22.95" customHeight="1">
      <c r="A183" s="109" t="s">
        <v>242</v>
      </c>
      <c r="B183" s="125" t="s">
        <v>243</v>
      </c>
      <c r="H183" s="166"/>
      <c r="I183" s="166"/>
      <c r="J183" s="166"/>
      <c r="K183" s="166"/>
      <c r="L183" s="166"/>
      <c r="M183" s="166"/>
      <c r="N183" s="166"/>
      <c r="O183" s="166"/>
      <c r="P183" s="166"/>
      <c r="Q183" s="166"/>
      <c r="R183" s="166"/>
      <c r="S183" s="166"/>
      <c r="V183" s="28"/>
      <c r="W183" s="28"/>
      <c r="X183" s="28"/>
    </row>
    <row r="184" spans="1:24" s="9" customFormat="1" ht="22.95" customHeight="1">
      <c r="H184" s="166"/>
      <c r="I184" s="166"/>
      <c r="J184" s="166"/>
      <c r="K184" s="166"/>
      <c r="L184" s="166"/>
      <c r="M184" s="616" t="s">
        <v>26</v>
      </c>
      <c r="N184" s="616"/>
      <c r="O184" s="616"/>
      <c r="P184" s="616"/>
      <c r="Q184" s="616"/>
      <c r="R184" s="616"/>
      <c r="S184" s="616"/>
      <c r="V184" s="28"/>
      <c r="W184" s="28"/>
      <c r="X184" s="28"/>
    </row>
    <row r="185" spans="1:24" s="9" customFormat="1" ht="22.95" customHeight="1">
      <c r="H185" s="166"/>
      <c r="I185" s="166"/>
      <c r="J185" s="166"/>
      <c r="K185" s="166"/>
      <c r="L185" s="166"/>
      <c r="M185" s="615" t="s">
        <v>35</v>
      </c>
      <c r="N185" s="615"/>
      <c r="O185" s="615"/>
      <c r="P185" s="166"/>
      <c r="Q185" s="615" t="s">
        <v>37</v>
      </c>
      <c r="R185" s="615"/>
      <c r="S185" s="615"/>
      <c r="V185" s="28"/>
      <c r="W185" s="28"/>
      <c r="X185" s="28"/>
    </row>
    <row r="186" spans="1:24" s="9" customFormat="1" ht="22.95" customHeight="1">
      <c r="H186" s="166"/>
      <c r="I186" s="166"/>
      <c r="J186" s="166"/>
      <c r="K186" s="166"/>
      <c r="L186" s="166"/>
      <c r="M186" s="167" t="str">
        <f>+M127</f>
        <v>March 31, 2026</v>
      </c>
      <c r="N186" s="18"/>
      <c r="O186" s="167" t="str">
        <f>+O127</f>
        <v>December 31, 2025</v>
      </c>
      <c r="P186" s="166"/>
      <c r="Q186" s="167" t="str">
        <f>+Q127</f>
        <v>March 31, 2026</v>
      </c>
      <c r="R186" s="18"/>
      <c r="S186" s="167" t="str">
        <f>+O186</f>
        <v>December 31, 2025</v>
      </c>
      <c r="V186" s="28"/>
      <c r="W186" s="28"/>
      <c r="X186" s="28"/>
    </row>
    <row r="187" spans="1:24" s="9" customFormat="1" ht="22.95" customHeight="1">
      <c r="A187" s="51"/>
      <c r="B187" s="79" t="s">
        <v>244</v>
      </c>
      <c r="H187" s="166"/>
      <c r="I187" s="166"/>
      <c r="J187" s="166"/>
      <c r="K187" s="166"/>
      <c r="L187" s="166"/>
      <c r="M187" s="33">
        <v>114357028.86</v>
      </c>
      <c r="N187" s="6"/>
      <c r="O187" s="33">
        <v>114482071.79000001</v>
      </c>
      <c r="P187" s="6"/>
      <c r="Q187" s="33">
        <v>82362816.629999995</v>
      </c>
      <c r="R187" s="6"/>
      <c r="S187" s="33">
        <v>86184558.200000003</v>
      </c>
      <c r="V187" s="28"/>
      <c r="W187" s="28"/>
      <c r="X187" s="28"/>
    </row>
    <row r="188" spans="1:24" s="9" customFormat="1" ht="22.95" customHeight="1">
      <c r="A188" s="51"/>
      <c r="B188" s="28" t="s">
        <v>198</v>
      </c>
      <c r="H188" s="166"/>
      <c r="I188" s="166"/>
      <c r="J188" s="166"/>
      <c r="K188" s="166"/>
      <c r="L188" s="166"/>
      <c r="M188" s="591">
        <v>-3452012.38</v>
      </c>
      <c r="N188" s="6"/>
      <c r="O188" s="591">
        <v>-3452012.38</v>
      </c>
      <c r="P188" s="6"/>
      <c r="Q188" s="591">
        <v>-683638.99</v>
      </c>
      <c r="R188" s="6"/>
      <c r="S188" s="591">
        <v>-683638.99</v>
      </c>
      <c r="T188" s="12"/>
      <c r="V188" s="28"/>
      <c r="W188" s="28"/>
      <c r="X188" s="28"/>
    </row>
    <row r="189" spans="1:24" s="9" customFormat="1" ht="22.95" customHeight="1">
      <c r="A189" s="51"/>
      <c r="B189" s="79" t="s">
        <v>245</v>
      </c>
      <c r="H189" s="166"/>
      <c r="I189" s="166"/>
      <c r="J189" s="166"/>
      <c r="K189" s="166"/>
      <c r="L189" s="166"/>
      <c r="M189" s="33">
        <f>SUM(M186:M188)</f>
        <v>110905016.48</v>
      </c>
      <c r="N189" s="79"/>
      <c r="O189" s="7">
        <f>SUM(O187:O188)</f>
        <v>111030059.41000001</v>
      </c>
      <c r="P189" s="20"/>
      <c r="Q189" s="7">
        <f>SUM(Q187:Q188)</f>
        <v>81679177.640000001</v>
      </c>
      <c r="R189" s="79"/>
      <c r="S189" s="7">
        <f>SUM(S187:S188)</f>
        <v>85500919.210000008</v>
      </c>
      <c r="V189" s="28"/>
      <c r="W189" s="28"/>
      <c r="X189" s="28"/>
    </row>
    <row r="190" spans="1:24" s="9" customFormat="1" ht="22.95" customHeight="1">
      <c r="A190" s="51"/>
      <c r="B190" s="28" t="s">
        <v>402</v>
      </c>
      <c r="H190" s="166"/>
      <c r="I190" s="166"/>
      <c r="J190" s="166"/>
      <c r="K190" s="166"/>
      <c r="L190" s="166"/>
      <c r="M190" s="591">
        <v>-31076704.629999999</v>
      </c>
      <c r="N190" s="6"/>
      <c r="O190" s="591">
        <v>-39454682.009999998</v>
      </c>
      <c r="P190" s="6"/>
      <c r="Q190" s="591">
        <v>-30799366.629999999</v>
      </c>
      <c r="R190" s="6"/>
      <c r="S190" s="591">
        <v>-39404844.009999998</v>
      </c>
      <c r="V190" s="28"/>
      <c r="W190" s="28"/>
      <c r="X190" s="28"/>
    </row>
    <row r="191" spans="1:24" s="9" customFormat="1" ht="22.95" customHeight="1" thickBot="1">
      <c r="A191" s="51"/>
      <c r="B191" s="79" t="s">
        <v>244</v>
      </c>
      <c r="H191" s="166"/>
      <c r="I191" s="166"/>
      <c r="J191" s="166"/>
      <c r="K191" s="166"/>
      <c r="L191" s="166"/>
      <c r="M191" s="40">
        <f>SUM(M189:M190)</f>
        <v>79828311.850000009</v>
      </c>
      <c r="N191" s="21"/>
      <c r="O191" s="40">
        <f>SUM(O189:O190)</f>
        <v>71575377.400000006</v>
      </c>
      <c r="P191" s="20"/>
      <c r="Q191" s="16">
        <f>SUM(Q189:Q190)</f>
        <v>50879811.010000005</v>
      </c>
      <c r="R191" s="22"/>
      <c r="S191" s="16">
        <f>SUM(S189:S190)</f>
        <v>46096075.20000001</v>
      </c>
      <c r="V191" s="28"/>
      <c r="W191" s="28"/>
      <c r="X191" s="28"/>
    </row>
    <row r="192" spans="1:24" s="9" customFormat="1" ht="10.050000000000001" customHeight="1" thickTop="1">
      <c r="A192" s="51"/>
      <c r="B192" s="79"/>
      <c r="H192" s="166"/>
      <c r="I192" s="166"/>
      <c r="J192" s="166"/>
      <c r="K192" s="166"/>
      <c r="L192" s="166"/>
      <c r="M192" s="166"/>
      <c r="N192" s="166"/>
      <c r="O192" s="166"/>
      <c r="P192" s="166"/>
      <c r="Q192" s="166"/>
      <c r="R192" s="166"/>
      <c r="S192" s="166"/>
      <c r="V192" s="28"/>
      <c r="W192" s="28"/>
      <c r="X192" s="28"/>
    </row>
    <row r="193" spans="1:24" s="9" customFormat="1" ht="22.95" customHeight="1">
      <c r="A193" s="51"/>
      <c r="B193" s="51"/>
      <c r="C193" s="9" t="s">
        <v>774</v>
      </c>
      <c r="D193" s="12"/>
      <c r="E193" s="12"/>
      <c r="H193" s="166"/>
      <c r="I193" s="166"/>
      <c r="J193" s="166"/>
      <c r="K193" s="166"/>
      <c r="L193" s="166"/>
      <c r="M193" s="166"/>
      <c r="N193" s="166"/>
      <c r="O193" s="166"/>
      <c r="P193" s="166"/>
      <c r="Q193" s="166"/>
      <c r="R193" s="166"/>
      <c r="S193" s="166"/>
      <c r="V193" s="28"/>
      <c r="W193" s="28"/>
      <c r="X193" s="28"/>
    </row>
    <row r="194" spans="1:24" s="9" customFormat="1" ht="22.95" customHeight="1">
      <c r="A194" s="51"/>
      <c r="B194" s="9" t="s">
        <v>775</v>
      </c>
      <c r="D194" s="12"/>
      <c r="E194" s="12"/>
      <c r="H194" s="166"/>
      <c r="I194" s="166"/>
      <c r="J194" s="166"/>
      <c r="K194" s="166"/>
      <c r="L194" s="166"/>
      <c r="M194" s="166"/>
      <c r="N194" s="166"/>
      <c r="O194" s="166"/>
      <c r="P194" s="166"/>
      <c r="Q194" s="166"/>
      <c r="R194" s="166"/>
      <c r="S194" s="166"/>
      <c r="V194" s="28"/>
      <c r="W194" s="28"/>
      <c r="X194" s="28"/>
    </row>
    <row r="195" spans="1:24" s="9" customFormat="1" ht="22.95" customHeight="1">
      <c r="A195" s="51"/>
      <c r="D195" s="12"/>
      <c r="E195" s="12"/>
      <c r="H195" s="166"/>
      <c r="I195" s="166"/>
      <c r="J195" s="166"/>
      <c r="K195" s="166"/>
      <c r="L195" s="166"/>
      <c r="M195" s="166"/>
      <c r="N195" s="166"/>
      <c r="O195" s="166"/>
      <c r="P195" s="166"/>
      <c r="Q195" s="166"/>
      <c r="R195" s="166"/>
      <c r="S195" s="166"/>
      <c r="V195" s="28"/>
      <c r="W195" s="28"/>
      <c r="X195" s="28"/>
    </row>
    <row r="196" spans="1:24" s="9" customFormat="1" ht="22.95" customHeight="1">
      <c r="A196" s="109" t="s">
        <v>246</v>
      </c>
      <c r="B196" s="102" t="s">
        <v>247</v>
      </c>
      <c r="C196" s="12"/>
      <c r="D196" s="12"/>
      <c r="E196" s="12"/>
      <c r="F196" s="12"/>
      <c r="G196" s="166"/>
      <c r="H196" s="166"/>
      <c r="I196" s="166"/>
      <c r="J196" s="166"/>
      <c r="K196" s="166"/>
      <c r="L196" s="166"/>
      <c r="M196" s="166"/>
      <c r="N196" s="166"/>
      <c r="O196" s="166"/>
      <c r="P196" s="166"/>
      <c r="Q196" s="166"/>
      <c r="R196" s="166"/>
      <c r="S196" s="166"/>
      <c r="V196" s="28"/>
      <c r="W196" s="28"/>
      <c r="X196" s="28"/>
    </row>
    <row r="197" spans="1:24" s="9" customFormat="1" ht="22.95" customHeight="1">
      <c r="A197" s="109"/>
      <c r="B197" s="102"/>
      <c r="C197" s="12"/>
      <c r="D197" s="12"/>
      <c r="E197" s="12"/>
      <c r="F197" s="12"/>
      <c r="G197" s="166"/>
      <c r="H197" s="166"/>
      <c r="I197" s="166"/>
      <c r="J197" s="166"/>
      <c r="K197" s="166"/>
      <c r="L197" s="166"/>
      <c r="M197" s="166"/>
      <c r="N197" s="166"/>
      <c r="O197" s="166"/>
      <c r="P197" s="166"/>
      <c r="Q197" s="166"/>
      <c r="R197" s="166"/>
      <c r="S197" s="166"/>
      <c r="V197" s="28"/>
      <c r="W197" s="28"/>
      <c r="X197" s="28"/>
    </row>
    <row r="198" spans="1:24" s="9" customFormat="1" ht="22.95" customHeight="1">
      <c r="G198" s="166"/>
      <c r="H198" s="166"/>
      <c r="I198" s="166"/>
      <c r="J198" s="166"/>
      <c r="K198" s="166"/>
      <c r="L198" s="166"/>
      <c r="M198" s="616" t="s">
        <v>26</v>
      </c>
      <c r="N198" s="616"/>
      <c r="O198" s="616"/>
      <c r="P198" s="616"/>
      <c r="Q198" s="616"/>
      <c r="R198" s="616"/>
      <c r="S198" s="616"/>
      <c r="V198" s="28"/>
      <c r="W198" s="28"/>
      <c r="X198" s="28"/>
    </row>
    <row r="199" spans="1:24" s="9" customFormat="1" ht="22.95" customHeight="1">
      <c r="G199" s="166"/>
      <c r="H199" s="166"/>
      <c r="I199" s="166"/>
      <c r="J199" s="166"/>
      <c r="K199" s="166"/>
      <c r="L199" s="166"/>
      <c r="M199" s="615" t="s">
        <v>35</v>
      </c>
      <c r="N199" s="615"/>
      <c r="O199" s="615"/>
      <c r="P199" s="166"/>
      <c r="Q199" s="615" t="s">
        <v>37</v>
      </c>
      <c r="R199" s="615"/>
      <c r="S199" s="615"/>
      <c r="V199" s="28"/>
      <c r="W199" s="28"/>
      <c r="X199" s="28"/>
    </row>
    <row r="200" spans="1:24" s="9" customFormat="1" ht="22.95" customHeight="1">
      <c r="G200" s="166"/>
      <c r="H200" s="166"/>
      <c r="I200" s="166"/>
      <c r="J200" s="166"/>
      <c r="K200" s="166"/>
      <c r="L200" s="166"/>
      <c r="M200" s="167" t="str">
        <f>+M186</f>
        <v>March 31, 2026</v>
      </c>
      <c r="N200" s="18"/>
      <c r="O200" s="167" t="str">
        <f>+O186</f>
        <v>December 31, 2025</v>
      </c>
      <c r="P200" s="166"/>
      <c r="Q200" s="167" t="str">
        <f>+M200</f>
        <v>March 31, 2026</v>
      </c>
      <c r="R200" s="18"/>
      <c r="S200" s="167" t="str">
        <f>+O200</f>
        <v>December 31, 2025</v>
      </c>
      <c r="V200" s="28"/>
      <c r="W200" s="28"/>
      <c r="X200" s="28"/>
    </row>
    <row r="201" spans="1:24" s="9" customFormat="1" ht="22.95" customHeight="1">
      <c r="A201" s="51"/>
      <c r="B201" s="79" t="s">
        <v>512</v>
      </c>
      <c r="C201" s="12"/>
      <c r="D201" s="12"/>
      <c r="E201" s="12"/>
      <c r="F201" s="12"/>
      <c r="G201" s="166"/>
      <c r="H201" s="166"/>
      <c r="I201" s="166"/>
      <c r="J201" s="166"/>
      <c r="K201" s="166"/>
      <c r="L201" s="166"/>
      <c r="M201" s="7"/>
      <c r="N201" s="12"/>
      <c r="O201" s="7"/>
      <c r="P201" s="12"/>
      <c r="Q201" s="12"/>
      <c r="R201" s="12"/>
      <c r="S201" s="12"/>
      <c r="V201" s="28"/>
      <c r="W201" s="28"/>
      <c r="X201" s="28"/>
    </row>
    <row r="202" spans="1:24" s="9" customFormat="1" ht="22.95" customHeight="1">
      <c r="A202" s="51"/>
      <c r="B202" s="12"/>
      <c r="C202" s="79" t="s">
        <v>508</v>
      </c>
      <c r="D202" s="12"/>
      <c r="E202" s="12"/>
      <c r="F202" s="12"/>
      <c r="G202" s="166"/>
      <c r="H202" s="166"/>
      <c r="I202" s="166"/>
      <c r="J202" s="166"/>
      <c r="K202" s="166"/>
      <c r="L202" s="166"/>
      <c r="M202" s="33">
        <v>34086181.899999999</v>
      </c>
      <c r="N202" s="103"/>
      <c r="O202" s="33">
        <v>42407402.450000003</v>
      </c>
      <c r="P202" s="103"/>
      <c r="Q202" s="33">
        <v>25558625.82</v>
      </c>
      <c r="R202" s="103"/>
      <c r="S202" s="33">
        <v>27040840.73</v>
      </c>
      <c r="V202" s="28"/>
      <c r="W202" s="28"/>
      <c r="X202" s="28"/>
    </row>
    <row r="203" spans="1:24" s="9" customFormat="1" ht="22.95" customHeight="1">
      <c r="A203" s="51"/>
      <c r="B203" s="79" t="s">
        <v>1423</v>
      </c>
      <c r="C203" s="12"/>
      <c r="D203" s="12"/>
      <c r="E203" s="12"/>
      <c r="F203" s="12"/>
      <c r="G203" s="166"/>
      <c r="H203" s="166"/>
      <c r="I203" s="166"/>
      <c r="J203" s="166"/>
      <c r="K203" s="166"/>
      <c r="L203" s="166"/>
      <c r="M203" s="474">
        <v>-22466436.350000001</v>
      </c>
      <c r="N203" s="100"/>
      <c r="O203" s="474">
        <v>-22466436.350000001</v>
      </c>
      <c r="P203" s="100"/>
      <c r="Q203" s="474">
        <v>-22377936.350000001</v>
      </c>
      <c r="R203" s="100"/>
      <c r="S203" s="474">
        <v>-22377936.350000001</v>
      </c>
      <c r="V203" s="28"/>
      <c r="W203" s="28"/>
      <c r="X203" s="28"/>
    </row>
    <row r="204" spans="1:24" s="9" customFormat="1" ht="22.95" customHeight="1">
      <c r="A204" s="51"/>
      <c r="B204" s="79" t="s">
        <v>512</v>
      </c>
      <c r="C204" s="12"/>
      <c r="D204" s="12"/>
      <c r="E204" s="12"/>
      <c r="F204" s="12"/>
      <c r="V204" s="28"/>
      <c r="W204" s="28"/>
      <c r="X204" s="28"/>
    </row>
    <row r="205" spans="1:24" s="9" customFormat="1" ht="22.95" customHeight="1" thickBot="1">
      <c r="A205" s="79"/>
      <c r="B205" s="12"/>
      <c r="C205" s="79" t="s">
        <v>509</v>
      </c>
      <c r="D205" s="12"/>
      <c r="E205" s="12"/>
      <c r="F205" s="12"/>
      <c r="K205" s="19"/>
      <c r="L205" s="19"/>
      <c r="M205" s="174">
        <f>SUM(M202:M203)</f>
        <v>11619745.549999997</v>
      </c>
      <c r="N205" s="12"/>
      <c r="O205" s="174">
        <f>SUM(O202:O203)</f>
        <v>19940966.100000001</v>
      </c>
      <c r="P205" s="12"/>
      <c r="Q205" s="174">
        <f>SUM(Q202:Q203)</f>
        <v>3180689.4699999988</v>
      </c>
      <c r="R205" s="12"/>
      <c r="S205" s="174">
        <f>SUM(S202:S203)</f>
        <v>4662904.379999999</v>
      </c>
      <c r="V205" s="28"/>
      <c r="W205" s="28"/>
      <c r="X205" s="28"/>
    </row>
    <row r="206" spans="1:24" s="9" customFormat="1" ht="22.95" customHeight="1" thickTop="1">
      <c r="A206" s="79"/>
      <c r="B206" s="12"/>
      <c r="C206" s="79"/>
      <c r="D206" s="12"/>
      <c r="E206" s="12"/>
      <c r="F206" s="12"/>
      <c r="K206" s="19"/>
      <c r="L206" s="19"/>
      <c r="M206" s="11"/>
      <c r="N206" s="12"/>
      <c r="O206" s="11"/>
      <c r="P206" s="12"/>
      <c r="Q206" s="11"/>
      <c r="R206" s="12"/>
      <c r="S206" s="11"/>
      <c r="V206" s="28"/>
      <c r="W206" s="28"/>
      <c r="X206" s="28"/>
    </row>
    <row r="207" spans="1:24" s="9" customFormat="1" ht="22.95" customHeight="1">
      <c r="A207" s="51"/>
      <c r="B207" s="79"/>
      <c r="C207" s="19"/>
      <c r="D207" s="19"/>
      <c r="K207" s="19"/>
      <c r="L207" s="19"/>
      <c r="M207" s="11"/>
      <c r="N207" s="6"/>
      <c r="O207" s="11"/>
      <c r="P207" s="8"/>
      <c r="Q207" s="11"/>
      <c r="R207" s="8"/>
      <c r="S207" s="11"/>
      <c r="V207" s="28"/>
      <c r="W207" s="28"/>
      <c r="X207" s="28"/>
    </row>
    <row r="208" spans="1:24" s="9" customFormat="1" ht="22.95" customHeight="1">
      <c r="A208" s="51"/>
      <c r="B208" s="79"/>
      <c r="C208" s="79"/>
      <c r="D208" s="79"/>
      <c r="E208" s="79" t="str">
        <f>+E119</f>
        <v>(Sign) ……………………………………...........……………………………...……………. Authorized Director</v>
      </c>
      <c r="F208" s="51"/>
      <c r="G208" s="51"/>
      <c r="K208" s="19"/>
      <c r="L208" s="19"/>
      <c r="M208" s="11"/>
      <c r="N208" s="6"/>
      <c r="O208" s="11"/>
      <c r="P208" s="8"/>
      <c r="Q208" s="11"/>
      <c r="R208" s="8"/>
      <c r="S208" s="11"/>
      <c r="V208" s="28"/>
      <c r="W208" s="28"/>
      <c r="X208" s="28"/>
    </row>
    <row r="209" spans="1:24" s="9" customFormat="1" ht="22.95" customHeight="1">
      <c r="A209" s="79"/>
      <c r="B209" s="79"/>
      <c r="C209" s="51"/>
      <c r="D209" s="79"/>
      <c r="E209" s="79"/>
      <c r="F209" s="79"/>
      <c r="G209" s="79" t="str">
        <f>+G120</f>
        <v xml:space="preserve">(                                                                                                                                 )           </v>
      </c>
      <c r="K209" s="19"/>
      <c r="L209" s="19"/>
      <c r="M209" s="11"/>
      <c r="N209" s="6"/>
      <c r="O209" s="11"/>
      <c r="P209" s="8"/>
      <c r="Q209" s="11"/>
      <c r="R209" s="8"/>
      <c r="S209" s="11"/>
      <c r="V209" s="28"/>
      <c r="W209" s="28"/>
      <c r="X209" s="28"/>
    </row>
    <row r="210" spans="1:24" s="9" customFormat="1" ht="24" customHeight="1">
      <c r="A210" s="621" t="s">
        <v>361</v>
      </c>
      <c r="B210" s="622"/>
      <c r="C210" s="622"/>
      <c r="D210" s="622"/>
      <c r="E210" s="622"/>
      <c r="F210" s="622"/>
      <c r="G210" s="622"/>
      <c r="H210" s="622"/>
      <c r="I210" s="622"/>
      <c r="J210" s="622"/>
      <c r="K210" s="622"/>
      <c r="L210" s="622"/>
      <c r="M210" s="622"/>
      <c r="N210" s="622"/>
      <c r="O210" s="622"/>
      <c r="P210" s="622"/>
      <c r="Q210" s="622"/>
      <c r="R210" s="622"/>
      <c r="S210" s="622"/>
      <c r="V210" s="28"/>
      <c r="W210" s="28"/>
      <c r="X210" s="28"/>
    </row>
    <row r="211" spans="1:24" s="9" customFormat="1" ht="24" customHeight="1">
      <c r="A211" s="165"/>
      <c r="B211" s="166"/>
      <c r="C211" s="166"/>
      <c r="D211" s="166"/>
      <c r="E211" s="166"/>
      <c r="F211" s="166"/>
      <c r="G211" s="166"/>
      <c r="H211" s="166"/>
      <c r="I211" s="166"/>
      <c r="J211" s="166"/>
      <c r="K211" s="166"/>
      <c r="L211" s="166"/>
      <c r="M211" s="166"/>
      <c r="N211" s="166"/>
      <c r="O211" s="166"/>
      <c r="P211" s="166"/>
      <c r="Q211" s="166"/>
      <c r="R211" s="166"/>
      <c r="S211" s="166"/>
      <c r="V211" s="28"/>
      <c r="W211" s="28"/>
      <c r="X211" s="28"/>
    </row>
    <row r="212" spans="1:24" ht="24" customHeight="1">
      <c r="A212" s="192" t="s">
        <v>248</v>
      </c>
      <c r="B212" s="433" t="s">
        <v>1429</v>
      </c>
      <c r="C212" s="12"/>
      <c r="D212" s="12"/>
      <c r="E212" s="12"/>
      <c r="F212" s="12"/>
      <c r="G212" s="12"/>
      <c r="H212" s="12"/>
      <c r="I212" s="12"/>
      <c r="J212" s="166"/>
      <c r="K212" s="166"/>
      <c r="L212" s="166"/>
      <c r="M212" s="166"/>
      <c r="N212" s="166"/>
      <c r="O212" s="166"/>
      <c r="P212" s="166"/>
      <c r="Q212" s="166"/>
      <c r="R212" s="166"/>
      <c r="S212" s="166"/>
      <c r="V212" s="51"/>
      <c r="W212" s="51"/>
      <c r="X212" s="51"/>
    </row>
    <row r="213" spans="1:24" ht="24" customHeight="1">
      <c r="A213" s="192"/>
      <c r="B213" s="102"/>
      <c r="C213" s="12"/>
      <c r="D213" s="12"/>
      <c r="E213" s="12"/>
      <c r="F213" s="12"/>
      <c r="G213" s="12"/>
      <c r="H213" s="12"/>
      <c r="I213" s="12"/>
      <c r="J213" s="166"/>
      <c r="K213" s="166"/>
      <c r="L213" s="166"/>
      <c r="M213" s="166"/>
      <c r="N213" s="166"/>
      <c r="O213" s="166"/>
      <c r="P213" s="166"/>
      <c r="Q213" s="166"/>
      <c r="R213" s="166"/>
      <c r="S213" s="166"/>
      <c r="V213" s="51"/>
      <c r="W213" s="51"/>
      <c r="X213" s="51"/>
    </row>
    <row r="214" spans="1:24" ht="24" customHeight="1">
      <c r="A214" s="12"/>
      <c r="B214" s="12"/>
      <c r="C214" s="12"/>
      <c r="D214" s="12"/>
      <c r="E214" s="12"/>
      <c r="F214" s="12"/>
      <c r="G214" s="12"/>
      <c r="H214" s="12"/>
      <c r="I214" s="12"/>
      <c r="J214" s="166"/>
      <c r="K214" s="166"/>
      <c r="L214" s="166"/>
      <c r="M214" s="616" t="s">
        <v>26</v>
      </c>
      <c r="N214" s="616"/>
      <c r="O214" s="616"/>
      <c r="P214" s="616"/>
      <c r="Q214" s="616"/>
      <c r="R214" s="616"/>
      <c r="S214" s="616"/>
      <c r="V214" s="51"/>
      <c r="W214" s="51"/>
      <c r="X214" s="51"/>
    </row>
    <row r="215" spans="1:24" ht="24" customHeight="1">
      <c r="A215" s="12"/>
      <c r="B215" s="12"/>
      <c r="C215" s="12"/>
      <c r="D215" s="12"/>
      <c r="E215" s="12"/>
      <c r="F215" s="12"/>
      <c r="G215" s="12"/>
      <c r="H215" s="12"/>
      <c r="I215" s="12"/>
      <c r="J215" s="166"/>
      <c r="K215" s="166"/>
      <c r="L215" s="166"/>
      <c r="M215" s="615" t="s">
        <v>35</v>
      </c>
      <c r="N215" s="615"/>
      <c r="O215" s="615"/>
      <c r="P215" s="166"/>
      <c r="Q215" s="615" t="s">
        <v>37</v>
      </c>
      <c r="R215" s="615"/>
      <c r="S215" s="615"/>
      <c r="V215" s="51"/>
      <c r="W215" s="51"/>
      <c r="X215" s="51"/>
    </row>
    <row r="216" spans="1:24" ht="24" customHeight="1">
      <c r="A216" s="12"/>
      <c r="B216" s="12"/>
      <c r="C216" s="12"/>
      <c r="D216" s="12"/>
      <c r="E216" s="12"/>
      <c r="F216" s="12"/>
      <c r="G216" s="12"/>
      <c r="H216" s="12"/>
      <c r="I216" s="12"/>
      <c r="K216" s="166"/>
      <c r="L216" s="166"/>
      <c r="M216" s="167" t="str">
        <f>+M200</f>
        <v>March 31, 2026</v>
      </c>
      <c r="N216" s="18"/>
      <c r="O216" s="167" t="str">
        <f>+O200</f>
        <v>December 31, 2025</v>
      </c>
      <c r="P216" s="166"/>
      <c r="Q216" s="167" t="str">
        <f>+M216</f>
        <v>March 31, 2026</v>
      </c>
      <c r="R216" s="18"/>
      <c r="S216" s="167" t="str">
        <f>+O216</f>
        <v>December 31, 2025</v>
      </c>
      <c r="V216" s="51"/>
      <c r="W216" s="51"/>
      <c r="X216" s="51"/>
    </row>
    <row r="217" spans="1:24" ht="24" customHeight="1">
      <c r="A217" s="12"/>
      <c r="B217" s="52" t="s">
        <v>1433</v>
      </c>
      <c r="C217" s="12"/>
      <c r="D217" s="12"/>
      <c r="E217" s="12"/>
      <c r="F217" s="12"/>
      <c r="G217" s="12"/>
      <c r="H217" s="12"/>
      <c r="I217" s="12"/>
      <c r="J217" s="166"/>
      <c r="K217" s="166"/>
      <c r="L217" s="166"/>
      <c r="M217" s="33">
        <v>26860500.370000001</v>
      </c>
      <c r="N217" s="103"/>
      <c r="O217" s="33">
        <v>26814764.370000001</v>
      </c>
      <c r="P217" s="103"/>
      <c r="Q217" s="33">
        <v>26322244.370000001</v>
      </c>
      <c r="R217" s="103"/>
      <c r="S217" s="33">
        <v>26382244.370000001</v>
      </c>
      <c r="V217" s="51"/>
      <c r="W217" s="51"/>
      <c r="X217" s="51"/>
    </row>
    <row r="218" spans="1:24" ht="24" customHeight="1">
      <c r="A218" s="12"/>
      <c r="B218" s="12" t="s">
        <v>477</v>
      </c>
      <c r="C218" s="12" t="s">
        <v>1220</v>
      </c>
      <c r="D218" s="12"/>
      <c r="E218" s="12"/>
      <c r="F218" s="12"/>
      <c r="G218" s="12"/>
      <c r="H218" s="12"/>
      <c r="I218" s="12"/>
      <c r="J218" s="166"/>
      <c r="K218" s="166"/>
      <c r="L218" s="166"/>
      <c r="M218" s="474">
        <v>-20547949.5</v>
      </c>
      <c r="N218" s="100"/>
      <c r="O218" s="474">
        <v>-20547949.5</v>
      </c>
      <c r="P218" s="100"/>
      <c r="Q218" s="474">
        <v>-20547949.5</v>
      </c>
      <c r="R218" s="100"/>
      <c r="S218" s="474">
        <v>-20547949.5</v>
      </c>
      <c r="V218" s="51"/>
      <c r="W218" s="51"/>
      <c r="X218" s="51"/>
    </row>
    <row r="219" spans="1:24" ht="24" customHeight="1">
      <c r="A219" s="12"/>
      <c r="B219" s="12" t="s">
        <v>29</v>
      </c>
      <c r="C219" s="12"/>
      <c r="D219" s="12"/>
      <c r="E219" s="12"/>
      <c r="F219" s="12"/>
      <c r="G219" s="12"/>
      <c r="H219" s="12"/>
      <c r="I219" s="12"/>
      <c r="J219" s="166"/>
      <c r="K219" s="166"/>
      <c r="L219" s="166"/>
      <c r="M219" s="100">
        <f>SUM(M217:M218)</f>
        <v>6312550.870000001</v>
      </c>
      <c r="N219" s="100"/>
      <c r="O219" s="100">
        <f>SUM(O217:O218)</f>
        <v>6266814.870000001</v>
      </c>
      <c r="P219" s="100"/>
      <c r="Q219" s="100">
        <f>SUM(Q217:Q218)</f>
        <v>5774294.870000001</v>
      </c>
      <c r="R219" s="100"/>
      <c r="S219" s="100">
        <f>SUM(S217:S218)</f>
        <v>5834294.870000001</v>
      </c>
      <c r="V219" s="51"/>
      <c r="W219" s="51"/>
      <c r="X219" s="51"/>
    </row>
    <row r="220" spans="1:24" ht="24" customHeight="1">
      <c r="A220" s="12"/>
      <c r="B220" s="12" t="s">
        <v>477</v>
      </c>
      <c r="C220" s="12" t="s">
        <v>1434</v>
      </c>
      <c r="D220" s="12"/>
      <c r="E220" s="12"/>
      <c r="F220" s="12"/>
      <c r="G220" s="12"/>
      <c r="H220" s="12"/>
      <c r="I220" s="12"/>
      <c r="J220" s="166"/>
      <c r="K220" s="166"/>
      <c r="L220" s="166"/>
      <c r="M220" s="100">
        <v>-778256</v>
      </c>
      <c r="N220" s="100"/>
      <c r="O220" s="100">
        <v>-672520</v>
      </c>
      <c r="P220" s="100"/>
      <c r="Q220" s="100">
        <v>-240000</v>
      </c>
      <c r="R220" s="100"/>
      <c r="S220" s="100">
        <v>-240000</v>
      </c>
      <c r="V220" s="51"/>
      <c r="W220" s="51"/>
      <c r="X220" s="51"/>
    </row>
    <row r="221" spans="1:24" ht="24" customHeight="1" thickBot="1">
      <c r="A221" s="12"/>
      <c r="B221" s="52" t="s">
        <v>1428</v>
      </c>
      <c r="C221" s="12"/>
      <c r="D221" s="12"/>
      <c r="E221" s="12"/>
      <c r="F221" s="12"/>
      <c r="G221" s="12"/>
      <c r="H221" s="12"/>
      <c r="I221" s="12"/>
      <c r="J221" s="166"/>
      <c r="K221" s="166"/>
      <c r="L221" s="166"/>
      <c r="M221" s="40">
        <f>SUM(M219:M220)</f>
        <v>5534294.870000001</v>
      </c>
      <c r="N221" s="100"/>
      <c r="O221" s="40">
        <f>SUM(O219:O220)</f>
        <v>5594294.870000001</v>
      </c>
      <c r="P221" s="103"/>
      <c r="Q221" s="40">
        <f>SUM(Q219:Q220)</f>
        <v>5534294.870000001</v>
      </c>
      <c r="R221" s="100"/>
      <c r="S221" s="40">
        <f>SUM(S219:S220)</f>
        <v>5594294.870000001</v>
      </c>
      <c r="V221" s="51"/>
      <c r="W221" s="51"/>
      <c r="X221" s="51"/>
    </row>
    <row r="222" spans="1:24" ht="24" customHeight="1" thickTop="1">
      <c r="A222" s="127"/>
      <c r="B222" s="12"/>
      <c r="C222" s="12"/>
      <c r="D222" s="12"/>
      <c r="E222" s="12"/>
      <c r="F222" s="166"/>
      <c r="G222" s="166"/>
      <c r="H222" s="166"/>
      <c r="I222" s="166"/>
      <c r="J222" s="166"/>
      <c r="K222" s="166"/>
      <c r="L222" s="166"/>
      <c r="M222" s="166"/>
      <c r="N222" s="166"/>
      <c r="O222" s="166"/>
      <c r="P222" s="166"/>
      <c r="Q222" s="166"/>
      <c r="R222" s="166"/>
      <c r="S222" s="166"/>
      <c r="V222" s="51"/>
      <c r="W222" s="51"/>
      <c r="X222" s="51"/>
    </row>
    <row r="223" spans="1:24" ht="24" customHeight="1">
      <c r="A223" s="192" t="s">
        <v>252</v>
      </c>
      <c r="B223" s="102" t="s">
        <v>369</v>
      </c>
      <c r="C223" s="12"/>
      <c r="D223" s="12"/>
      <c r="E223" s="12"/>
      <c r="F223" s="166"/>
      <c r="G223" s="166"/>
      <c r="H223" s="166"/>
      <c r="I223" s="166"/>
      <c r="J223" s="166"/>
      <c r="K223" s="166"/>
      <c r="L223" s="166"/>
      <c r="M223" s="166"/>
      <c r="N223" s="166"/>
      <c r="O223" s="166"/>
      <c r="P223" s="166"/>
      <c r="Q223" s="166"/>
      <c r="R223" s="166"/>
      <c r="S223" s="166"/>
      <c r="V223" s="51"/>
      <c r="W223" s="51"/>
      <c r="X223" s="51"/>
    </row>
    <row r="224" spans="1:24" ht="24" customHeight="1">
      <c r="A224" s="192"/>
      <c r="B224" s="102"/>
      <c r="C224" s="12"/>
      <c r="D224" s="12"/>
      <c r="E224" s="12"/>
      <c r="F224" s="166"/>
      <c r="G224" s="166"/>
      <c r="H224" s="166"/>
      <c r="I224" s="166"/>
      <c r="J224" s="166"/>
      <c r="K224" s="166"/>
      <c r="L224" s="166"/>
      <c r="M224" s="166"/>
      <c r="N224" s="166"/>
      <c r="O224" s="166"/>
      <c r="P224" s="166"/>
      <c r="Q224" s="616" t="s">
        <v>26</v>
      </c>
      <c r="R224" s="616"/>
      <c r="S224" s="616"/>
      <c r="V224" s="51"/>
      <c r="W224" s="51"/>
      <c r="X224" s="51"/>
    </row>
    <row r="225" spans="1:24" ht="24" customHeight="1">
      <c r="A225" s="192"/>
      <c r="B225" s="102"/>
      <c r="C225" s="12"/>
      <c r="D225" s="12"/>
      <c r="E225" s="12"/>
      <c r="F225" s="166"/>
      <c r="G225" s="166"/>
      <c r="H225" s="166"/>
      <c r="I225" s="166"/>
      <c r="J225" s="166"/>
      <c r="K225" s="166"/>
      <c r="L225" s="166"/>
      <c r="M225" s="166"/>
      <c r="N225" s="166"/>
      <c r="O225" s="166"/>
      <c r="P225" s="166"/>
      <c r="Q225" s="622" t="s">
        <v>417</v>
      </c>
      <c r="R225" s="622"/>
      <c r="S225" s="622"/>
      <c r="V225" s="51"/>
      <c r="W225" s="51"/>
      <c r="X225" s="51"/>
    </row>
    <row r="226" spans="1:24" ht="24" customHeight="1">
      <c r="A226" s="12"/>
      <c r="B226" s="12"/>
      <c r="C226" s="12"/>
      <c r="D226" s="12"/>
      <c r="E226" s="12"/>
      <c r="F226" s="166"/>
      <c r="G226" s="166"/>
      <c r="H226" s="166"/>
      <c r="I226" s="166"/>
      <c r="J226" s="166"/>
      <c r="K226" s="166"/>
      <c r="L226" s="166"/>
      <c r="M226" s="166"/>
      <c r="N226" s="166"/>
      <c r="O226" s="166"/>
      <c r="P226" s="166"/>
      <c r="Q226" s="618" t="s">
        <v>37</v>
      </c>
      <c r="R226" s="618"/>
      <c r="S226" s="618"/>
      <c r="V226" s="51"/>
      <c r="W226" s="51"/>
      <c r="X226" s="51"/>
    </row>
    <row r="227" spans="1:24" ht="24" customHeight="1">
      <c r="A227" s="12"/>
      <c r="B227" s="12"/>
      <c r="C227" s="12"/>
      <c r="D227" s="12"/>
      <c r="E227" s="12"/>
      <c r="F227" s="166"/>
      <c r="G227" s="166"/>
      <c r="H227" s="166"/>
      <c r="I227" s="166"/>
      <c r="J227" s="166"/>
      <c r="K227" s="166"/>
      <c r="L227" s="166"/>
      <c r="M227" s="166"/>
      <c r="N227" s="166"/>
      <c r="O227" s="166"/>
      <c r="P227" s="166"/>
      <c r="Q227" s="195" t="str">
        <f>+M200</f>
        <v>March 31, 2026</v>
      </c>
      <c r="R227" s="196"/>
      <c r="S227" s="197" t="str">
        <f>+O200</f>
        <v>December 31, 2025</v>
      </c>
      <c r="V227" s="51"/>
      <c r="W227" s="51"/>
      <c r="X227" s="51"/>
    </row>
    <row r="228" spans="1:24" ht="24" customHeight="1">
      <c r="A228" s="12"/>
      <c r="B228" s="12" t="s">
        <v>458</v>
      </c>
      <c r="C228" s="12"/>
      <c r="D228" s="12"/>
      <c r="E228" s="12"/>
      <c r="F228" s="166"/>
      <c r="G228" s="166"/>
      <c r="H228" s="166"/>
      <c r="I228" s="166"/>
      <c r="J228" s="166"/>
      <c r="K228" s="166"/>
      <c r="L228" s="166"/>
      <c r="M228" s="166"/>
      <c r="N228" s="166"/>
      <c r="O228" s="166"/>
      <c r="P228" s="166"/>
      <c r="Q228" s="33">
        <v>4127553.97</v>
      </c>
      <c r="R228" s="103"/>
      <c r="S228" s="33">
        <v>4127553.97</v>
      </c>
      <c r="V228" s="51"/>
      <c r="W228" s="51"/>
      <c r="X228" s="51"/>
    </row>
    <row r="229" spans="1:24" ht="24" customHeight="1">
      <c r="A229" s="12"/>
      <c r="B229" s="12" t="s">
        <v>459</v>
      </c>
      <c r="C229" s="12"/>
      <c r="D229" s="12"/>
      <c r="E229" s="12"/>
      <c r="F229" s="166"/>
      <c r="G229" s="166"/>
      <c r="H229" s="166"/>
      <c r="I229" s="166"/>
      <c r="J229" s="166"/>
      <c r="K229" s="166"/>
      <c r="L229" s="166"/>
      <c r="M229" s="166"/>
      <c r="N229" s="166"/>
      <c r="O229" s="166"/>
      <c r="P229" s="166"/>
      <c r="Q229" s="100">
        <v>-4127553.97</v>
      </c>
      <c r="R229" s="100"/>
      <c r="S229" s="100">
        <v>-4127553.97</v>
      </c>
      <c r="V229" s="51"/>
      <c r="W229" s="51"/>
      <c r="X229" s="51"/>
    </row>
    <row r="230" spans="1:24" ht="24" customHeight="1" thickBot="1">
      <c r="A230" s="12"/>
      <c r="B230" s="12" t="s">
        <v>460</v>
      </c>
      <c r="C230" s="12"/>
      <c r="D230" s="12"/>
      <c r="E230" s="12"/>
      <c r="F230" s="166"/>
      <c r="G230" s="166"/>
      <c r="H230" s="166"/>
      <c r="I230" s="166"/>
      <c r="J230" s="166"/>
      <c r="K230" s="166"/>
      <c r="L230" s="166"/>
      <c r="M230" s="166"/>
      <c r="N230" s="166"/>
      <c r="O230" s="166"/>
      <c r="P230" s="166"/>
      <c r="Q230" s="40">
        <f>SUM(Q228:Q229)</f>
        <v>0</v>
      </c>
      <c r="R230" s="100"/>
      <c r="S230" s="40">
        <f>SUM(S228:S229)</f>
        <v>0</v>
      </c>
      <c r="V230" s="51"/>
      <c r="W230" s="51"/>
      <c r="X230" s="51"/>
    </row>
    <row r="231" spans="1:24" ht="24" customHeight="1" thickTop="1">
      <c r="A231" s="12"/>
      <c r="B231" s="12"/>
      <c r="C231" s="12"/>
      <c r="D231" s="12"/>
      <c r="E231" s="12"/>
      <c r="F231" s="166"/>
      <c r="G231" s="166"/>
      <c r="H231" s="166"/>
      <c r="I231" s="166"/>
      <c r="J231" s="166"/>
      <c r="K231" s="166"/>
      <c r="L231" s="166"/>
      <c r="M231" s="166"/>
      <c r="N231" s="166"/>
      <c r="O231" s="166"/>
      <c r="P231" s="166"/>
      <c r="Q231" s="74"/>
      <c r="R231" s="100"/>
      <c r="S231" s="74"/>
      <c r="V231" s="51"/>
      <c r="W231" s="51"/>
      <c r="X231" s="51"/>
    </row>
    <row r="232" spans="1:24" ht="24" customHeight="1">
      <c r="B232" s="12"/>
      <c r="C232" s="12" t="s">
        <v>1430</v>
      </c>
      <c r="D232" s="12"/>
      <c r="E232" s="12"/>
      <c r="F232" s="166"/>
      <c r="G232" s="166"/>
      <c r="H232" s="166"/>
      <c r="I232" s="166"/>
      <c r="J232" s="166"/>
      <c r="K232" s="166"/>
      <c r="L232" s="166"/>
      <c r="M232" s="166"/>
      <c r="N232" s="166"/>
      <c r="O232" s="166"/>
      <c r="P232" s="166"/>
      <c r="Q232" s="166"/>
      <c r="R232" s="166"/>
      <c r="S232" s="166"/>
      <c r="V232" s="51"/>
      <c r="W232" s="51"/>
      <c r="X232" s="51"/>
    </row>
    <row r="233" spans="1:24" ht="24" customHeight="1">
      <c r="A233" s="51"/>
      <c r="B233" s="127" t="s">
        <v>1431</v>
      </c>
      <c r="C233" s="12"/>
      <c r="D233" s="12"/>
      <c r="E233" s="12"/>
      <c r="F233" s="166"/>
      <c r="G233" s="166"/>
      <c r="H233" s="166"/>
      <c r="I233" s="166"/>
      <c r="J233" s="166"/>
      <c r="K233" s="166"/>
      <c r="L233" s="166"/>
      <c r="M233" s="166"/>
      <c r="N233" s="166"/>
      <c r="O233" s="166"/>
      <c r="P233" s="166"/>
      <c r="Q233" s="166"/>
      <c r="R233" s="166"/>
      <c r="S233" s="166"/>
      <c r="V233" s="51"/>
      <c r="W233" s="51"/>
      <c r="X233" s="51"/>
    </row>
    <row r="234" spans="1:24" ht="24" customHeight="1">
      <c r="A234" s="51"/>
      <c r="B234" s="127"/>
      <c r="C234" s="12"/>
      <c r="D234" s="12"/>
      <c r="E234" s="12"/>
      <c r="F234" s="166"/>
      <c r="G234" s="166"/>
      <c r="H234" s="166"/>
      <c r="I234" s="166"/>
      <c r="J234" s="166"/>
      <c r="K234" s="166"/>
      <c r="L234" s="166"/>
      <c r="M234" s="166"/>
      <c r="N234" s="166"/>
      <c r="O234" s="166"/>
      <c r="P234" s="166"/>
      <c r="Q234" s="166"/>
      <c r="R234" s="166"/>
      <c r="S234" s="166"/>
      <c r="V234" s="51"/>
      <c r="W234" s="51"/>
      <c r="X234" s="51"/>
    </row>
    <row r="235" spans="1:24" ht="24" customHeight="1">
      <c r="A235" s="109" t="s">
        <v>253</v>
      </c>
      <c r="B235" s="102" t="s">
        <v>249</v>
      </c>
      <c r="C235" s="12"/>
      <c r="D235" s="12"/>
      <c r="E235" s="12"/>
      <c r="F235" s="166"/>
      <c r="G235" s="166"/>
      <c r="H235" s="166"/>
      <c r="I235" s="166"/>
      <c r="J235" s="166"/>
      <c r="K235" s="166"/>
      <c r="L235" s="166"/>
      <c r="M235" s="166"/>
      <c r="N235" s="166"/>
      <c r="O235" s="166"/>
      <c r="P235" s="166"/>
      <c r="Q235" s="166"/>
      <c r="R235" s="166"/>
      <c r="S235" s="166"/>
      <c r="V235" s="51"/>
      <c r="W235" s="51"/>
      <c r="X235" s="51"/>
    </row>
    <row r="236" spans="1:24" ht="24" customHeight="1">
      <c r="A236" s="79"/>
      <c r="B236" s="12"/>
      <c r="C236" s="12"/>
      <c r="D236" s="12"/>
      <c r="E236" s="12"/>
      <c r="F236" s="166"/>
      <c r="G236" s="166"/>
      <c r="H236" s="166"/>
      <c r="I236" s="166"/>
      <c r="J236" s="166"/>
      <c r="K236" s="166"/>
      <c r="L236" s="166"/>
      <c r="M236" s="616" t="s">
        <v>26</v>
      </c>
      <c r="N236" s="616"/>
      <c r="O236" s="616"/>
      <c r="P236" s="616"/>
      <c r="Q236" s="616"/>
      <c r="R236" s="616"/>
      <c r="S236" s="616"/>
      <c r="V236" s="51"/>
      <c r="W236" s="51"/>
      <c r="X236" s="51"/>
    </row>
    <row r="237" spans="1:24" ht="24" customHeight="1">
      <c r="A237" s="79"/>
      <c r="B237" s="12"/>
      <c r="C237" s="12"/>
      <c r="D237" s="12"/>
      <c r="E237" s="12"/>
      <c r="F237" s="166"/>
      <c r="G237" s="166"/>
      <c r="H237" s="166"/>
      <c r="I237" s="166"/>
      <c r="J237" s="166"/>
      <c r="K237" s="166"/>
      <c r="L237" s="166"/>
      <c r="M237" s="615" t="s">
        <v>35</v>
      </c>
      <c r="N237" s="615"/>
      <c r="O237" s="615"/>
      <c r="P237" s="166"/>
      <c r="Q237" s="615" t="s">
        <v>37</v>
      </c>
      <c r="R237" s="615"/>
      <c r="S237" s="615"/>
      <c r="V237" s="51"/>
      <c r="W237" s="51"/>
      <c r="X237" s="51"/>
    </row>
    <row r="238" spans="1:24" ht="24" customHeight="1">
      <c r="B238" s="12"/>
      <c r="C238" s="12"/>
      <c r="D238" s="12"/>
      <c r="E238" s="12"/>
      <c r="F238" s="166"/>
      <c r="G238" s="166"/>
      <c r="H238" s="166"/>
      <c r="I238" s="166"/>
      <c r="J238" s="166"/>
      <c r="K238" s="166"/>
      <c r="L238" s="166"/>
      <c r="M238" s="234" t="str">
        <f>+Q227</f>
        <v>March 31, 2026</v>
      </c>
      <c r="N238" s="18"/>
      <c r="O238" s="235" t="str">
        <f>+S227</f>
        <v>December 31, 2025</v>
      </c>
      <c r="P238" s="166"/>
      <c r="Q238" s="167" t="str">
        <f>+M238</f>
        <v>March 31, 2026</v>
      </c>
      <c r="R238" s="18"/>
      <c r="S238" s="167" t="str">
        <f>+O238</f>
        <v>December 31, 2025</v>
      </c>
      <c r="V238" s="51"/>
      <c r="W238" s="51"/>
      <c r="X238" s="51"/>
    </row>
    <row r="239" spans="1:24" ht="24" customHeight="1">
      <c r="B239" s="12" t="s">
        <v>343</v>
      </c>
      <c r="C239" s="12"/>
      <c r="D239" s="12"/>
      <c r="E239" s="12"/>
      <c r="F239" s="166"/>
      <c r="G239" s="166"/>
      <c r="H239" s="166"/>
      <c r="I239" s="166"/>
      <c r="J239" s="166"/>
      <c r="K239" s="166"/>
      <c r="L239" s="166"/>
      <c r="M239" s="33">
        <v>3346249.76</v>
      </c>
      <c r="N239" s="103"/>
      <c r="O239" s="33">
        <v>2787062.65</v>
      </c>
      <c r="P239" s="103"/>
      <c r="Q239" s="33">
        <v>0</v>
      </c>
      <c r="R239" s="103"/>
      <c r="S239" s="33">
        <v>0</v>
      </c>
      <c r="V239" s="51"/>
      <c r="W239" s="51"/>
      <c r="X239" s="51"/>
    </row>
    <row r="240" spans="1:24" ht="24" customHeight="1">
      <c r="A240" s="51"/>
      <c r="B240" s="79" t="s">
        <v>190</v>
      </c>
      <c r="F240" s="166"/>
      <c r="G240" s="166"/>
      <c r="H240" s="166"/>
      <c r="I240" s="166"/>
      <c r="J240" s="166"/>
      <c r="K240" s="166"/>
      <c r="L240" s="166"/>
      <c r="M240" s="33">
        <v>24816398.510000002</v>
      </c>
      <c r="N240" s="103"/>
      <c r="O240" s="33">
        <v>34620417</v>
      </c>
      <c r="P240" s="103"/>
      <c r="Q240" s="33">
        <v>24816398.510000002</v>
      </c>
      <c r="R240" s="103"/>
      <c r="S240" s="33">
        <v>28583808.859999999</v>
      </c>
      <c r="V240" s="51"/>
      <c r="W240" s="51"/>
      <c r="X240" s="51"/>
    </row>
    <row r="241" spans="1:24" ht="24" customHeight="1">
      <c r="A241" s="51"/>
      <c r="B241" s="79" t="s">
        <v>250</v>
      </c>
      <c r="F241" s="166"/>
      <c r="G241" s="166"/>
      <c r="H241" s="166"/>
      <c r="I241" s="166"/>
      <c r="J241" s="166"/>
      <c r="K241" s="166"/>
      <c r="L241" s="166"/>
      <c r="M241" s="33">
        <v>90387810.659999996</v>
      </c>
      <c r="N241" s="103"/>
      <c r="O241" s="33">
        <v>75892952.170000002</v>
      </c>
      <c r="P241" s="103"/>
      <c r="Q241" s="33">
        <v>0</v>
      </c>
      <c r="R241" s="103"/>
      <c r="S241" s="33">
        <v>0</v>
      </c>
      <c r="V241" s="51"/>
      <c r="W241" s="51"/>
      <c r="X241" s="51"/>
    </row>
    <row r="242" spans="1:24" ht="24" customHeight="1">
      <c r="A242" s="51"/>
      <c r="B242" s="79" t="s">
        <v>251</v>
      </c>
      <c r="F242" s="166"/>
      <c r="G242" s="166"/>
      <c r="H242" s="166"/>
      <c r="I242" s="166"/>
      <c r="J242" s="166"/>
      <c r="K242" s="166"/>
      <c r="L242" s="166"/>
      <c r="M242" s="33">
        <v>26526737.600000001</v>
      </c>
      <c r="N242" s="103"/>
      <c r="O242" s="33">
        <v>31412948.760000002</v>
      </c>
      <c r="P242" s="103"/>
      <c r="Q242" s="33">
        <v>0</v>
      </c>
      <c r="R242" s="103"/>
      <c r="S242" s="33">
        <v>0</v>
      </c>
      <c r="V242" s="51"/>
      <c r="W242" s="51"/>
      <c r="X242" s="51"/>
    </row>
    <row r="243" spans="1:24" ht="24" customHeight="1">
      <c r="A243" s="51"/>
      <c r="B243" s="12" t="s">
        <v>514</v>
      </c>
      <c r="F243" s="166"/>
      <c r="G243" s="166"/>
      <c r="H243" s="166"/>
      <c r="I243" s="166"/>
      <c r="J243" s="166"/>
      <c r="K243" s="166"/>
      <c r="L243" s="166"/>
      <c r="M243" s="75">
        <v>324966.49</v>
      </c>
      <c r="N243" s="103"/>
      <c r="O243" s="75">
        <v>0</v>
      </c>
      <c r="P243" s="103"/>
      <c r="Q243" s="75">
        <v>324966.49</v>
      </c>
      <c r="R243" s="103"/>
      <c r="S243" s="75">
        <v>0</v>
      </c>
      <c r="V243" s="51"/>
      <c r="W243" s="51"/>
      <c r="X243" s="51"/>
    </row>
    <row r="244" spans="1:24" ht="24" customHeight="1">
      <c r="A244" s="51"/>
      <c r="B244" s="51"/>
      <c r="C244" s="79" t="s">
        <v>29</v>
      </c>
      <c r="F244" s="166"/>
      <c r="G244" s="166"/>
      <c r="H244" s="166"/>
      <c r="I244" s="166"/>
      <c r="J244" s="166"/>
      <c r="K244" s="166"/>
      <c r="L244" s="166"/>
      <c r="M244" s="7">
        <f>SUM(M239:M243)</f>
        <v>145402163.02000001</v>
      </c>
      <c r="N244" s="7"/>
      <c r="O244" s="7">
        <f>SUM(O239:O243)</f>
        <v>144713380.57999998</v>
      </c>
      <c r="P244" s="7"/>
      <c r="Q244" s="7">
        <f>SUM(Q239:Q243)</f>
        <v>25141365</v>
      </c>
      <c r="R244" s="7"/>
      <c r="S244" s="7">
        <f>SUM(S239:S243)</f>
        <v>28583808.859999999</v>
      </c>
      <c r="V244" s="51"/>
      <c r="W244" s="51"/>
      <c r="X244" s="51"/>
    </row>
    <row r="245" spans="1:24" ht="24" customHeight="1">
      <c r="A245" s="51"/>
      <c r="B245" s="79" t="s">
        <v>526</v>
      </c>
      <c r="F245" s="166"/>
      <c r="G245" s="166"/>
      <c r="H245" s="166"/>
      <c r="I245" s="166"/>
      <c r="J245" s="166"/>
      <c r="K245" s="166"/>
      <c r="L245" s="166"/>
      <c r="M245" s="34">
        <v>-14418351.93</v>
      </c>
      <c r="N245" s="103"/>
      <c r="O245" s="34">
        <v>-13944248.43</v>
      </c>
      <c r="P245" s="103"/>
      <c r="Q245" s="34">
        <v>-14418351.93</v>
      </c>
      <c r="R245" s="103"/>
      <c r="S245" s="34">
        <v>-13944248.43</v>
      </c>
      <c r="V245" s="51"/>
      <c r="W245" s="51"/>
      <c r="X245" s="51"/>
    </row>
    <row r="246" spans="1:24" ht="24" customHeight="1" thickBot="1">
      <c r="A246" s="51"/>
      <c r="B246" s="79" t="s">
        <v>519</v>
      </c>
      <c r="F246" s="166"/>
      <c r="G246" s="166"/>
      <c r="H246" s="166"/>
      <c r="I246" s="166"/>
      <c r="J246" s="166"/>
      <c r="K246" s="166"/>
      <c r="L246" s="166"/>
      <c r="M246" s="25">
        <f>SUM(M244:M245)</f>
        <v>130983811.09</v>
      </c>
      <c r="N246" s="24"/>
      <c r="O246" s="25">
        <f>SUM(O244:O245)</f>
        <v>130769132.14999998</v>
      </c>
      <c r="P246" s="26"/>
      <c r="Q246" s="25">
        <f>SUM(Q244:Q245)</f>
        <v>10723013.07</v>
      </c>
      <c r="R246" s="24"/>
      <c r="S246" s="25">
        <f>SUM(S244:S245)</f>
        <v>14639560.43</v>
      </c>
      <c r="V246" s="51"/>
      <c r="W246" s="51"/>
      <c r="X246" s="51"/>
    </row>
    <row r="247" spans="1:24" ht="24" customHeight="1" thickTop="1">
      <c r="A247" s="51"/>
      <c r="B247" s="79"/>
      <c r="F247" s="166"/>
      <c r="G247" s="166"/>
      <c r="H247" s="166"/>
      <c r="I247" s="166"/>
      <c r="J247" s="166"/>
      <c r="K247" s="166"/>
      <c r="L247" s="166"/>
      <c r="M247" s="26"/>
      <c r="N247" s="24"/>
      <c r="O247" s="26"/>
      <c r="P247" s="26"/>
      <c r="Q247" s="26"/>
      <c r="R247" s="24"/>
      <c r="S247" s="26"/>
      <c r="V247" s="51"/>
      <c r="W247" s="51"/>
      <c r="X247" s="51"/>
    </row>
    <row r="248" spans="1:24" ht="24" customHeight="1">
      <c r="A248" s="79"/>
      <c r="B248" s="12"/>
      <c r="C248" s="79"/>
      <c r="D248" s="12"/>
      <c r="E248" s="12"/>
      <c r="F248" s="12"/>
      <c r="K248" s="19"/>
      <c r="L248" s="19"/>
      <c r="M248" s="11"/>
      <c r="N248" s="6"/>
      <c r="O248" s="11"/>
      <c r="P248" s="8"/>
      <c r="Q248" s="11"/>
      <c r="R248" s="8"/>
      <c r="S248" s="11"/>
    </row>
    <row r="249" spans="1:24" ht="24" customHeight="1">
      <c r="A249" s="51"/>
      <c r="B249" s="79"/>
      <c r="C249" s="79"/>
      <c r="D249" s="79"/>
      <c r="E249" s="79" t="str">
        <f>+E208</f>
        <v>(Sign) ……………………………………...........……………………………...……………. Authorized Director</v>
      </c>
      <c r="F249" s="51"/>
      <c r="G249" s="51"/>
      <c r="K249" s="19"/>
      <c r="L249" s="19"/>
      <c r="M249" s="11"/>
      <c r="N249" s="6"/>
      <c r="O249" s="11"/>
      <c r="P249" s="8"/>
      <c r="Q249" s="11"/>
      <c r="R249" s="8"/>
      <c r="S249" s="11"/>
    </row>
    <row r="250" spans="1:24" ht="24" customHeight="1">
      <c r="A250" s="79"/>
      <c r="B250" s="79"/>
      <c r="C250" s="51"/>
      <c r="D250" s="79"/>
      <c r="E250" s="79"/>
      <c r="F250" s="79"/>
      <c r="G250" s="79" t="str">
        <f>+G209</f>
        <v xml:space="preserve">(                                                                                                                                 )           </v>
      </c>
      <c r="K250" s="19"/>
      <c r="L250" s="19"/>
      <c r="M250" s="11"/>
      <c r="N250" s="6"/>
      <c r="O250" s="11"/>
      <c r="P250" s="8"/>
      <c r="Q250" s="11"/>
      <c r="R250" s="8"/>
      <c r="S250" s="11"/>
    </row>
    <row r="251" spans="1:24" ht="25.95" customHeight="1">
      <c r="A251" s="621" t="s">
        <v>379</v>
      </c>
      <c r="B251" s="622"/>
      <c r="C251" s="622"/>
      <c r="D251" s="622"/>
      <c r="E251" s="622"/>
      <c r="F251" s="622"/>
      <c r="G251" s="622"/>
      <c r="H251" s="622"/>
      <c r="I251" s="622"/>
      <c r="J251" s="622"/>
      <c r="K251" s="622"/>
      <c r="L251" s="622"/>
      <c r="M251" s="622"/>
      <c r="N251" s="622"/>
      <c r="O251" s="622"/>
      <c r="P251" s="622"/>
      <c r="Q251" s="622"/>
      <c r="R251" s="622"/>
      <c r="S251" s="622"/>
      <c r="V251" s="51"/>
      <c r="W251" s="51"/>
      <c r="X251" s="51"/>
    </row>
    <row r="252" spans="1:24" ht="25.95" customHeight="1">
      <c r="A252" s="165"/>
      <c r="B252" s="166"/>
      <c r="C252" s="166"/>
      <c r="D252" s="166"/>
      <c r="E252" s="166"/>
      <c r="F252" s="166"/>
      <c r="G252" s="166"/>
      <c r="H252" s="166"/>
      <c r="I252" s="166"/>
      <c r="J252" s="166"/>
      <c r="K252" s="166"/>
      <c r="L252" s="166"/>
      <c r="M252" s="166"/>
      <c r="N252" s="166"/>
      <c r="O252" s="166"/>
      <c r="P252" s="166"/>
      <c r="Q252" s="166"/>
      <c r="R252" s="166"/>
      <c r="S252" s="166"/>
      <c r="V252" s="51"/>
      <c r="W252" s="51"/>
      <c r="X252" s="51"/>
    </row>
    <row r="253" spans="1:24" ht="25.95" customHeight="1">
      <c r="A253" s="109" t="s">
        <v>257</v>
      </c>
      <c r="B253" s="125" t="s">
        <v>254</v>
      </c>
      <c r="F253" s="166"/>
      <c r="G253" s="166"/>
      <c r="H253" s="166"/>
      <c r="I253" s="166"/>
      <c r="J253" s="166"/>
      <c r="K253" s="166"/>
      <c r="L253" s="166"/>
      <c r="M253" s="166"/>
      <c r="N253" s="166"/>
      <c r="O253" s="166"/>
      <c r="P253" s="166"/>
      <c r="Q253" s="166"/>
      <c r="R253" s="166"/>
      <c r="S253" s="166"/>
      <c r="V253" s="51"/>
      <c r="W253" s="51"/>
      <c r="X253" s="51"/>
    </row>
    <row r="254" spans="1:24" ht="25.95" customHeight="1">
      <c r="A254" s="109"/>
      <c r="B254" s="125"/>
      <c r="F254" s="166"/>
      <c r="G254" s="166"/>
      <c r="H254" s="166"/>
      <c r="I254" s="166"/>
      <c r="J254" s="166"/>
      <c r="K254" s="166"/>
      <c r="L254" s="166"/>
      <c r="M254" s="166"/>
      <c r="N254" s="166"/>
      <c r="O254" s="166"/>
      <c r="P254" s="166"/>
      <c r="Q254" s="166"/>
      <c r="R254" s="166"/>
      <c r="S254" s="166"/>
      <c r="V254" s="51"/>
      <c r="W254" s="51"/>
      <c r="X254" s="51"/>
    </row>
    <row r="255" spans="1:24" ht="25.95" customHeight="1">
      <c r="A255" s="79"/>
      <c r="F255" s="166"/>
      <c r="G255" s="166"/>
      <c r="H255" s="166"/>
      <c r="I255" s="166"/>
      <c r="J255" s="166"/>
      <c r="K255" s="166"/>
      <c r="L255" s="166"/>
      <c r="M255" s="616" t="s">
        <v>124</v>
      </c>
      <c r="N255" s="616"/>
      <c r="O255" s="616"/>
      <c r="P255" s="616"/>
      <c r="Q255" s="616"/>
      <c r="R255" s="616"/>
      <c r="S255" s="616"/>
      <c r="V255" s="51"/>
      <c r="W255" s="51"/>
      <c r="X255" s="51"/>
    </row>
    <row r="256" spans="1:24" ht="25.95" customHeight="1">
      <c r="A256" s="79"/>
      <c r="F256" s="166"/>
      <c r="G256" s="166"/>
      <c r="H256" s="166"/>
      <c r="I256" s="166"/>
      <c r="J256" s="166"/>
      <c r="K256" s="166"/>
      <c r="L256" s="166"/>
      <c r="M256" s="623" t="str">
        <f>+M238</f>
        <v>March 31, 2026</v>
      </c>
      <c r="N256" s="615"/>
      <c r="O256" s="615"/>
      <c r="P256" s="166"/>
      <c r="Q256" s="624" t="str">
        <f>+O238</f>
        <v>December 31, 2025</v>
      </c>
      <c r="R256" s="615"/>
      <c r="S256" s="615"/>
      <c r="V256" s="51"/>
      <c r="W256" s="51"/>
      <c r="X256" s="51"/>
    </row>
    <row r="257" spans="1:24" ht="25.95" customHeight="1">
      <c r="A257" s="28"/>
      <c r="F257" s="166"/>
      <c r="G257" s="166"/>
      <c r="H257" s="166"/>
      <c r="I257" s="166"/>
      <c r="J257" s="166"/>
      <c r="K257" s="166"/>
      <c r="L257" s="166"/>
      <c r="M257" s="163" t="s">
        <v>350</v>
      </c>
      <c r="N257" s="166"/>
      <c r="O257" s="163" t="s">
        <v>36</v>
      </c>
      <c r="P257" s="166"/>
      <c r="Q257" s="163" t="s">
        <v>350</v>
      </c>
      <c r="R257" s="166"/>
      <c r="S257" s="163" t="str">
        <f>+O257</f>
        <v>Fair Value</v>
      </c>
      <c r="V257" s="51"/>
      <c r="W257" s="51"/>
      <c r="X257" s="51"/>
    </row>
    <row r="258" spans="1:24" ht="25.95" customHeight="1">
      <c r="A258" s="51"/>
      <c r="B258" s="9" t="s">
        <v>255</v>
      </c>
      <c r="C258" s="12"/>
      <c r="F258" s="166"/>
      <c r="G258" s="166"/>
      <c r="H258" s="166"/>
      <c r="I258" s="166"/>
      <c r="J258" s="166"/>
      <c r="K258" s="166"/>
      <c r="L258" s="166"/>
      <c r="M258" s="33">
        <v>49153406.630000003</v>
      </c>
      <c r="N258" s="103"/>
      <c r="O258" s="33">
        <v>49153406.630000003</v>
      </c>
      <c r="P258" s="103"/>
      <c r="Q258" s="33">
        <v>49189091.520000003</v>
      </c>
      <c r="R258" s="103"/>
      <c r="S258" s="33">
        <v>49189091.520000003</v>
      </c>
      <c r="V258" s="51"/>
      <c r="W258" s="51"/>
      <c r="X258" s="51"/>
    </row>
    <row r="259" spans="1:24" ht="25.95" customHeight="1">
      <c r="A259" s="51"/>
      <c r="B259" s="9" t="s">
        <v>256</v>
      </c>
      <c r="C259" s="12"/>
      <c r="F259" s="166"/>
      <c r="G259" s="166"/>
      <c r="H259" s="166"/>
      <c r="I259" s="166"/>
      <c r="J259" s="166"/>
      <c r="K259" s="166"/>
      <c r="L259" s="166"/>
      <c r="M259" s="75">
        <v>143493.95000000001</v>
      </c>
      <c r="N259" s="103"/>
      <c r="O259" s="75">
        <v>143493.95000000001</v>
      </c>
      <c r="P259" s="103"/>
      <c r="Q259" s="75">
        <v>143259.09</v>
      </c>
      <c r="R259" s="103"/>
      <c r="S259" s="75">
        <v>143259.09</v>
      </c>
      <c r="V259" s="51"/>
      <c r="W259" s="51"/>
      <c r="X259" s="51"/>
    </row>
    <row r="260" spans="1:24" ht="25.95" customHeight="1">
      <c r="A260" s="51"/>
      <c r="B260" s="9" t="s">
        <v>29</v>
      </c>
      <c r="C260" s="12"/>
      <c r="F260" s="166"/>
      <c r="G260" s="166"/>
      <c r="H260" s="166"/>
      <c r="I260" s="166"/>
      <c r="J260" s="166"/>
      <c r="K260" s="166"/>
      <c r="L260" s="166"/>
      <c r="M260" s="123">
        <f>SUM(M258:M259)</f>
        <v>49296900.580000006</v>
      </c>
      <c r="N260" s="119"/>
      <c r="O260" s="123">
        <f>SUM(O258:O259)</f>
        <v>49296900.580000006</v>
      </c>
      <c r="P260" s="79"/>
      <c r="Q260" s="7">
        <f>SUM(Q258:Q259)</f>
        <v>49332350.610000007</v>
      </c>
      <c r="R260" s="79"/>
      <c r="S260" s="7">
        <f>SUM(S258:S259)</f>
        <v>49332350.610000007</v>
      </c>
      <c r="V260" s="51"/>
      <c r="W260" s="51"/>
      <c r="X260" s="51"/>
    </row>
    <row r="261" spans="1:24" ht="25.95" customHeight="1">
      <c r="A261" s="51"/>
      <c r="B261" s="28" t="s">
        <v>198</v>
      </c>
      <c r="C261" s="12"/>
      <c r="F261" s="166"/>
      <c r="G261" s="166"/>
      <c r="H261" s="166"/>
      <c r="I261" s="166"/>
      <c r="J261" s="166"/>
      <c r="K261" s="166"/>
      <c r="L261" s="166"/>
      <c r="M261" s="38">
        <v>-49153406.630000003</v>
      </c>
      <c r="N261" s="103"/>
      <c r="O261" s="38">
        <v>-49153406.630000003</v>
      </c>
      <c r="P261" s="103"/>
      <c r="Q261" s="38">
        <v>-49189091.520000003</v>
      </c>
      <c r="R261" s="103"/>
      <c r="S261" s="38">
        <v>-49189091.520000003</v>
      </c>
      <c r="V261" s="51"/>
      <c r="W261" s="51"/>
      <c r="X261" s="51"/>
    </row>
    <row r="262" spans="1:24" ht="25.95" customHeight="1" thickBot="1">
      <c r="A262" s="51"/>
      <c r="B262" s="9" t="s">
        <v>365</v>
      </c>
      <c r="C262" s="12"/>
      <c r="F262" s="166"/>
      <c r="G262" s="166"/>
      <c r="H262" s="166"/>
      <c r="I262" s="166"/>
      <c r="J262" s="166"/>
      <c r="K262" s="166"/>
      <c r="L262" s="166"/>
      <c r="M262" s="182">
        <f>SUM(M260:M261)</f>
        <v>143493.95000000298</v>
      </c>
      <c r="N262" s="119"/>
      <c r="O262" s="182">
        <f>SUM(O260:O261)</f>
        <v>143493.95000000298</v>
      </c>
      <c r="P262" s="79"/>
      <c r="Q262" s="182">
        <f>SUM(Q260:Q261)</f>
        <v>143259.09000000358</v>
      </c>
      <c r="R262" s="119"/>
      <c r="S262" s="182">
        <f>SUM(S260:S261)</f>
        <v>143259.09000000358</v>
      </c>
      <c r="V262" s="51"/>
      <c r="W262" s="51"/>
      <c r="X262" s="51"/>
    </row>
    <row r="263" spans="1:24" ht="25.95" customHeight="1" thickTop="1">
      <c r="A263" s="165"/>
      <c r="B263" s="166"/>
      <c r="C263" s="166"/>
      <c r="D263" s="166"/>
      <c r="E263" s="166"/>
      <c r="F263" s="166"/>
      <c r="G263" s="166"/>
      <c r="H263" s="166"/>
      <c r="I263" s="166"/>
      <c r="J263" s="166"/>
      <c r="K263" s="166"/>
      <c r="L263" s="166"/>
      <c r="M263" s="166"/>
      <c r="N263" s="166"/>
      <c r="O263" s="166"/>
      <c r="P263" s="166"/>
      <c r="Q263" s="166"/>
      <c r="R263" s="166"/>
      <c r="S263" s="166"/>
      <c r="V263" s="51"/>
      <c r="W263" s="51"/>
      <c r="X263" s="51"/>
    </row>
    <row r="264" spans="1:24" ht="25.95" customHeight="1">
      <c r="A264" s="51"/>
      <c r="B264" s="51"/>
      <c r="C264" s="9" t="s">
        <v>1070</v>
      </c>
      <c r="F264" s="352"/>
      <c r="G264" s="352"/>
      <c r="H264" s="352"/>
      <c r="I264" s="352"/>
      <c r="J264" s="352"/>
      <c r="K264" s="166"/>
      <c r="L264" s="166"/>
      <c r="M264" s="79"/>
      <c r="N264" s="22"/>
      <c r="O264" s="20"/>
      <c r="P264" s="20"/>
      <c r="Q264" s="79"/>
      <c r="R264" s="27"/>
      <c r="S264" s="79"/>
      <c r="V264" s="51"/>
      <c r="W264" s="51"/>
      <c r="X264" s="51"/>
    </row>
    <row r="265" spans="1:24" ht="25.95" customHeight="1">
      <c r="A265" s="51"/>
      <c r="B265" s="9" t="s">
        <v>1071</v>
      </c>
      <c r="F265" s="352"/>
      <c r="G265" s="352"/>
      <c r="H265" s="352"/>
      <c r="I265" s="352"/>
      <c r="J265" s="352"/>
      <c r="K265" s="166"/>
      <c r="L265" s="166"/>
      <c r="M265" s="79"/>
      <c r="N265" s="22"/>
      <c r="O265" s="20"/>
      <c r="P265" s="20"/>
      <c r="Q265" s="79"/>
      <c r="R265" s="27"/>
      <c r="S265" s="79"/>
      <c r="V265" s="51"/>
      <c r="W265" s="51"/>
      <c r="X265" s="51"/>
    </row>
    <row r="266" spans="1:24" ht="25.95" customHeight="1">
      <c r="A266" s="51"/>
      <c r="F266" s="166"/>
      <c r="G266" s="166"/>
      <c r="H266" s="166"/>
      <c r="I266" s="166"/>
      <c r="J266" s="166"/>
      <c r="K266" s="166"/>
      <c r="L266" s="166"/>
      <c r="M266" s="79"/>
      <c r="N266" s="22"/>
      <c r="O266" s="20"/>
      <c r="P266" s="20"/>
      <c r="Q266" s="79"/>
      <c r="R266" s="27"/>
      <c r="S266" s="79"/>
      <c r="V266" s="51"/>
      <c r="W266" s="51"/>
      <c r="X266" s="51"/>
    </row>
    <row r="267" spans="1:24" ht="25.95" customHeight="1">
      <c r="A267" s="51"/>
      <c r="F267" s="166"/>
      <c r="G267" s="166"/>
      <c r="H267" s="166"/>
      <c r="I267" s="166"/>
      <c r="J267" s="166"/>
      <c r="K267" s="166"/>
      <c r="L267" s="166"/>
      <c r="M267" s="79"/>
      <c r="N267" s="79"/>
      <c r="O267" s="79"/>
      <c r="P267" s="79"/>
      <c r="Q267" s="616" t="s">
        <v>515</v>
      </c>
      <c r="R267" s="616"/>
      <c r="S267" s="616"/>
      <c r="V267" s="51"/>
      <c r="W267" s="51"/>
      <c r="X267" s="51"/>
    </row>
    <row r="268" spans="1:24" ht="25.95" customHeight="1">
      <c r="A268" s="51"/>
      <c r="F268" s="166"/>
      <c r="G268" s="166"/>
      <c r="H268" s="166"/>
      <c r="I268" s="166"/>
      <c r="J268" s="166"/>
      <c r="K268" s="166"/>
      <c r="L268" s="166"/>
      <c r="M268" s="79"/>
      <c r="N268" s="79"/>
      <c r="O268" s="79"/>
      <c r="P268" s="166"/>
      <c r="Q268" s="167" t="str">
        <f>+M256</f>
        <v>March 31, 2026</v>
      </c>
      <c r="R268" s="143"/>
      <c r="S268" s="167" t="str">
        <f>+Q256</f>
        <v>December 31, 2025</v>
      </c>
      <c r="V268" s="51"/>
      <c r="W268" s="51"/>
      <c r="X268" s="51"/>
    </row>
    <row r="269" spans="1:24" ht="25.95" customHeight="1">
      <c r="A269" s="51"/>
      <c r="B269" s="9" t="s">
        <v>256</v>
      </c>
      <c r="C269" s="12"/>
      <c r="F269" s="166"/>
      <c r="G269" s="166"/>
      <c r="H269" s="166"/>
      <c r="I269" s="166"/>
      <c r="J269" s="166"/>
      <c r="K269" s="166"/>
      <c r="L269" s="166"/>
      <c r="M269" s="117"/>
      <c r="N269" s="123"/>
      <c r="O269" s="117"/>
      <c r="P269" s="123"/>
      <c r="Q269" s="75">
        <v>104175.93</v>
      </c>
      <c r="R269" s="103"/>
      <c r="S269" s="75">
        <v>104045.79</v>
      </c>
      <c r="V269" s="51"/>
      <c r="W269" s="51"/>
      <c r="X269" s="51"/>
    </row>
    <row r="270" spans="1:24" ht="25.95" customHeight="1" thickBot="1">
      <c r="A270" s="51"/>
      <c r="B270" s="9" t="s">
        <v>29</v>
      </c>
      <c r="C270" s="12"/>
      <c r="F270" s="166"/>
      <c r="G270" s="166"/>
      <c r="H270" s="166"/>
      <c r="I270" s="166"/>
      <c r="J270" s="166"/>
      <c r="K270" s="166"/>
      <c r="L270" s="166"/>
      <c r="M270" s="11"/>
      <c r="N270" s="79"/>
      <c r="O270" s="11"/>
      <c r="P270" s="79"/>
      <c r="Q270" s="16">
        <f>SUM(Q269:Q269)</f>
        <v>104175.93</v>
      </c>
      <c r="R270" s="79"/>
      <c r="S270" s="16">
        <f>SUM(S269:S269)</f>
        <v>104045.79</v>
      </c>
      <c r="V270" s="51"/>
      <c r="W270" s="51"/>
      <c r="X270" s="51"/>
    </row>
    <row r="271" spans="1:24" ht="25.95" customHeight="1" thickTop="1">
      <c r="A271" s="51"/>
      <c r="C271" s="12"/>
      <c r="F271" s="166"/>
      <c r="G271" s="166"/>
      <c r="H271" s="166"/>
      <c r="I271" s="166"/>
      <c r="J271" s="166"/>
      <c r="K271" s="166"/>
      <c r="L271" s="166"/>
      <c r="M271" s="11"/>
      <c r="N271" s="79"/>
      <c r="O271" s="11"/>
      <c r="P271" s="79"/>
      <c r="Q271" s="11"/>
      <c r="R271" s="79"/>
      <c r="S271" s="11"/>
      <c r="V271" s="51"/>
      <c r="W271" s="51"/>
      <c r="X271" s="51"/>
    </row>
    <row r="272" spans="1:24" ht="25.95" customHeight="1">
      <c r="A272" s="109" t="s">
        <v>414</v>
      </c>
      <c r="B272" s="125" t="s">
        <v>258</v>
      </c>
      <c r="F272" s="166"/>
      <c r="G272" s="166"/>
      <c r="H272" s="166"/>
      <c r="I272" s="166"/>
      <c r="J272" s="166"/>
      <c r="K272" s="166"/>
      <c r="L272" s="166"/>
      <c r="M272" s="11"/>
      <c r="N272" s="79"/>
      <c r="O272" s="11"/>
      <c r="P272" s="79"/>
      <c r="Q272" s="11"/>
      <c r="R272" s="79"/>
      <c r="S272" s="11"/>
      <c r="V272" s="51"/>
      <c r="W272" s="51"/>
      <c r="X272" s="51"/>
    </row>
    <row r="273" spans="1:24" ht="25.95" customHeight="1">
      <c r="A273" s="79"/>
      <c r="F273" s="166"/>
      <c r="G273" s="166"/>
      <c r="H273" s="166"/>
      <c r="I273" s="166"/>
      <c r="J273" s="166"/>
      <c r="K273" s="166"/>
      <c r="L273" s="166"/>
      <c r="M273" s="616" t="s">
        <v>26</v>
      </c>
      <c r="N273" s="616"/>
      <c r="O273" s="616"/>
      <c r="P273" s="616"/>
      <c r="Q273" s="616"/>
      <c r="R273" s="616"/>
      <c r="S273" s="616"/>
      <c r="V273" s="51"/>
      <c r="W273" s="51"/>
      <c r="X273" s="51"/>
    </row>
    <row r="274" spans="1:24" ht="25.95" customHeight="1">
      <c r="A274" s="79"/>
      <c r="F274" s="166"/>
      <c r="G274" s="166"/>
      <c r="H274" s="166"/>
      <c r="I274" s="166"/>
      <c r="J274" s="166"/>
      <c r="K274" s="166"/>
      <c r="L274" s="166"/>
      <c r="M274" s="615" t="s">
        <v>27</v>
      </c>
      <c r="N274" s="615"/>
      <c r="O274" s="615"/>
      <c r="P274" s="166"/>
      <c r="Q274" s="615" t="s">
        <v>28</v>
      </c>
      <c r="R274" s="615"/>
      <c r="S274" s="615"/>
      <c r="V274" s="51"/>
      <c r="W274" s="51"/>
      <c r="X274" s="51"/>
    </row>
    <row r="275" spans="1:24" ht="25.95" customHeight="1">
      <c r="A275" s="79"/>
      <c r="F275" s="166"/>
      <c r="G275" s="166"/>
      <c r="H275" s="166"/>
      <c r="I275" s="166"/>
      <c r="J275" s="166"/>
      <c r="K275" s="166"/>
      <c r="L275" s="166"/>
      <c r="M275" s="163" t="str">
        <f>+Q268</f>
        <v>March 31, 2026</v>
      </c>
      <c r="N275" s="166"/>
      <c r="O275" s="163" t="str">
        <f>+S268</f>
        <v>December 31, 2025</v>
      </c>
      <c r="P275" s="166"/>
      <c r="Q275" s="167" t="str">
        <f>+M275</f>
        <v>March 31, 2026</v>
      </c>
      <c r="R275" s="166"/>
      <c r="S275" s="167" t="str">
        <f>+O275</f>
        <v>December 31, 2025</v>
      </c>
      <c r="V275" s="51"/>
      <c r="W275" s="51"/>
      <c r="X275" s="51"/>
    </row>
    <row r="276" spans="1:24" ht="25.95" customHeight="1">
      <c r="A276" s="51"/>
      <c r="B276" s="79" t="s">
        <v>256</v>
      </c>
      <c r="F276" s="166"/>
      <c r="G276" s="166"/>
      <c r="H276" s="166"/>
      <c r="I276" s="166"/>
      <c r="J276" s="166"/>
      <c r="K276" s="166"/>
      <c r="L276" s="166"/>
      <c r="M276" s="33">
        <v>109127033.59999999</v>
      </c>
      <c r="N276" s="103"/>
      <c r="O276" s="33">
        <v>108929144.59999999</v>
      </c>
      <c r="P276" s="103"/>
      <c r="Q276" s="33">
        <v>24482655.829999998</v>
      </c>
      <c r="R276" s="103"/>
      <c r="S276" s="33">
        <v>21270089.239999998</v>
      </c>
      <c r="V276" s="51"/>
      <c r="W276" s="51"/>
      <c r="X276" s="51"/>
    </row>
    <row r="277" spans="1:24" ht="25.95" customHeight="1">
      <c r="A277" s="51"/>
      <c r="B277" s="79" t="s">
        <v>259</v>
      </c>
      <c r="F277" s="166"/>
      <c r="G277" s="166"/>
      <c r="H277" s="166"/>
      <c r="I277" s="166"/>
      <c r="J277" s="166"/>
      <c r="K277" s="166"/>
      <c r="L277" s="166"/>
      <c r="M277" s="33">
        <v>63495388.810000002</v>
      </c>
      <c r="N277" s="100"/>
      <c r="O277" s="33">
        <v>38290642.450000003</v>
      </c>
      <c r="P277" s="100"/>
      <c r="Q277" s="33">
        <v>3680000</v>
      </c>
      <c r="R277" s="100"/>
      <c r="S277" s="33">
        <v>3680000</v>
      </c>
      <c r="V277" s="51"/>
      <c r="W277" s="51"/>
      <c r="X277" s="51"/>
    </row>
    <row r="278" spans="1:24" ht="25.95" customHeight="1" thickBot="1">
      <c r="A278" s="51"/>
      <c r="B278" s="79" t="s">
        <v>38</v>
      </c>
      <c r="C278" s="79" t="s">
        <v>29</v>
      </c>
      <c r="F278" s="166"/>
      <c r="G278" s="166"/>
      <c r="H278" s="166"/>
      <c r="I278" s="166"/>
      <c r="J278" s="166"/>
      <c r="K278" s="166"/>
      <c r="L278" s="166"/>
      <c r="M278" s="182">
        <f>SUM(M276:M277)</f>
        <v>172622422.41</v>
      </c>
      <c r="N278" s="119"/>
      <c r="O278" s="182">
        <f>SUM(O276:O277)</f>
        <v>147219787.05000001</v>
      </c>
      <c r="P278" s="123"/>
      <c r="Q278" s="182">
        <f>SUM(Q276:Q277)</f>
        <v>28162655.829999998</v>
      </c>
      <c r="R278" s="119"/>
      <c r="S278" s="182">
        <f>SUM(S276:S277)</f>
        <v>24950089.239999998</v>
      </c>
      <c r="V278" s="51"/>
      <c r="W278" s="51"/>
      <c r="X278" s="51"/>
    </row>
    <row r="279" spans="1:24" ht="25.95" customHeight="1" thickTop="1">
      <c r="A279" s="165"/>
      <c r="B279" s="166"/>
      <c r="C279" s="166"/>
      <c r="D279" s="166"/>
      <c r="E279" s="166"/>
      <c r="F279" s="166"/>
      <c r="G279" s="166"/>
      <c r="H279" s="166"/>
      <c r="I279" s="166"/>
      <c r="J279" s="166"/>
      <c r="K279" s="166"/>
      <c r="L279" s="166"/>
      <c r="M279" s="166"/>
      <c r="N279" s="166"/>
      <c r="O279" s="166"/>
      <c r="P279" s="166"/>
      <c r="Q279" s="166"/>
      <c r="R279" s="166"/>
      <c r="S279" s="166"/>
      <c r="V279" s="51"/>
      <c r="W279" s="51"/>
      <c r="X279" s="51"/>
    </row>
    <row r="280" spans="1:24" ht="25.95" customHeight="1">
      <c r="A280" s="51"/>
      <c r="B280" s="51"/>
      <c r="C280" s="9" t="s">
        <v>1269</v>
      </c>
      <c r="F280" s="166"/>
      <c r="G280" s="166"/>
      <c r="H280" s="166"/>
      <c r="I280" s="166"/>
      <c r="J280" s="166"/>
      <c r="K280" s="166"/>
      <c r="L280" s="166"/>
      <c r="M280" s="166"/>
      <c r="N280" s="166"/>
      <c r="O280" s="166"/>
      <c r="P280" s="166"/>
      <c r="Q280" s="166"/>
      <c r="R280" s="166"/>
      <c r="S280" s="166"/>
      <c r="V280" s="51"/>
      <c r="W280" s="51"/>
      <c r="X280" s="51"/>
    </row>
    <row r="281" spans="1:24" ht="25.95" customHeight="1">
      <c r="A281" s="51"/>
      <c r="B281" s="9" t="s">
        <v>1291</v>
      </c>
      <c r="F281" s="166"/>
      <c r="G281" s="166"/>
      <c r="H281" s="166"/>
      <c r="I281" s="166"/>
      <c r="J281" s="166"/>
      <c r="K281" s="166"/>
      <c r="L281" s="166"/>
      <c r="M281" s="166"/>
      <c r="N281" s="166"/>
      <c r="O281" s="166"/>
      <c r="P281" s="166"/>
      <c r="Q281" s="166"/>
      <c r="R281" s="166"/>
      <c r="S281" s="166"/>
      <c r="V281" s="51"/>
      <c r="W281" s="51"/>
      <c r="X281" s="51"/>
    </row>
    <row r="282" spans="1:24" ht="25.95" customHeight="1">
      <c r="A282" s="51"/>
      <c r="F282" s="166"/>
      <c r="G282" s="166"/>
      <c r="H282" s="166"/>
      <c r="I282" s="166"/>
      <c r="J282" s="166"/>
      <c r="K282" s="166"/>
      <c r="L282" s="166"/>
      <c r="M282" s="166"/>
      <c r="N282" s="166"/>
      <c r="O282" s="166"/>
      <c r="P282" s="166"/>
      <c r="Q282" s="166"/>
      <c r="R282" s="166"/>
      <c r="S282" s="166"/>
      <c r="V282" s="51"/>
      <c r="W282" s="51"/>
      <c r="X282" s="51"/>
    </row>
    <row r="283" spans="1:24" ht="25.95" customHeight="1">
      <c r="A283" s="51"/>
      <c r="F283" s="166"/>
      <c r="G283" s="166"/>
      <c r="H283" s="166"/>
      <c r="I283" s="166"/>
      <c r="J283" s="166"/>
      <c r="K283" s="166"/>
      <c r="L283" s="166"/>
      <c r="M283" s="166"/>
      <c r="N283" s="166"/>
      <c r="O283" s="166"/>
      <c r="P283" s="166"/>
      <c r="Q283" s="166"/>
      <c r="R283" s="166"/>
      <c r="S283" s="166"/>
      <c r="V283" s="51"/>
      <c r="W283" s="51"/>
      <c r="X283" s="51"/>
    </row>
    <row r="284" spans="1:24" ht="25.95" customHeight="1">
      <c r="A284" s="51"/>
      <c r="F284" s="166"/>
      <c r="G284" s="166"/>
      <c r="H284" s="166"/>
      <c r="I284" s="166"/>
      <c r="J284" s="166"/>
      <c r="K284" s="166"/>
      <c r="L284" s="166"/>
      <c r="M284" s="166"/>
      <c r="N284" s="166"/>
      <c r="O284" s="166"/>
      <c r="P284" s="166"/>
      <c r="Q284" s="166"/>
      <c r="R284" s="166"/>
      <c r="S284" s="166"/>
      <c r="V284" s="51"/>
      <c r="W284" s="51"/>
      <c r="X284" s="51"/>
    </row>
    <row r="285" spans="1:24" ht="25.95" customHeight="1">
      <c r="A285" s="51"/>
      <c r="F285" s="166"/>
      <c r="G285" s="166"/>
      <c r="H285" s="166"/>
      <c r="I285" s="166"/>
      <c r="J285" s="166"/>
      <c r="K285" s="166"/>
      <c r="L285" s="166"/>
      <c r="M285" s="166"/>
      <c r="N285" s="166"/>
      <c r="O285" s="166"/>
      <c r="P285" s="166"/>
      <c r="Q285" s="166"/>
      <c r="R285" s="166"/>
      <c r="S285" s="166"/>
      <c r="V285" s="51"/>
      <c r="W285" s="51"/>
      <c r="X285" s="51"/>
    </row>
    <row r="286" spans="1:24" ht="25.95" customHeight="1">
      <c r="A286" s="51"/>
      <c r="F286" s="166"/>
      <c r="G286" s="166"/>
      <c r="H286" s="166"/>
      <c r="I286" s="166"/>
      <c r="J286" s="166"/>
      <c r="K286" s="166"/>
      <c r="L286" s="166"/>
      <c r="M286" s="166"/>
      <c r="N286" s="166"/>
      <c r="O286" s="166"/>
      <c r="P286" s="166"/>
      <c r="Q286" s="166"/>
      <c r="R286" s="166"/>
      <c r="S286" s="166"/>
      <c r="V286" s="51"/>
      <c r="W286" s="51"/>
      <c r="X286" s="51"/>
    </row>
    <row r="287" spans="1:24" ht="25.95" customHeight="1">
      <c r="A287" s="51"/>
      <c r="B287" s="79"/>
      <c r="C287" s="79"/>
      <c r="D287" s="79"/>
      <c r="E287" s="79" t="str">
        <f>+E249</f>
        <v>(Sign) ……………………………………...........……………………………...……………. Authorized Director</v>
      </c>
      <c r="F287" s="51"/>
      <c r="G287" s="51"/>
      <c r="K287" s="19"/>
      <c r="L287" s="19"/>
      <c r="M287" s="11"/>
      <c r="N287" s="6"/>
      <c r="O287" s="11"/>
      <c r="P287" s="8"/>
      <c r="Q287" s="11"/>
      <c r="R287" s="8"/>
      <c r="S287" s="11"/>
      <c r="V287" s="51"/>
      <c r="W287" s="51"/>
      <c r="X287" s="51"/>
    </row>
    <row r="288" spans="1:24" ht="25.95" customHeight="1">
      <c r="A288" s="79"/>
      <c r="B288" s="79"/>
      <c r="C288" s="51"/>
      <c r="D288" s="79"/>
      <c r="E288" s="79"/>
      <c r="F288" s="79"/>
      <c r="G288" s="79" t="str">
        <f>+G250</f>
        <v xml:space="preserve">(                                                                                                                                 )           </v>
      </c>
      <c r="K288" s="19"/>
      <c r="L288" s="19"/>
      <c r="M288" s="11"/>
      <c r="N288" s="6"/>
      <c r="O288" s="11"/>
      <c r="P288" s="8"/>
      <c r="Q288" s="11"/>
      <c r="R288" s="8"/>
      <c r="S288" s="11"/>
      <c r="V288" s="51"/>
      <c r="W288" s="51"/>
      <c r="X288" s="51"/>
    </row>
    <row r="289" ht="24" customHeight="1"/>
  </sheetData>
  <sheetProtection formatCells="0" formatColumns="0" formatRows="0" insertColumns="0" insertRows="0" insertHyperlinks="0" deleteColumns="0" deleteRows="0" sort="0" autoFilter="0" pivotTables="0"/>
  <mergeCells count="46">
    <mergeCell ref="Q185:S185"/>
    <mergeCell ref="A210:S210"/>
    <mergeCell ref="M198:S198"/>
    <mergeCell ref="M199:O199"/>
    <mergeCell ref="M185:O185"/>
    <mergeCell ref="Q199:S199"/>
    <mergeCell ref="A1:S1"/>
    <mergeCell ref="M125:S125"/>
    <mergeCell ref="M7:S7"/>
    <mergeCell ref="M8:O8"/>
    <mergeCell ref="Q8:S8"/>
    <mergeCell ref="A42:S42"/>
    <mergeCell ref="A83:S83"/>
    <mergeCell ref="M86:S86"/>
    <mergeCell ref="M87:O87"/>
    <mergeCell ref="Q87:S87"/>
    <mergeCell ref="M104:S104"/>
    <mergeCell ref="A121:S121"/>
    <mergeCell ref="M105:O105"/>
    <mergeCell ref="Q105:S105"/>
    <mergeCell ref="M46:S46"/>
    <mergeCell ref="O47:Q47"/>
    <mergeCell ref="M274:O274"/>
    <mergeCell ref="Q274:S274"/>
    <mergeCell ref="M256:O256"/>
    <mergeCell ref="Q256:S256"/>
    <mergeCell ref="Q226:S226"/>
    <mergeCell ref="M273:S273"/>
    <mergeCell ref="M255:S255"/>
    <mergeCell ref="Q237:S237"/>
    <mergeCell ref="A251:S251"/>
    <mergeCell ref="Q224:S224"/>
    <mergeCell ref="Q267:S267"/>
    <mergeCell ref="M214:S214"/>
    <mergeCell ref="M215:O215"/>
    <mergeCell ref="Q215:S215"/>
    <mergeCell ref="M236:S236"/>
    <mergeCell ref="M237:O237"/>
    <mergeCell ref="Q225:S225"/>
    <mergeCell ref="Q170:S170"/>
    <mergeCell ref="M126:O126"/>
    <mergeCell ref="Q126:S126"/>
    <mergeCell ref="Q149:S149"/>
    <mergeCell ref="M184:S184"/>
    <mergeCell ref="A165:S165"/>
    <mergeCell ref="Q169:S169"/>
  </mergeCells>
  <phoneticPr fontId="105" type="noConversion"/>
  <pageMargins left="0.5" right="0.4" top="0.5" bottom="0.5" header="0" footer="0"/>
  <pageSetup paperSize="9" scale="75" orientation="portrait" r:id="rId1"/>
  <headerFooter alignWithMargins="0">
    <oddHeader>&amp;L&amp;"Angsana New,ธรรมดา"&amp;8THAI POLYCONS PUBLIC COMPANY LIMITED</oddHeader>
  </headerFooter>
  <rowBreaks count="6" manualBreakCount="6">
    <brk id="41" max="16383" man="1"/>
    <brk id="82" max="16383" man="1"/>
    <brk id="120" max="16383" man="1"/>
    <brk id="164" max="16383" man="1"/>
    <brk id="209" max="16383" man="1"/>
    <brk id="25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4F47D-1398-4222-B03E-A52170B0B4A6}">
  <dimension ref="A1:AG47"/>
  <sheetViews>
    <sheetView view="pageBreakPreview" topLeftCell="A4" zoomScale="90" zoomScaleNormal="100" zoomScaleSheetLayoutView="90" workbookViewId="0">
      <selection activeCell="C41" sqref="C41"/>
    </sheetView>
  </sheetViews>
  <sheetFormatPr defaultColWidth="9.8984375" defaultRowHeight="23.1" customHeight="1"/>
  <cols>
    <col min="1" max="1" width="3.296875" style="148" customWidth="1"/>
    <col min="2" max="10" width="3.3984375" style="148" customWidth="1"/>
    <col min="11" max="11" width="8.69921875" style="148" customWidth="1"/>
    <col min="12" max="12" width="8.3984375" style="148" customWidth="1"/>
    <col min="13" max="13" width="6" style="148" customWidth="1"/>
    <col min="14" max="14" width="0.796875" style="148" customWidth="1"/>
    <col min="15" max="15" width="15.19921875" style="148" customWidth="1"/>
    <col min="16" max="16" width="0.796875" style="148" customWidth="1"/>
    <col min="17" max="17" width="12.8984375" style="148" customWidth="1"/>
    <col min="18" max="18" width="0.796875" style="148" customWidth="1"/>
    <col min="19" max="19" width="12.8984375" style="148" customWidth="1"/>
    <col min="20" max="20" width="0.796875" style="148" customWidth="1"/>
    <col min="21" max="21" width="14.8984375" style="148" customWidth="1"/>
    <col min="22" max="22" width="0.796875" style="148" customWidth="1"/>
    <col min="23" max="23" width="12.8984375" style="148" customWidth="1"/>
    <col min="24" max="24" width="0.796875" style="148" customWidth="1"/>
    <col min="25" max="25" width="12.8984375" style="148" customWidth="1"/>
    <col min="26" max="26" width="1" style="148" customWidth="1"/>
    <col min="27" max="27" width="15.296875" style="148" customWidth="1"/>
    <col min="28" max="28" width="11.09765625" style="148" bestFit="1" customWidth="1"/>
    <col min="29" max="29" width="12.69921875" style="148" customWidth="1"/>
    <col min="30" max="16384" width="9.8984375" style="148"/>
  </cols>
  <sheetData>
    <row r="1" spans="1:25" ht="22.95" customHeight="1">
      <c r="A1" s="625" t="s">
        <v>456</v>
      </c>
      <c r="B1" s="625"/>
      <c r="C1" s="625"/>
      <c r="D1" s="625"/>
      <c r="E1" s="625"/>
      <c r="F1" s="625"/>
      <c r="G1" s="625"/>
      <c r="H1" s="625"/>
      <c r="I1" s="625"/>
      <c r="J1" s="625"/>
      <c r="K1" s="625"/>
      <c r="L1" s="625"/>
      <c r="M1" s="625"/>
      <c r="N1" s="625"/>
      <c r="O1" s="625"/>
      <c r="P1" s="625"/>
      <c r="Q1" s="625"/>
      <c r="R1" s="625"/>
      <c r="S1" s="625"/>
      <c r="T1" s="625"/>
      <c r="U1" s="625"/>
      <c r="V1" s="625"/>
      <c r="W1" s="625"/>
      <c r="X1" s="625"/>
      <c r="Y1" s="625"/>
    </row>
    <row r="2" spans="1:25" ht="22.95" customHeight="1">
      <c r="S2" s="74"/>
      <c r="T2" s="81"/>
      <c r="U2" s="95"/>
      <c r="V2" s="81"/>
      <c r="W2" s="74"/>
      <c r="X2" s="10"/>
      <c r="Y2" s="95"/>
    </row>
    <row r="3" spans="1:25" ht="22.95" customHeight="1">
      <c r="A3" s="499" t="s">
        <v>927</v>
      </c>
      <c r="B3" s="547" t="s">
        <v>1204</v>
      </c>
      <c r="C3" s="12"/>
      <c r="S3" s="74"/>
      <c r="T3" s="81"/>
      <c r="U3" s="95"/>
      <c r="V3" s="81"/>
      <c r="W3" s="74"/>
      <c r="X3" s="10"/>
      <c r="Y3" s="95"/>
    </row>
    <row r="4" spans="1:25" ht="22.95" customHeight="1">
      <c r="B4" s="12" t="s">
        <v>1271</v>
      </c>
      <c r="C4" s="12"/>
      <c r="S4" s="74"/>
      <c r="T4" s="81"/>
      <c r="U4" s="95"/>
      <c r="V4" s="81"/>
      <c r="W4" s="74"/>
      <c r="X4" s="10"/>
      <c r="Y4" s="95"/>
    </row>
    <row r="5" spans="1:25" ht="22.95" customHeight="1">
      <c r="S5" s="74"/>
      <c r="T5" s="81"/>
      <c r="U5" s="95"/>
      <c r="V5" s="81"/>
      <c r="W5" s="74"/>
      <c r="X5" s="10"/>
      <c r="Y5" s="95"/>
    </row>
    <row r="6" spans="1:25" ht="22.95" customHeight="1">
      <c r="O6" s="626" t="s">
        <v>776</v>
      </c>
      <c r="P6" s="626"/>
      <c r="Q6" s="626"/>
      <c r="R6" s="626"/>
      <c r="S6" s="626"/>
      <c r="T6" s="626"/>
      <c r="U6" s="626"/>
      <c r="V6" s="626"/>
      <c r="W6" s="626"/>
      <c r="X6" s="626"/>
      <c r="Y6" s="626"/>
    </row>
    <row r="7" spans="1:25" ht="22.95" customHeight="1">
      <c r="O7" s="627" t="str">
        <f>+'P19-25'!M275</f>
        <v>March 31, 2026</v>
      </c>
      <c r="P7" s="627"/>
      <c r="Q7" s="627"/>
      <c r="R7" s="627"/>
      <c r="S7" s="627"/>
      <c r="T7" s="81"/>
      <c r="U7" s="628" t="str">
        <f>+'P19-25'!S268</f>
        <v>December 31, 2025</v>
      </c>
      <c r="V7" s="628"/>
      <c r="W7" s="628"/>
      <c r="X7" s="628"/>
      <c r="Y7" s="628"/>
    </row>
    <row r="8" spans="1:25" ht="22.95" customHeight="1">
      <c r="O8" s="295"/>
      <c r="P8" s="295"/>
      <c r="Q8" s="77" t="s">
        <v>1205</v>
      </c>
      <c r="R8" s="12"/>
      <c r="S8" s="14"/>
      <c r="T8" s="81"/>
      <c r="U8" s="295"/>
      <c r="V8" s="295"/>
      <c r="W8" s="77" t="s">
        <v>1205</v>
      </c>
      <c r="X8" s="12"/>
      <c r="Y8" s="14"/>
    </row>
    <row r="9" spans="1:25" ht="22.95" customHeight="1">
      <c r="O9" s="295"/>
      <c r="P9" s="295"/>
      <c r="Q9" s="77" t="s">
        <v>1222</v>
      </c>
      <c r="R9" s="12"/>
      <c r="S9" s="14"/>
      <c r="T9" s="81"/>
      <c r="U9" s="295"/>
      <c r="V9" s="295"/>
      <c r="W9" s="77" t="s">
        <v>1206</v>
      </c>
      <c r="X9" s="12"/>
      <c r="Y9" s="14"/>
    </row>
    <row r="10" spans="1:25" ht="22.95" customHeight="1">
      <c r="O10" s="546" t="s">
        <v>31</v>
      </c>
      <c r="P10" s="295"/>
      <c r="Q10" s="548" t="s">
        <v>1223</v>
      </c>
      <c r="R10" s="12"/>
      <c r="S10" s="546" t="s">
        <v>1221</v>
      </c>
      <c r="T10" s="81"/>
      <c r="U10" s="546" t="s">
        <v>31</v>
      </c>
      <c r="V10" s="295"/>
      <c r="W10" s="548" t="s">
        <v>1207</v>
      </c>
      <c r="X10" s="12"/>
      <c r="Y10" s="546" t="s">
        <v>1221</v>
      </c>
    </row>
    <row r="11" spans="1:25" ht="22.95" customHeight="1">
      <c r="B11" s="12" t="s">
        <v>1427</v>
      </c>
      <c r="S11" s="74"/>
      <c r="T11" s="81"/>
      <c r="U11" s="95"/>
      <c r="V11" s="81"/>
      <c r="W11" s="74"/>
      <c r="X11" s="10"/>
      <c r="Y11" s="95"/>
    </row>
    <row r="12" spans="1:25" ht="22.95" customHeight="1">
      <c r="C12" s="286" t="s">
        <v>351</v>
      </c>
      <c r="D12" s="54" t="s">
        <v>789</v>
      </c>
      <c r="S12" s="74"/>
      <c r="T12" s="81"/>
      <c r="U12" s="95"/>
      <c r="V12" s="81"/>
      <c r="W12" s="74"/>
      <c r="X12" s="10"/>
      <c r="Y12" s="95"/>
    </row>
    <row r="13" spans="1:25" ht="22.95" customHeight="1">
      <c r="D13" s="286" t="s">
        <v>351</v>
      </c>
      <c r="E13" s="148" t="s">
        <v>1208</v>
      </c>
      <c r="O13" s="549">
        <v>524512000</v>
      </c>
      <c r="P13" s="549"/>
      <c r="Q13" s="549">
        <v>-324512000</v>
      </c>
      <c r="S13" s="74">
        <f>SUM(O13:Q13)</f>
        <v>200000000</v>
      </c>
      <c r="T13" s="81"/>
      <c r="U13" s="549">
        <v>524512000</v>
      </c>
      <c r="W13" s="549">
        <v>-324512000</v>
      </c>
      <c r="Y13" s="74">
        <f>SUM(U13:W13)</f>
        <v>200000000</v>
      </c>
    </row>
    <row r="14" spans="1:25" ht="22.95" customHeight="1">
      <c r="D14" s="286" t="s">
        <v>351</v>
      </c>
      <c r="E14" s="148" t="s">
        <v>1224</v>
      </c>
      <c r="O14" s="550">
        <v>1261875</v>
      </c>
      <c r="P14" s="549"/>
      <c r="Q14" s="550">
        <v>-1261875</v>
      </c>
      <c r="S14" s="75">
        <f>SUM(O14:Q14)</f>
        <v>0</v>
      </c>
      <c r="T14" s="81"/>
      <c r="U14" s="550">
        <v>1261875</v>
      </c>
      <c r="W14" s="550">
        <v>-1261875</v>
      </c>
      <c r="Y14" s="75">
        <f>SUM(U14:W14)</f>
        <v>0</v>
      </c>
    </row>
    <row r="15" spans="1:25" ht="22.95" customHeight="1">
      <c r="E15" s="148" t="s">
        <v>29</v>
      </c>
      <c r="O15" s="549">
        <f>SUM(O13:O14)</f>
        <v>525773875</v>
      </c>
      <c r="P15" s="549"/>
      <c r="Q15" s="549">
        <f>SUM(Q13:Q14)</f>
        <v>-325773875</v>
      </c>
      <c r="S15" s="74">
        <f>SUM(S13:S14)</f>
        <v>200000000</v>
      </c>
      <c r="T15" s="81"/>
      <c r="U15" s="549">
        <f>SUM(U13:U14)</f>
        <v>525773875</v>
      </c>
      <c r="W15" s="148">
        <f>SUM(W13:W14)</f>
        <v>-325773875</v>
      </c>
      <c r="Y15" s="74">
        <f>SUM(Y13:Y14)</f>
        <v>200000000</v>
      </c>
    </row>
    <row r="16" spans="1:25" ht="22.95" customHeight="1">
      <c r="C16" s="286" t="s">
        <v>351</v>
      </c>
      <c r="D16" s="28" t="s">
        <v>181</v>
      </c>
      <c r="S16" s="74"/>
      <c r="T16" s="81"/>
      <c r="U16" s="95"/>
      <c r="V16" s="81"/>
      <c r="W16" s="74"/>
      <c r="X16" s="10"/>
      <c r="Y16" s="95"/>
    </row>
    <row r="17" spans="1:33" ht="22.95" customHeight="1">
      <c r="D17" s="286" t="s">
        <v>351</v>
      </c>
      <c r="E17" s="148" t="s">
        <v>1208</v>
      </c>
      <c r="O17" s="549">
        <v>295917.31</v>
      </c>
      <c r="P17" s="549"/>
      <c r="Q17" s="549">
        <v>-295917.31</v>
      </c>
      <c r="R17" s="549"/>
      <c r="S17" s="75">
        <f>SUM(O17:Q17)</f>
        <v>0</v>
      </c>
      <c r="T17" s="549"/>
      <c r="U17" s="549">
        <v>295917.31</v>
      </c>
      <c r="V17" s="549"/>
      <c r="W17" s="549">
        <v>-295917.31</v>
      </c>
      <c r="X17" s="549"/>
      <c r="Y17" s="75">
        <f>SUM(U17:W17)</f>
        <v>0</v>
      </c>
    </row>
    <row r="18" spans="1:33" ht="22.95" customHeight="1" thickBot="1">
      <c r="E18" s="148" t="s">
        <v>29</v>
      </c>
      <c r="O18" s="551">
        <f>SUM(O15:O17)</f>
        <v>526069792.31</v>
      </c>
      <c r="P18" s="549"/>
      <c r="Q18" s="551">
        <f>SUM(Q15:Q17)</f>
        <v>-326069792.31</v>
      </c>
      <c r="R18" s="549"/>
      <c r="S18" s="551">
        <f>SUM(S15:S17)</f>
        <v>200000000</v>
      </c>
      <c r="T18" s="549"/>
      <c r="U18" s="551">
        <f>SUM(U15:U17)</f>
        <v>526069792.31</v>
      </c>
      <c r="V18" s="549"/>
      <c r="W18" s="551">
        <f>SUM(W15:W17)</f>
        <v>-326069792.31</v>
      </c>
      <c r="X18" s="549"/>
      <c r="Y18" s="551">
        <f>SUM(Y15:Y17)</f>
        <v>200000000</v>
      </c>
    </row>
    <row r="19" spans="1:33" ht="22.95" customHeight="1" thickTop="1">
      <c r="S19" s="74"/>
      <c r="T19" s="81"/>
      <c r="U19" s="95"/>
      <c r="V19" s="81"/>
      <c r="W19" s="74"/>
      <c r="X19" s="10"/>
      <c r="Y19" s="95"/>
    </row>
    <row r="20" spans="1:33" ht="22.95" customHeight="1">
      <c r="C20" s="148" t="s">
        <v>1278</v>
      </c>
      <c r="S20" s="74"/>
      <c r="T20" s="81"/>
      <c r="U20" s="95"/>
      <c r="V20" s="81"/>
      <c r="W20" s="74"/>
      <c r="X20" s="10"/>
      <c r="Y20" s="95"/>
    </row>
    <row r="21" spans="1:33" ht="22.95" customHeight="1">
      <c r="B21" s="148" t="s">
        <v>1280</v>
      </c>
      <c r="S21" s="74"/>
      <c r="T21" s="81"/>
      <c r="U21" s="95"/>
      <c r="V21" s="81"/>
      <c r="W21" s="74"/>
      <c r="X21" s="10"/>
      <c r="Y21" s="95"/>
    </row>
    <row r="22" spans="1:33" ht="22.95" customHeight="1">
      <c r="B22" s="148" t="s">
        <v>1279</v>
      </c>
      <c r="S22" s="74"/>
      <c r="T22" s="81"/>
      <c r="U22" s="95"/>
      <c r="V22" s="81"/>
      <c r="W22" s="74"/>
      <c r="X22" s="10"/>
      <c r="Y22" s="95"/>
    </row>
    <row r="23" spans="1:33" ht="22.95" customHeight="1">
      <c r="B23" s="48"/>
      <c r="C23" s="552"/>
      <c r="D23" s="552"/>
      <c r="E23" s="552"/>
      <c r="F23" s="552"/>
      <c r="G23" s="552"/>
      <c r="H23" s="552"/>
      <c r="I23" s="552"/>
      <c r="J23" s="552"/>
      <c r="K23" s="552"/>
      <c r="L23" s="552"/>
      <c r="S23" s="74"/>
      <c r="T23" s="81"/>
      <c r="U23" s="95"/>
      <c r="V23" s="81"/>
      <c r="W23" s="74"/>
      <c r="X23" s="10"/>
      <c r="Y23" s="95"/>
      <c r="AD23" s="48"/>
      <c r="AE23" s="48"/>
      <c r="AF23" s="48"/>
      <c r="AG23" s="48"/>
    </row>
    <row r="24" spans="1:33" ht="22.95" customHeight="1">
      <c r="A24" s="173" t="s">
        <v>928</v>
      </c>
      <c r="B24" s="173"/>
      <c r="F24" s="173"/>
      <c r="G24" s="173"/>
      <c r="H24" s="173"/>
      <c r="I24" s="173"/>
      <c r="J24" s="173"/>
      <c r="K24" s="173" t="str">
        <f>+'P19-25'!E249</f>
        <v>(Sign) ……………………………………...........……………………………...……………. Authorized Director</v>
      </c>
      <c r="L24" s="173"/>
      <c r="P24" s="173"/>
      <c r="Q24" s="173"/>
      <c r="S24" s="74"/>
      <c r="T24" s="81"/>
      <c r="U24" s="95"/>
      <c r="V24" s="81"/>
      <c r="W24" s="74"/>
      <c r="X24" s="10"/>
      <c r="Y24" s="95"/>
      <c r="AD24" s="48"/>
      <c r="AE24" s="48"/>
      <c r="AF24" s="48"/>
      <c r="AG24" s="48"/>
    </row>
    <row r="25" spans="1:33" ht="22.95" customHeight="1">
      <c r="A25" s="203"/>
      <c r="B25" s="173" t="s">
        <v>929</v>
      </c>
      <c r="F25" s="173"/>
      <c r="G25" s="173"/>
      <c r="H25" s="173"/>
      <c r="I25" s="173"/>
      <c r="J25" s="173"/>
      <c r="K25" s="173"/>
      <c r="L25" s="173" t="s">
        <v>930</v>
      </c>
      <c r="O25" s="173"/>
      <c r="S25" s="74"/>
      <c r="T25" s="81"/>
      <c r="U25" s="95"/>
      <c r="V25" s="81"/>
      <c r="W25" s="74"/>
      <c r="X25" s="10"/>
      <c r="Y25" s="95"/>
      <c r="AD25" s="48"/>
      <c r="AE25" s="48"/>
      <c r="AF25" s="48"/>
      <c r="AG25" s="48"/>
    </row>
    <row r="43" spans="19:25" ht="23.1" customHeight="1">
      <c r="S43" s="81"/>
      <c r="T43" s="8"/>
      <c r="U43" s="81"/>
      <c r="V43" s="8"/>
      <c r="W43" s="81"/>
      <c r="X43" s="8"/>
      <c r="Y43" s="81"/>
    </row>
    <row r="44" spans="19:25" ht="23.1" customHeight="1">
      <c r="S44" s="81"/>
      <c r="T44" s="8"/>
      <c r="U44" s="81"/>
      <c r="V44" s="8"/>
      <c r="W44" s="81"/>
      <c r="X44" s="8"/>
      <c r="Y44" s="81"/>
    </row>
    <row r="45" spans="19:25" ht="23.1" customHeight="1">
      <c r="S45" s="81"/>
      <c r="T45" s="8"/>
      <c r="U45" s="81"/>
      <c r="V45" s="8"/>
      <c r="W45" s="81"/>
      <c r="X45" s="8"/>
      <c r="Y45" s="81"/>
    </row>
    <row r="46" spans="19:25" ht="23.1" customHeight="1">
      <c r="S46" s="81"/>
      <c r="T46" s="8"/>
      <c r="U46" s="81"/>
      <c r="V46" s="8"/>
      <c r="W46" s="81"/>
      <c r="X46" s="8"/>
      <c r="Y46" s="81"/>
    </row>
    <row r="47" spans="19:25" ht="23.1" customHeight="1">
      <c r="S47" s="81"/>
      <c r="T47" s="8"/>
      <c r="U47" s="81"/>
      <c r="V47" s="8"/>
      <c r="W47" s="81"/>
      <c r="X47" s="8"/>
      <c r="Y47" s="81"/>
    </row>
  </sheetData>
  <mergeCells count="4">
    <mergeCell ref="A1:Y1"/>
    <mergeCell ref="O6:Y6"/>
    <mergeCell ref="O7:S7"/>
    <mergeCell ref="U7:Y7"/>
  </mergeCells>
  <pageMargins left="0.5" right="0.5" top="0.5" bottom="0.5" header="0" footer="0"/>
  <pageSetup paperSize="9" scale="88" orientation="landscape" r:id="rId1"/>
  <headerFooter scaleWithDoc="0">
    <oddHeader>&amp;L&amp;"Angsana New,Regular"&amp;12THAI POLYCONS PUBLIC COMPANY LIMITED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1B060-98BC-433F-AA05-6C84D8C8E3D6}">
  <dimension ref="A1:R56"/>
  <sheetViews>
    <sheetView view="pageBreakPreview" topLeftCell="A7" zoomScale="90" zoomScaleNormal="100" zoomScaleSheetLayoutView="90" workbookViewId="0">
      <selection activeCell="C41" sqref="C41"/>
    </sheetView>
  </sheetViews>
  <sheetFormatPr defaultColWidth="9.8984375" defaultRowHeight="23.1" customHeight="1"/>
  <cols>
    <col min="1" max="1" width="3.296875" style="148" customWidth="1"/>
    <col min="2" max="2" width="4" style="148" customWidth="1"/>
    <col min="3" max="3" width="4.19921875" style="148" customWidth="1"/>
    <col min="4" max="5" width="3.296875" style="148" customWidth="1"/>
    <col min="6" max="6" width="2.3984375" style="148" customWidth="1"/>
    <col min="7" max="7" width="5.3984375" style="148" customWidth="1"/>
    <col min="8" max="8" width="4.09765625" style="148" customWidth="1"/>
    <col min="9" max="9" width="2.5" style="148" customWidth="1"/>
    <col min="10" max="10" width="3.19921875" style="148" customWidth="1"/>
    <col min="11" max="11" width="15" style="148" customWidth="1"/>
    <col min="12" max="12" width="0.59765625" style="148" customWidth="1"/>
    <col min="13" max="13" width="15.19921875" style="148" customWidth="1"/>
    <col min="14" max="14" width="0.59765625" style="148" customWidth="1"/>
    <col min="15" max="15" width="16" style="148" customWidth="1"/>
    <col min="16" max="16" width="0.59765625" style="148" customWidth="1"/>
    <col min="17" max="17" width="16" style="148" customWidth="1"/>
    <col min="18" max="18" width="1" style="148" customWidth="1"/>
    <col min="19" max="19" width="15.296875" style="148" customWidth="1"/>
    <col min="20" max="20" width="11.09765625" style="148" bestFit="1" customWidth="1"/>
    <col min="21" max="21" width="12.69921875" style="148" customWidth="1"/>
    <col min="22" max="16384" width="9.8984375" style="148"/>
  </cols>
  <sheetData>
    <row r="1" spans="1:18" ht="25.95" customHeight="1">
      <c r="A1" s="625" t="s">
        <v>473</v>
      </c>
      <c r="B1" s="625"/>
      <c r="C1" s="625"/>
      <c r="D1" s="625"/>
      <c r="E1" s="625"/>
      <c r="F1" s="625"/>
      <c r="G1" s="625"/>
      <c r="H1" s="625"/>
      <c r="I1" s="625"/>
      <c r="J1" s="625"/>
      <c r="K1" s="625"/>
      <c r="L1" s="625"/>
      <c r="M1" s="625"/>
      <c r="N1" s="625"/>
      <c r="O1" s="625"/>
      <c r="P1" s="625"/>
      <c r="Q1" s="625"/>
      <c r="R1" s="48"/>
    </row>
    <row r="2" spans="1:18" ht="25.95" customHeight="1">
      <c r="A2" s="178"/>
      <c r="G2" s="178"/>
      <c r="R2" s="48"/>
    </row>
    <row r="3" spans="1:18" ht="25.95" customHeight="1">
      <c r="A3" s="499" t="s">
        <v>931</v>
      </c>
      <c r="B3" s="536" t="s">
        <v>1209</v>
      </c>
      <c r="G3" s="178"/>
      <c r="R3" s="48"/>
    </row>
    <row r="4" spans="1:18" ht="25.95" customHeight="1">
      <c r="A4" s="178"/>
      <c r="G4" s="178"/>
      <c r="R4" s="48"/>
    </row>
    <row r="5" spans="1:18" ht="25.95" customHeight="1">
      <c r="A5" s="178"/>
      <c r="G5" s="178"/>
      <c r="O5" s="626" t="s">
        <v>776</v>
      </c>
      <c r="P5" s="626"/>
      <c r="Q5" s="626"/>
      <c r="R5" s="48"/>
    </row>
    <row r="6" spans="1:18" ht="25.95" customHeight="1">
      <c r="A6" s="178"/>
      <c r="G6" s="178"/>
      <c r="O6" s="500" t="str">
        <f>+'P19-25'!M238</f>
        <v>March 31, 2026</v>
      </c>
      <c r="Q6" s="501" t="str">
        <f>+'P9-18'!O353</f>
        <v>December 31, 2025</v>
      </c>
      <c r="R6" s="48"/>
    </row>
    <row r="7" spans="1:18" ht="25.95" customHeight="1">
      <c r="A7" s="178"/>
      <c r="C7" s="218" t="s">
        <v>1210</v>
      </c>
      <c r="G7" s="178"/>
      <c r="O7" s="74">
        <v>50840000</v>
      </c>
      <c r="Q7" s="74">
        <v>50840000</v>
      </c>
      <c r="R7" s="48"/>
    </row>
    <row r="8" spans="1:18" ht="25.95" customHeight="1">
      <c r="A8" s="178"/>
      <c r="G8" s="178"/>
      <c r="R8" s="48"/>
    </row>
    <row r="9" spans="1:18" ht="25.95" customHeight="1">
      <c r="A9" s="178"/>
      <c r="C9" s="218" t="s">
        <v>1325</v>
      </c>
      <c r="G9" s="178"/>
      <c r="R9" s="48"/>
    </row>
    <row r="10" spans="1:18" ht="25.95" customHeight="1">
      <c r="A10" s="178"/>
      <c r="B10" s="148" t="s">
        <v>1326</v>
      </c>
      <c r="G10" s="178"/>
      <c r="R10" s="48"/>
    </row>
    <row r="11" spans="1:18" ht="25.95" customHeight="1">
      <c r="A11" s="178"/>
      <c r="C11" s="218" t="s">
        <v>1226</v>
      </c>
      <c r="G11" s="178"/>
      <c r="R11" s="48"/>
    </row>
    <row r="12" spans="1:18" ht="25.95" customHeight="1">
      <c r="A12" s="178"/>
      <c r="B12" s="148" t="s">
        <v>1225</v>
      </c>
      <c r="G12" s="178"/>
      <c r="R12" s="48"/>
    </row>
    <row r="13" spans="1:18" ht="25.95" customHeight="1">
      <c r="A13" s="178"/>
      <c r="B13" s="218" t="s">
        <v>1227</v>
      </c>
      <c r="G13" s="178"/>
      <c r="R13" s="48"/>
    </row>
    <row r="14" spans="1:18" ht="25.95" customHeight="1">
      <c r="A14" s="286"/>
      <c r="B14" s="218" t="s">
        <v>1282</v>
      </c>
      <c r="C14" s="286"/>
      <c r="D14" s="286"/>
      <c r="E14" s="286"/>
      <c r="F14" s="286"/>
      <c r="G14" s="286"/>
      <c r="H14" s="286"/>
      <c r="I14" s="286"/>
      <c r="R14" s="48"/>
    </row>
    <row r="15" spans="1:18" ht="25.95" customHeight="1">
      <c r="A15" s="286"/>
      <c r="B15" s="218" t="s">
        <v>1281</v>
      </c>
      <c r="C15" s="286"/>
      <c r="D15" s="286"/>
      <c r="E15" s="286"/>
      <c r="F15" s="286"/>
      <c r="G15" s="286"/>
      <c r="H15" s="286"/>
      <c r="I15" s="286"/>
      <c r="R15" s="48"/>
    </row>
    <row r="16" spans="1:18" ht="25.95" customHeight="1">
      <c r="A16" s="178"/>
      <c r="C16" s="148" t="s">
        <v>1329</v>
      </c>
      <c r="G16" s="178"/>
      <c r="R16" s="48"/>
    </row>
    <row r="17" spans="1:18" ht="25.95" customHeight="1">
      <c r="A17" s="178"/>
      <c r="B17" s="148" t="s">
        <v>1327</v>
      </c>
      <c r="G17" s="178"/>
      <c r="R17" s="48"/>
    </row>
    <row r="18" spans="1:18" ht="25.95" customHeight="1">
      <c r="A18" s="286"/>
      <c r="B18" s="148" t="s">
        <v>1328</v>
      </c>
      <c r="D18" s="218"/>
      <c r="E18" s="286"/>
      <c r="F18" s="286"/>
      <c r="G18" s="286"/>
      <c r="H18" s="286"/>
      <c r="I18" s="286"/>
      <c r="R18" s="48"/>
    </row>
    <row r="19" spans="1:18" ht="25.95" customHeight="1">
      <c r="A19" s="286"/>
      <c r="C19" s="218"/>
      <c r="D19" s="218"/>
      <c r="E19" s="286"/>
      <c r="F19" s="286"/>
      <c r="G19" s="286"/>
      <c r="H19" s="286"/>
      <c r="I19" s="286"/>
      <c r="R19" s="48"/>
    </row>
    <row r="20" spans="1:18" ht="25.95" customHeight="1">
      <c r="A20" s="286"/>
      <c r="C20" s="286"/>
      <c r="D20" s="286"/>
      <c r="E20" s="286"/>
      <c r="F20" s="286"/>
      <c r="G20" s="286"/>
      <c r="H20" s="286"/>
      <c r="I20" s="286"/>
      <c r="R20" s="48"/>
    </row>
    <row r="21" spans="1:18" ht="25.95" customHeight="1">
      <c r="A21" s="286"/>
      <c r="C21" s="286"/>
      <c r="D21" s="286"/>
      <c r="E21" s="286"/>
      <c r="F21" s="286"/>
      <c r="G21" s="286"/>
      <c r="H21" s="286"/>
      <c r="I21" s="286"/>
      <c r="R21" s="48"/>
    </row>
    <row r="22" spans="1:18" ht="25.95" customHeight="1">
      <c r="A22" s="286"/>
      <c r="C22" s="286"/>
      <c r="D22" s="286"/>
      <c r="E22" s="286"/>
      <c r="F22" s="286"/>
      <c r="G22" s="286"/>
      <c r="H22" s="286"/>
      <c r="I22" s="286"/>
      <c r="R22" s="48"/>
    </row>
    <row r="23" spans="1:18" ht="25.95" customHeight="1">
      <c r="A23" s="286"/>
      <c r="C23" s="286"/>
      <c r="D23" s="286"/>
      <c r="E23" s="286"/>
      <c r="F23" s="286"/>
      <c r="G23" s="286"/>
      <c r="H23" s="286"/>
      <c r="I23" s="286"/>
      <c r="R23" s="48"/>
    </row>
    <row r="24" spans="1:18" ht="25.95" customHeight="1">
      <c r="A24" s="286"/>
      <c r="C24" s="286"/>
      <c r="D24" s="286"/>
      <c r="E24" s="286"/>
      <c r="F24" s="286"/>
      <c r="G24" s="286"/>
      <c r="H24" s="286"/>
      <c r="I24" s="286"/>
      <c r="R24" s="48"/>
    </row>
    <row r="25" spans="1:18" ht="25.95" customHeight="1">
      <c r="A25" s="286"/>
      <c r="C25" s="286"/>
      <c r="D25" s="286"/>
      <c r="E25" s="286"/>
      <c r="F25" s="286"/>
      <c r="G25" s="286"/>
      <c r="H25" s="286"/>
      <c r="I25" s="286"/>
      <c r="R25" s="48"/>
    </row>
    <row r="26" spans="1:18" ht="25.95" customHeight="1">
      <c r="A26" s="286"/>
      <c r="C26" s="286"/>
      <c r="D26" s="286"/>
      <c r="E26" s="286"/>
      <c r="F26" s="286"/>
      <c r="G26" s="286"/>
      <c r="H26" s="286"/>
      <c r="I26" s="286"/>
      <c r="R26" s="48"/>
    </row>
    <row r="27" spans="1:18" ht="25.95" customHeight="1">
      <c r="A27" s="286"/>
      <c r="C27" s="286"/>
      <c r="D27" s="286"/>
      <c r="E27" s="286"/>
      <c r="F27" s="286"/>
      <c r="G27" s="286"/>
      <c r="H27" s="286"/>
      <c r="I27" s="286"/>
      <c r="R27" s="48"/>
    </row>
    <row r="28" spans="1:18" ht="25.95" customHeight="1">
      <c r="A28" s="286"/>
      <c r="C28" s="286"/>
      <c r="D28" s="286"/>
      <c r="E28" s="286"/>
      <c r="F28" s="286"/>
      <c r="G28" s="286"/>
      <c r="H28" s="286"/>
      <c r="I28" s="286"/>
      <c r="R28" s="48"/>
    </row>
    <row r="29" spans="1:18" ht="25.95" customHeight="1">
      <c r="A29" s="286"/>
      <c r="C29" s="286"/>
      <c r="D29" s="286"/>
      <c r="E29" s="286"/>
      <c r="F29" s="286"/>
      <c r="G29" s="286"/>
      <c r="H29" s="286"/>
      <c r="I29" s="286"/>
      <c r="R29" s="48"/>
    </row>
    <row r="30" spans="1:18" ht="25.95" customHeight="1">
      <c r="A30" s="286"/>
      <c r="C30" s="286"/>
      <c r="D30" s="286"/>
      <c r="E30" s="286"/>
      <c r="F30" s="286"/>
      <c r="G30" s="286"/>
      <c r="H30" s="286"/>
      <c r="I30" s="286"/>
      <c r="R30" s="48"/>
    </row>
    <row r="31" spans="1:18" ht="25.95" customHeight="1">
      <c r="A31" s="178"/>
      <c r="G31" s="178"/>
      <c r="R31" s="48"/>
    </row>
    <row r="32" spans="1:18" ht="25.95" customHeight="1">
      <c r="R32" s="48"/>
    </row>
    <row r="33" spans="1:18" ht="25.95" customHeight="1">
      <c r="A33" s="173" t="s">
        <v>928</v>
      </c>
      <c r="B33" s="173"/>
      <c r="D33" s="173"/>
      <c r="E33" s="173" t="str">
        <f>+'P19-25'!E249</f>
        <v>(Sign) ……………………………………...........……………………………...……………. Authorized Director</v>
      </c>
      <c r="F33" s="173"/>
      <c r="H33" s="173"/>
      <c r="I33" s="173"/>
      <c r="R33" s="48"/>
    </row>
    <row r="34" spans="1:18" ht="25.95" customHeight="1">
      <c r="A34" s="203"/>
      <c r="B34" s="173" t="s">
        <v>929</v>
      </c>
      <c r="D34" s="173"/>
      <c r="E34" s="173"/>
      <c r="F34" s="173"/>
      <c r="G34" s="173" t="str">
        <f>+'P26'!L25</f>
        <v>(                                                                                                                     )</v>
      </c>
      <c r="I34" s="173"/>
      <c r="J34" s="173"/>
      <c r="R34" s="48"/>
    </row>
    <row r="52" spans="11:17" ht="23.1" customHeight="1">
      <c r="K52" s="81"/>
      <c r="L52" s="8"/>
      <c r="M52" s="81"/>
      <c r="N52" s="8"/>
      <c r="O52" s="81"/>
      <c r="P52" s="8"/>
      <c r="Q52" s="81"/>
    </row>
    <row r="53" spans="11:17" ht="23.1" customHeight="1">
      <c r="K53" s="81"/>
      <c r="L53" s="8"/>
      <c r="M53" s="81"/>
      <c r="N53" s="8"/>
      <c r="O53" s="81"/>
      <c r="P53" s="8"/>
      <c r="Q53" s="81"/>
    </row>
    <row r="54" spans="11:17" ht="23.1" customHeight="1">
      <c r="K54" s="81"/>
      <c r="L54" s="8"/>
      <c r="M54" s="81"/>
      <c r="N54" s="8"/>
      <c r="O54" s="81"/>
      <c r="P54" s="8"/>
      <c r="Q54" s="81"/>
    </row>
    <row r="55" spans="11:17" ht="23.1" customHeight="1">
      <c r="K55" s="81"/>
      <c r="L55" s="8"/>
      <c r="M55" s="81"/>
      <c r="N55" s="8"/>
      <c r="O55" s="81"/>
      <c r="P55" s="8"/>
      <c r="Q55" s="81"/>
    </row>
    <row r="56" spans="11:17" ht="23.1" customHeight="1">
      <c r="K56" s="81"/>
      <c r="L56" s="8"/>
      <c r="M56" s="81"/>
      <c r="N56" s="8"/>
      <c r="O56" s="81"/>
      <c r="P56" s="8"/>
      <c r="Q56" s="81"/>
    </row>
  </sheetData>
  <mergeCells count="2">
    <mergeCell ref="A1:Q1"/>
    <mergeCell ref="O5:Q5"/>
  </mergeCells>
  <pageMargins left="0.75" right="0.5" top="0.5" bottom="0.5" header="0" footer="0"/>
  <pageSetup paperSize="9" scale="83" orientation="portrait" r:id="rId1"/>
  <headerFooter scaleWithDoc="0">
    <oddHeader>&amp;L&amp;"Angsana New,Regular"&amp;12THAI POLYCONS PUBLIC COMPANY LIMITED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5F60C-4B0F-489C-96BF-2693C23FB299}">
  <dimension ref="A1:AI186"/>
  <sheetViews>
    <sheetView view="pageBreakPreview" topLeftCell="A28" zoomScale="80" zoomScaleNormal="100" zoomScaleSheetLayoutView="80" workbookViewId="0">
      <selection activeCell="C41" sqref="C41"/>
    </sheetView>
  </sheetViews>
  <sheetFormatPr defaultColWidth="8.19921875" defaultRowHeight="21.6"/>
  <cols>
    <col min="1" max="1" width="2.59765625" style="48" customWidth="1"/>
    <col min="2" max="2" width="3.19921875" style="48" customWidth="1"/>
    <col min="3" max="3" width="5.09765625" style="48" customWidth="1"/>
    <col min="4" max="4" width="3.69921875" style="48" customWidth="1"/>
    <col min="5" max="5" width="3.19921875" style="48" customWidth="1"/>
    <col min="6" max="6" width="0.8984375" style="48" customWidth="1"/>
    <col min="7" max="7" width="15" style="48" customWidth="1"/>
    <col min="8" max="8" width="0.5" style="48" customWidth="1"/>
    <col min="9" max="9" width="9.09765625" style="48" customWidth="1"/>
    <col min="10" max="10" width="0.5" style="48" customWidth="1"/>
    <col min="11" max="11" width="12.59765625" style="48" customWidth="1"/>
    <col min="12" max="12" width="0.5" style="48" customWidth="1"/>
    <col min="13" max="13" width="11.69921875" style="48" customWidth="1"/>
    <col min="14" max="14" width="0.5" style="48" customWidth="1"/>
    <col min="15" max="15" width="12.59765625" style="48" customWidth="1"/>
    <col min="16" max="16" width="0.5" style="48" customWidth="1"/>
    <col min="17" max="17" width="12.19921875" style="48" customWidth="1"/>
    <col min="18" max="18" width="0.5" style="48" customWidth="1"/>
    <col min="19" max="19" width="12.19921875" style="48" customWidth="1"/>
    <col min="20" max="20" width="0.5" style="48" customWidth="1"/>
    <col min="21" max="21" width="11.59765625" style="48" customWidth="1"/>
    <col min="22" max="22" width="0.5" style="48" customWidth="1"/>
    <col min="23" max="23" width="12.69921875" style="48" customWidth="1"/>
    <col min="24" max="24" width="0.5" style="48" customWidth="1"/>
    <col min="25" max="25" width="12.09765625" style="48" customWidth="1"/>
    <col min="26" max="26" width="0.5" style="48" customWidth="1"/>
    <col min="27" max="27" width="12.59765625" style="48" customWidth="1"/>
    <col min="28" max="28" width="0.5" style="48" customWidth="1"/>
    <col min="29" max="29" width="11.8984375" style="48" customWidth="1"/>
    <col min="30" max="30" width="0.5" style="48" customWidth="1"/>
    <col min="31" max="31" width="12.69921875" style="48" customWidth="1"/>
    <col min="32" max="32" width="0.5" style="48" customWidth="1"/>
    <col min="33" max="33" width="12.3984375" style="48" customWidth="1"/>
    <col min="34" max="258" width="8.19921875" style="48"/>
    <col min="259" max="259" width="2.59765625" style="48" customWidth="1"/>
    <col min="260" max="260" width="3.19921875" style="48" customWidth="1"/>
    <col min="261" max="261" width="5.09765625" style="48" customWidth="1"/>
    <col min="262" max="262" width="3.69921875" style="48" customWidth="1"/>
    <col min="263" max="263" width="3.5" style="48" customWidth="1"/>
    <col min="264" max="264" width="0.19921875" style="48" customWidth="1"/>
    <col min="265" max="265" width="12.59765625" style="48" customWidth="1"/>
    <col min="266" max="266" width="0.19921875" style="48" customWidth="1"/>
    <col min="267" max="267" width="10.59765625" style="48" customWidth="1"/>
    <col min="268" max="268" width="0.19921875" style="48" customWidth="1"/>
    <col min="269" max="269" width="10.59765625" style="48" customWidth="1"/>
    <col min="270" max="270" width="0.19921875" style="48" customWidth="1"/>
    <col min="271" max="271" width="10.59765625" style="48" customWidth="1"/>
    <col min="272" max="272" width="0.19921875" style="48" customWidth="1"/>
    <col min="273" max="273" width="10.59765625" style="48" customWidth="1"/>
    <col min="274" max="274" width="0.19921875" style="48" customWidth="1"/>
    <col min="275" max="275" width="11.09765625" style="48" customWidth="1"/>
    <col min="276" max="276" width="0.3984375" style="48" customWidth="1"/>
    <col min="277" max="277" width="10.59765625" style="48" customWidth="1"/>
    <col min="278" max="278" width="0.19921875" style="48" customWidth="1"/>
    <col min="279" max="279" width="11.5" style="48" customWidth="1"/>
    <col min="280" max="280" width="0.19921875" style="48" customWidth="1"/>
    <col min="281" max="281" width="11.5" style="48" customWidth="1"/>
    <col min="282" max="282" width="0.19921875" style="48" customWidth="1"/>
    <col min="283" max="283" width="11.3984375" style="48" customWidth="1"/>
    <col min="284" max="284" width="0.19921875" style="48" customWidth="1"/>
    <col min="285" max="285" width="10.59765625" style="48" customWidth="1"/>
    <col min="286" max="286" width="0.19921875" style="48" customWidth="1"/>
    <col min="287" max="287" width="10.59765625" style="48" customWidth="1"/>
    <col min="288" max="288" width="0.19921875" style="48" customWidth="1"/>
    <col min="289" max="289" width="10.59765625" style="48" customWidth="1"/>
    <col min="290" max="514" width="8.19921875" style="48"/>
    <col min="515" max="515" width="2.59765625" style="48" customWidth="1"/>
    <col min="516" max="516" width="3.19921875" style="48" customWidth="1"/>
    <col min="517" max="517" width="5.09765625" style="48" customWidth="1"/>
    <col min="518" max="518" width="3.69921875" style="48" customWidth="1"/>
    <col min="519" max="519" width="3.5" style="48" customWidth="1"/>
    <col min="520" max="520" width="0.19921875" style="48" customWidth="1"/>
    <col min="521" max="521" width="12.59765625" style="48" customWidth="1"/>
    <col min="522" max="522" width="0.19921875" style="48" customWidth="1"/>
    <col min="523" max="523" width="10.59765625" style="48" customWidth="1"/>
    <col min="524" max="524" width="0.19921875" style="48" customWidth="1"/>
    <col min="525" max="525" width="10.59765625" style="48" customWidth="1"/>
    <col min="526" max="526" width="0.19921875" style="48" customWidth="1"/>
    <col min="527" max="527" width="10.59765625" style="48" customWidth="1"/>
    <col min="528" max="528" width="0.19921875" style="48" customWidth="1"/>
    <col min="529" max="529" width="10.59765625" style="48" customWidth="1"/>
    <col min="530" max="530" width="0.19921875" style="48" customWidth="1"/>
    <col min="531" max="531" width="11.09765625" style="48" customWidth="1"/>
    <col min="532" max="532" width="0.3984375" style="48" customWidth="1"/>
    <col min="533" max="533" width="10.59765625" style="48" customWidth="1"/>
    <col min="534" max="534" width="0.19921875" style="48" customWidth="1"/>
    <col min="535" max="535" width="11.5" style="48" customWidth="1"/>
    <col min="536" max="536" width="0.19921875" style="48" customWidth="1"/>
    <col min="537" max="537" width="11.5" style="48" customWidth="1"/>
    <col min="538" max="538" width="0.19921875" style="48" customWidth="1"/>
    <col min="539" max="539" width="11.3984375" style="48" customWidth="1"/>
    <col min="540" max="540" width="0.19921875" style="48" customWidth="1"/>
    <col min="541" max="541" width="10.59765625" style="48" customWidth="1"/>
    <col min="542" max="542" width="0.19921875" style="48" customWidth="1"/>
    <col min="543" max="543" width="10.59765625" style="48" customWidth="1"/>
    <col min="544" max="544" width="0.19921875" style="48" customWidth="1"/>
    <col min="545" max="545" width="10.59765625" style="48" customWidth="1"/>
    <col min="546" max="770" width="8.19921875" style="48"/>
    <col min="771" max="771" width="2.59765625" style="48" customWidth="1"/>
    <col min="772" max="772" width="3.19921875" style="48" customWidth="1"/>
    <col min="773" max="773" width="5.09765625" style="48" customWidth="1"/>
    <col min="774" max="774" width="3.69921875" style="48" customWidth="1"/>
    <col min="775" max="775" width="3.5" style="48" customWidth="1"/>
    <col min="776" max="776" width="0.19921875" style="48" customWidth="1"/>
    <col min="777" max="777" width="12.59765625" style="48" customWidth="1"/>
    <col min="778" max="778" width="0.19921875" style="48" customWidth="1"/>
    <col min="779" max="779" width="10.59765625" style="48" customWidth="1"/>
    <col min="780" max="780" width="0.19921875" style="48" customWidth="1"/>
    <col min="781" max="781" width="10.59765625" style="48" customWidth="1"/>
    <col min="782" max="782" width="0.19921875" style="48" customWidth="1"/>
    <col min="783" max="783" width="10.59765625" style="48" customWidth="1"/>
    <col min="784" max="784" width="0.19921875" style="48" customWidth="1"/>
    <col min="785" max="785" width="10.59765625" style="48" customWidth="1"/>
    <col min="786" max="786" width="0.19921875" style="48" customWidth="1"/>
    <col min="787" max="787" width="11.09765625" style="48" customWidth="1"/>
    <col min="788" max="788" width="0.3984375" style="48" customWidth="1"/>
    <col min="789" max="789" width="10.59765625" style="48" customWidth="1"/>
    <col min="790" max="790" width="0.19921875" style="48" customWidth="1"/>
    <col min="791" max="791" width="11.5" style="48" customWidth="1"/>
    <col min="792" max="792" width="0.19921875" style="48" customWidth="1"/>
    <col min="793" max="793" width="11.5" style="48" customWidth="1"/>
    <col min="794" max="794" width="0.19921875" style="48" customWidth="1"/>
    <col min="795" max="795" width="11.3984375" style="48" customWidth="1"/>
    <col min="796" max="796" width="0.19921875" style="48" customWidth="1"/>
    <col min="797" max="797" width="10.59765625" style="48" customWidth="1"/>
    <col min="798" max="798" width="0.19921875" style="48" customWidth="1"/>
    <col min="799" max="799" width="10.59765625" style="48" customWidth="1"/>
    <col min="800" max="800" width="0.19921875" style="48" customWidth="1"/>
    <col min="801" max="801" width="10.59765625" style="48" customWidth="1"/>
    <col min="802" max="1026" width="8.19921875" style="48"/>
    <col min="1027" max="1027" width="2.59765625" style="48" customWidth="1"/>
    <col min="1028" max="1028" width="3.19921875" style="48" customWidth="1"/>
    <col min="1029" max="1029" width="5.09765625" style="48" customWidth="1"/>
    <col min="1030" max="1030" width="3.69921875" style="48" customWidth="1"/>
    <col min="1031" max="1031" width="3.5" style="48" customWidth="1"/>
    <col min="1032" max="1032" width="0.19921875" style="48" customWidth="1"/>
    <col min="1033" max="1033" width="12.59765625" style="48" customWidth="1"/>
    <col min="1034" max="1034" width="0.19921875" style="48" customWidth="1"/>
    <col min="1035" max="1035" width="10.59765625" style="48" customWidth="1"/>
    <col min="1036" max="1036" width="0.19921875" style="48" customWidth="1"/>
    <col min="1037" max="1037" width="10.59765625" style="48" customWidth="1"/>
    <col min="1038" max="1038" width="0.19921875" style="48" customWidth="1"/>
    <col min="1039" max="1039" width="10.59765625" style="48" customWidth="1"/>
    <col min="1040" max="1040" width="0.19921875" style="48" customWidth="1"/>
    <col min="1041" max="1041" width="10.59765625" style="48" customWidth="1"/>
    <col min="1042" max="1042" width="0.19921875" style="48" customWidth="1"/>
    <col min="1043" max="1043" width="11.09765625" style="48" customWidth="1"/>
    <col min="1044" max="1044" width="0.3984375" style="48" customWidth="1"/>
    <col min="1045" max="1045" width="10.59765625" style="48" customWidth="1"/>
    <col min="1046" max="1046" width="0.19921875" style="48" customWidth="1"/>
    <col min="1047" max="1047" width="11.5" style="48" customWidth="1"/>
    <col min="1048" max="1048" width="0.19921875" style="48" customWidth="1"/>
    <col min="1049" max="1049" width="11.5" style="48" customWidth="1"/>
    <col min="1050" max="1050" width="0.19921875" style="48" customWidth="1"/>
    <col min="1051" max="1051" width="11.3984375" style="48" customWidth="1"/>
    <col min="1052" max="1052" width="0.19921875" style="48" customWidth="1"/>
    <col min="1053" max="1053" width="10.59765625" style="48" customWidth="1"/>
    <col min="1054" max="1054" width="0.19921875" style="48" customWidth="1"/>
    <col min="1055" max="1055" width="10.59765625" style="48" customWidth="1"/>
    <col min="1056" max="1056" width="0.19921875" style="48" customWidth="1"/>
    <col min="1057" max="1057" width="10.59765625" style="48" customWidth="1"/>
    <col min="1058" max="1282" width="8.19921875" style="48"/>
    <col min="1283" max="1283" width="2.59765625" style="48" customWidth="1"/>
    <col min="1284" max="1284" width="3.19921875" style="48" customWidth="1"/>
    <col min="1285" max="1285" width="5.09765625" style="48" customWidth="1"/>
    <col min="1286" max="1286" width="3.69921875" style="48" customWidth="1"/>
    <col min="1287" max="1287" width="3.5" style="48" customWidth="1"/>
    <col min="1288" max="1288" width="0.19921875" style="48" customWidth="1"/>
    <col min="1289" max="1289" width="12.59765625" style="48" customWidth="1"/>
    <col min="1290" max="1290" width="0.19921875" style="48" customWidth="1"/>
    <col min="1291" max="1291" width="10.59765625" style="48" customWidth="1"/>
    <col min="1292" max="1292" width="0.19921875" style="48" customWidth="1"/>
    <col min="1293" max="1293" width="10.59765625" style="48" customWidth="1"/>
    <col min="1294" max="1294" width="0.19921875" style="48" customWidth="1"/>
    <col min="1295" max="1295" width="10.59765625" style="48" customWidth="1"/>
    <col min="1296" max="1296" width="0.19921875" style="48" customWidth="1"/>
    <col min="1297" max="1297" width="10.59765625" style="48" customWidth="1"/>
    <col min="1298" max="1298" width="0.19921875" style="48" customWidth="1"/>
    <col min="1299" max="1299" width="11.09765625" style="48" customWidth="1"/>
    <col min="1300" max="1300" width="0.3984375" style="48" customWidth="1"/>
    <col min="1301" max="1301" width="10.59765625" style="48" customWidth="1"/>
    <col min="1302" max="1302" width="0.19921875" style="48" customWidth="1"/>
    <col min="1303" max="1303" width="11.5" style="48" customWidth="1"/>
    <col min="1304" max="1304" width="0.19921875" style="48" customWidth="1"/>
    <col min="1305" max="1305" width="11.5" style="48" customWidth="1"/>
    <col min="1306" max="1306" width="0.19921875" style="48" customWidth="1"/>
    <col min="1307" max="1307" width="11.3984375" style="48" customWidth="1"/>
    <col min="1308" max="1308" width="0.19921875" style="48" customWidth="1"/>
    <col min="1309" max="1309" width="10.59765625" style="48" customWidth="1"/>
    <col min="1310" max="1310" width="0.19921875" style="48" customWidth="1"/>
    <col min="1311" max="1311" width="10.59765625" style="48" customWidth="1"/>
    <col min="1312" max="1312" width="0.19921875" style="48" customWidth="1"/>
    <col min="1313" max="1313" width="10.59765625" style="48" customWidth="1"/>
    <col min="1314" max="1538" width="8.19921875" style="48"/>
    <col min="1539" max="1539" width="2.59765625" style="48" customWidth="1"/>
    <col min="1540" max="1540" width="3.19921875" style="48" customWidth="1"/>
    <col min="1541" max="1541" width="5.09765625" style="48" customWidth="1"/>
    <col min="1542" max="1542" width="3.69921875" style="48" customWidth="1"/>
    <col min="1543" max="1543" width="3.5" style="48" customWidth="1"/>
    <col min="1544" max="1544" width="0.19921875" style="48" customWidth="1"/>
    <col min="1545" max="1545" width="12.59765625" style="48" customWidth="1"/>
    <col min="1546" max="1546" width="0.19921875" style="48" customWidth="1"/>
    <col min="1547" max="1547" width="10.59765625" style="48" customWidth="1"/>
    <col min="1548" max="1548" width="0.19921875" style="48" customWidth="1"/>
    <col min="1549" max="1549" width="10.59765625" style="48" customWidth="1"/>
    <col min="1550" max="1550" width="0.19921875" style="48" customWidth="1"/>
    <col min="1551" max="1551" width="10.59765625" style="48" customWidth="1"/>
    <col min="1552" max="1552" width="0.19921875" style="48" customWidth="1"/>
    <col min="1553" max="1553" width="10.59765625" style="48" customWidth="1"/>
    <col min="1554" max="1554" width="0.19921875" style="48" customWidth="1"/>
    <col min="1555" max="1555" width="11.09765625" style="48" customWidth="1"/>
    <col min="1556" max="1556" width="0.3984375" style="48" customWidth="1"/>
    <col min="1557" max="1557" width="10.59765625" style="48" customWidth="1"/>
    <col min="1558" max="1558" width="0.19921875" style="48" customWidth="1"/>
    <col min="1559" max="1559" width="11.5" style="48" customWidth="1"/>
    <col min="1560" max="1560" width="0.19921875" style="48" customWidth="1"/>
    <col min="1561" max="1561" width="11.5" style="48" customWidth="1"/>
    <col min="1562" max="1562" width="0.19921875" style="48" customWidth="1"/>
    <col min="1563" max="1563" width="11.3984375" style="48" customWidth="1"/>
    <col min="1564" max="1564" width="0.19921875" style="48" customWidth="1"/>
    <col min="1565" max="1565" width="10.59765625" style="48" customWidth="1"/>
    <col min="1566" max="1566" width="0.19921875" style="48" customWidth="1"/>
    <col min="1567" max="1567" width="10.59765625" style="48" customWidth="1"/>
    <col min="1568" max="1568" width="0.19921875" style="48" customWidth="1"/>
    <col min="1569" max="1569" width="10.59765625" style="48" customWidth="1"/>
    <col min="1570" max="1794" width="8.19921875" style="48"/>
    <col min="1795" max="1795" width="2.59765625" style="48" customWidth="1"/>
    <col min="1796" max="1796" width="3.19921875" style="48" customWidth="1"/>
    <col min="1797" max="1797" width="5.09765625" style="48" customWidth="1"/>
    <col min="1798" max="1798" width="3.69921875" style="48" customWidth="1"/>
    <col min="1799" max="1799" width="3.5" style="48" customWidth="1"/>
    <col min="1800" max="1800" width="0.19921875" style="48" customWidth="1"/>
    <col min="1801" max="1801" width="12.59765625" style="48" customWidth="1"/>
    <col min="1802" max="1802" width="0.19921875" style="48" customWidth="1"/>
    <col min="1803" max="1803" width="10.59765625" style="48" customWidth="1"/>
    <col min="1804" max="1804" width="0.19921875" style="48" customWidth="1"/>
    <col min="1805" max="1805" width="10.59765625" style="48" customWidth="1"/>
    <col min="1806" max="1806" width="0.19921875" style="48" customWidth="1"/>
    <col min="1807" max="1807" width="10.59765625" style="48" customWidth="1"/>
    <col min="1808" max="1808" width="0.19921875" style="48" customWidth="1"/>
    <col min="1809" max="1809" width="10.59765625" style="48" customWidth="1"/>
    <col min="1810" max="1810" width="0.19921875" style="48" customWidth="1"/>
    <col min="1811" max="1811" width="11.09765625" style="48" customWidth="1"/>
    <col min="1812" max="1812" width="0.3984375" style="48" customWidth="1"/>
    <col min="1813" max="1813" width="10.59765625" style="48" customWidth="1"/>
    <col min="1814" max="1814" width="0.19921875" style="48" customWidth="1"/>
    <col min="1815" max="1815" width="11.5" style="48" customWidth="1"/>
    <col min="1816" max="1816" width="0.19921875" style="48" customWidth="1"/>
    <col min="1817" max="1817" width="11.5" style="48" customWidth="1"/>
    <col min="1818" max="1818" width="0.19921875" style="48" customWidth="1"/>
    <col min="1819" max="1819" width="11.3984375" style="48" customWidth="1"/>
    <col min="1820" max="1820" width="0.19921875" style="48" customWidth="1"/>
    <col min="1821" max="1821" width="10.59765625" style="48" customWidth="1"/>
    <col min="1822" max="1822" width="0.19921875" style="48" customWidth="1"/>
    <col min="1823" max="1823" width="10.59765625" style="48" customWidth="1"/>
    <col min="1824" max="1824" width="0.19921875" style="48" customWidth="1"/>
    <col min="1825" max="1825" width="10.59765625" style="48" customWidth="1"/>
    <col min="1826" max="2050" width="8.19921875" style="48"/>
    <col min="2051" max="2051" width="2.59765625" style="48" customWidth="1"/>
    <col min="2052" max="2052" width="3.19921875" style="48" customWidth="1"/>
    <col min="2053" max="2053" width="5.09765625" style="48" customWidth="1"/>
    <col min="2054" max="2054" width="3.69921875" style="48" customWidth="1"/>
    <col min="2055" max="2055" width="3.5" style="48" customWidth="1"/>
    <col min="2056" max="2056" width="0.19921875" style="48" customWidth="1"/>
    <col min="2057" max="2057" width="12.59765625" style="48" customWidth="1"/>
    <col min="2058" max="2058" width="0.19921875" style="48" customWidth="1"/>
    <col min="2059" max="2059" width="10.59765625" style="48" customWidth="1"/>
    <col min="2060" max="2060" width="0.19921875" style="48" customWidth="1"/>
    <col min="2061" max="2061" width="10.59765625" style="48" customWidth="1"/>
    <col min="2062" max="2062" width="0.19921875" style="48" customWidth="1"/>
    <col min="2063" max="2063" width="10.59765625" style="48" customWidth="1"/>
    <col min="2064" max="2064" width="0.19921875" style="48" customWidth="1"/>
    <col min="2065" max="2065" width="10.59765625" style="48" customWidth="1"/>
    <col min="2066" max="2066" width="0.19921875" style="48" customWidth="1"/>
    <col min="2067" max="2067" width="11.09765625" style="48" customWidth="1"/>
    <col min="2068" max="2068" width="0.3984375" style="48" customWidth="1"/>
    <col min="2069" max="2069" width="10.59765625" style="48" customWidth="1"/>
    <col min="2070" max="2070" width="0.19921875" style="48" customWidth="1"/>
    <col min="2071" max="2071" width="11.5" style="48" customWidth="1"/>
    <col min="2072" max="2072" width="0.19921875" style="48" customWidth="1"/>
    <col min="2073" max="2073" width="11.5" style="48" customWidth="1"/>
    <col min="2074" max="2074" width="0.19921875" style="48" customWidth="1"/>
    <col min="2075" max="2075" width="11.3984375" style="48" customWidth="1"/>
    <col min="2076" max="2076" width="0.19921875" style="48" customWidth="1"/>
    <col min="2077" max="2077" width="10.59765625" style="48" customWidth="1"/>
    <col min="2078" max="2078" width="0.19921875" style="48" customWidth="1"/>
    <col min="2079" max="2079" width="10.59765625" style="48" customWidth="1"/>
    <col min="2080" max="2080" width="0.19921875" style="48" customWidth="1"/>
    <col min="2081" max="2081" width="10.59765625" style="48" customWidth="1"/>
    <col min="2082" max="2306" width="8.19921875" style="48"/>
    <col min="2307" max="2307" width="2.59765625" style="48" customWidth="1"/>
    <col min="2308" max="2308" width="3.19921875" style="48" customWidth="1"/>
    <col min="2309" max="2309" width="5.09765625" style="48" customWidth="1"/>
    <col min="2310" max="2310" width="3.69921875" style="48" customWidth="1"/>
    <col min="2311" max="2311" width="3.5" style="48" customWidth="1"/>
    <col min="2312" max="2312" width="0.19921875" style="48" customWidth="1"/>
    <col min="2313" max="2313" width="12.59765625" style="48" customWidth="1"/>
    <col min="2314" max="2314" width="0.19921875" style="48" customWidth="1"/>
    <col min="2315" max="2315" width="10.59765625" style="48" customWidth="1"/>
    <col min="2316" max="2316" width="0.19921875" style="48" customWidth="1"/>
    <col min="2317" max="2317" width="10.59765625" style="48" customWidth="1"/>
    <col min="2318" max="2318" width="0.19921875" style="48" customWidth="1"/>
    <col min="2319" max="2319" width="10.59765625" style="48" customWidth="1"/>
    <col min="2320" max="2320" width="0.19921875" style="48" customWidth="1"/>
    <col min="2321" max="2321" width="10.59765625" style="48" customWidth="1"/>
    <col min="2322" max="2322" width="0.19921875" style="48" customWidth="1"/>
    <col min="2323" max="2323" width="11.09765625" style="48" customWidth="1"/>
    <col min="2324" max="2324" width="0.3984375" style="48" customWidth="1"/>
    <col min="2325" max="2325" width="10.59765625" style="48" customWidth="1"/>
    <col min="2326" max="2326" width="0.19921875" style="48" customWidth="1"/>
    <col min="2327" max="2327" width="11.5" style="48" customWidth="1"/>
    <col min="2328" max="2328" width="0.19921875" style="48" customWidth="1"/>
    <col min="2329" max="2329" width="11.5" style="48" customWidth="1"/>
    <col min="2330" max="2330" width="0.19921875" style="48" customWidth="1"/>
    <col min="2331" max="2331" width="11.3984375" style="48" customWidth="1"/>
    <col min="2332" max="2332" width="0.19921875" style="48" customWidth="1"/>
    <col min="2333" max="2333" width="10.59765625" style="48" customWidth="1"/>
    <col min="2334" max="2334" width="0.19921875" style="48" customWidth="1"/>
    <col min="2335" max="2335" width="10.59765625" style="48" customWidth="1"/>
    <col min="2336" max="2336" width="0.19921875" style="48" customWidth="1"/>
    <col min="2337" max="2337" width="10.59765625" style="48" customWidth="1"/>
    <col min="2338" max="2562" width="8.19921875" style="48"/>
    <col min="2563" max="2563" width="2.59765625" style="48" customWidth="1"/>
    <col min="2564" max="2564" width="3.19921875" style="48" customWidth="1"/>
    <col min="2565" max="2565" width="5.09765625" style="48" customWidth="1"/>
    <col min="2566" max="2566" width="3.69921875" style="48" customWidth="1"/>
    <col min="2567" max="2567" width="3.5" style="48" customWidth="1"/>
    <col min="2568" max="2568" width="0.19921875" style="48" customWidth="1"/>
    <col min="2569" max="2569" width="12.59765625" style="48" customWidth="1"/>
    <col min="2570" max="2570" width="0.19921875" style="48" customWidth="1"/>
    <col min="2571" max="2571" width="10.59765625" style="48" customWidth="1"/>
    <col min="2572" max="2572" width="0.19921875" style="48" customWidth="1"/>
    <col min="2573" max="2573" width="10.59765625" style="48" customWidth="1"/>
    <col min="2574" max="2574" width="0.19921875" style="48" customWidth="1"/>
    <col min="2575" max="2575" width="10.59765625" style="48" customWidth="1"/>
    <col min="2576" max="2576" width="0.19921875" style="48" customWidth="1"/>
    <col min="2577" max="2577" width="10.59765625" style="48" customWidth="1"/>
    <col min="2578" max="2578" width="0.19921875" style="48" customWidth="1"/>
    <col min="2579" max="2579" width="11.09765625" style="48" customWidth="1"/>
    <col min="2580" max="2580" width="0.3984375" style="48" customWidth="1"/>
    <col min="2581" max="2581" width="10.59765625" style="48" customWidth="1"/>
    <col min="2582" max="2582" width="0.19921875" style="48" customWidth="1"/>
    <col min="2583" max="2583" width="11.5" style="48" customWidth="1"/>
    <col min="2584" max="2584" width="0.19921875" style="48" customWidth="1"/>
    <col min="2585" max="2585" width="11.5" style="48" customWidth="1"/>
    <col min="2586" max="2586" width="0.19921875" style="48" customWidth="1"/>
    <col min="2587" max="2587" width="11.3984375" style="48" customWidth="1"/>
    <col min="2588" max="2588" width="0.19921875" style="48" customWidth="1"/>
    <col min="2589" max="2589" width="10.59765625" style="48" customWidth="1"/>
    <col min="2590" max="2590" width="0.19921875" style="48" customWidth="1"/>
    <col min="2591" max="2591" width="10.59765625" style="48" customWidth="1"/>
    <col min="2592" max="2592" width="0.19921875" style="48" customWidth="1"/>
    <col min="2593" max="2593" width="10.59765625" style="48" customWidth="1"/>
    <col min="2594" max="2818" width="8.19921875" style="48"/>
    <col min="2819" max="2819" width="2.59765625" style="48" customWidth="1"/>
    <col min="2820" max="2820" width="3.19921875" style="48" customWidth="1"/>
    <col min="2821" max="2821" width="5.09765625" style="48" customWidth="1"/>
    <col min="2822" max="2822" width="3.69921875" style="48" customWidth="1"/>
    <col min="2823" max="2823" width="3.5" style="48" customWidth="1"/>
    <col min="2824" max="2824" width="0.19921875" style="48" customWidth="1"/>
    <col min="2825" max="2825" width="12.59765625" style="48" customWidth="1"/>
    <col min="2826" max="2826" width="0.19921875" style="48" customWidth="1"/>
    <col min="2827" max="2827" width="10.59765625" style="48" customWidth="1"/>
    <col min="2828" max="2828" width="0.19921875" style="48" customWidth="1"/>
    <col min="2829" max="2829" width="10.59765625" style="48" customWidth="1"/>
    <col min="2830" max="2830" width="0.19921875" style="48" customWidth="1"/>
    <col min="2831" max="2831" width="10.59765625" style="48" customWidth="1"/>
    <col min="2832" max="2832" width="0.19921875" style="48" customWidth="1"/>
    <col min="2833" max="2833" width="10.59765625" style="48" customWidth="1"/>
    <col min="2834" max="2834" width="0.19921875" style="48" customWidth="1"/>
    <col min="2835" max="2835" width="11.09765625" style="48" customWidth="1"/>
    <col min="2836" max="2836" width="0.3984375" style="48" customWidth="1"/>
    <col min="2837" max="2837" width="10.59765625" style="48" customWidth="1"/>
    <col min="2838" max="2838" width="0.19921875" style="48" customWidth="1"/>
    <col min="2839" max="2839" width="11.5" style="48" customWidth="1"/>
    <col min="2840" max="2840" width="0.19921875" style="48" customWidth="1"/>
    <col min="2841" max="2841" width="11.5" style="48" customWidth="1"/>
    <col min="2842" max="2842" width="0.19921875" style="48" customWidth="1"/>
    <col min="2843" max="2843" width="11.3984375" style="48" customWidth="1"/>
    <col min="2844" max="2844" width="0.19921875" style="48" customWidth="1"/>
    <col min="2845" max="2845" width="10.59765625" style="48" customWidth="1"/>
    <col min="2846" max="2846" width="0.19921875" style="48" customWidth="1"/>
    <col min="2847" max="2847" width="10.59765625" style="48" customWidth="1"/>
    <col min="2848" max="2848" width="0.19921875" style="48" customWidth="1"/>
    <col min="2849" max="2849" width="10.59765625" style="48" customWidth="1"/>
    <col min="2850" max="3074" width="8.19921875" style="48"/>
    <col min="3075" max="3075" width="2.59765625" style="48" customWidth="1"/>
    <col min="3076" max="3076" width="3.19921875" style="48" customWidth="1"/>
    <col min="3077" max="3077" width="5.09765625" style="48" customWidth="1"/>
    <col min="3078" max="3078" width="3.69921875" style="48" customWidth="1"/>
    <col min="3079" max="3079" width="3.5" style="48" customWidth="1"/>
    <col min="3080" max="3080" width="0.19921875" style="48" customWidth="1"/>
    <col min="3081" max="3081" width="12.59765625" style="48" customWidth="1"/>
    <col min="3082" max="3082" width="0.19921875" style="48" customWidth="1"/>
    <col min="3083" max="3083" width="10.59765625" style="48" customWidth="1"/>
    <col min="3084" max="3084" width="0.19921875" style="48" customWidth="1"/>
    <col min="3085" max="3085" width="10.59765625" style="48" customWidth="1"/>
    <col min="3086" max="3086" width="0.19921875" style="48" customWidth="1"/>
    <col min="3087" max="3087" width="10.59765625" style="48" customWidth="1"/>
    <col min="3088" max="3088" width="0.19921875" style="48" customWidth="1"/>
    <col min="3089" max="3089" width="10.59765625" style="48" customWidth="1"/>
    <col min="3090" max="3090" width="0.19921875" style="48" customWidth="1"/>
    <col min="3091" max="3091" width="11.09765625" style="48" customWidth="1"/>
    <col min="3092" max="3092" width="0.3984375" style="48" customWidth="1"/>
    <col min="3093" max="3093" width="10.59765625" style="48" customWidth="1"/>
    <col min="3094" max="3094" width="0.19921875" style="48" customWidth="1"/>
    <col min="3095" max="3095" width="11.5" style="48" customWidth="1"/>
    <col min="3096" max="3096" width="0.19921875" style="48" customWidth="1"/>
    <col min="3097" max="3097" width="11.5" style="48" customWidth="1"/>
    <col min="3098" max="3098" width="0.19921875" style="48" customWidth="1"/>
    <col min="3099" max="3099" width="11.3984375" style="48" customWidth="1"/>
    <col min="3100" max="3100" width="0.19921875" style="48" customWidth="1"/>
    <col min="3101" max="3101" width="10.59765625" style="48" customWidth="1"/>
    <col min="3102" max="3102" width="0.19921875" style="48" customWidth="1"/>
    <col min="3103" max="3103" width="10.59765625" style="48" customWidth="1"/>
    <col min="3104" max="3104" width="0.19921875" style="48" customWidth="1"/>
    <col min="3105" max="3105" width="10.59765625" style="48" customWidth="1"/>
    <col min="3106" max="3330" width="8.19921875" style="48"/>
    <col min="3331" max="3331" width="2.59765625" style="48" customWidth="1"/>
    <col min="3332" max="3332" width="3.19921875" style="48" customWidth="1"/>
    <col min="3333" max="3333" width="5.09765625" style="48" customWidth="1"/>
    <col min="3334" max="3334" width="3.69921875" style="48" customWidth="1"/>
    <col min="3335" max="3335" width="3.5" style="48" customWidth="1"/>
    <col min="3336" max="3336" width="0.19921875" style="48" customWidth="1"/>
    <col min="3337" max="3337" width="12.59765625" style="48" customWidth="1"/>
    <col min="3338" max="3338" width="0.19921875" style="48" customWidth="1"/>
    <col min="3339" max="3339" width="10.59765625" style="48" customWidth="1"/>
    <col min="3340" max="3340" width="0.19921875" style="48" customWidth="1"/>
    <col min="3341" max="3341" width="10.59765625" style="48" customWidth="1"/>
    <col min="3342" max="3342" width="0.19921875" style="48" customWidth="1"/>
    <col min="3343" max="3343" width="10.59765625" style="48" customWidth="1"/>
    <col min="3344" max="3344" width="0.19921875" style="48" customWidth="1"/>
    <col min="3345" max="3345" width="10.59765625" style="48" customWidth="1"/>
    <col min="3346" max="3346" width="0.19921875" style="48" customWidth="1"/>
    <col min="3347" max="3347" width="11.09765625" style="48" customWidth="1"/>
    <col min="3348" max="3348" width="0.3984375" style="48" customWidth="1"/>
    <col min="3349" max="3349" width="10.59765625" style="48" customWidth="1"/>
    <col min="3350" max="3350" width="0.19921875" style="48" customWidth="1"/>
    <col min="3351" max="3351" width="11.5" style="48" customWidth="1"/>
    <col min="3352" max="3352" width="0.19921875" style="48" customWidth="1"/>
    <col min="3353" max="3353" width="11.5" style="48" customWidth="1"/>
    <col min="3354" max="3354" width="0.19921875" style="48" customWidth="1"/>
    <col min="3355" max="3355" width="11.3984375" style="48" customWidth="1"/>
    <col min="3356" max="3356" width="0.19921875" style="48" customWidth="1"/>
    <col min="3357" max="3357" width="10.59765625" style="48" customWidth="1"/>
    <col min="3358" max="3358" width="0.19921875" style="48" customWidth="1"/>
    <col min="3359" max="3359" width="10.59765625" style="48" customWidth="1"/>
    <col min="3360" max="3360" width="0.19921875" style="48" customWidth="1"/>
    <col min="3361" max="3361" width="10.59765625" style="48" customWidth="1"/>
    <col min="3362" max="3586" width="8.19921875" style="48"/>
    <col min="3587" max="3587" width="2.59765625" style="48" customWidth="1"/>
    <col min="3588" max="3588" width="3.19921875" style="48" customWidth="1"/>
    <col min="3589" max="3589" width="5.09765625" style="48" customWidth="1"/>
    <col min="3590" max="3590" width="3.69921875" style="48" customWidth="1"/>
    <col min="3591" max="3591" width="3.5" style="48" customWidth="1"/>
    <col min="3592" max="3592" width="0.19921875" style="48" customWidth="1"/>
    <col min="3593" max="3593" width="12.59765625" style="48" customWidth="1"/>
    <col min="3594" max="3594" width="0.19921875" style="48" customWidth="1"/>
    <col min="3595" max="3595" width="10.59765625" style="48" customWidth="1"/>
    <col min="3596" max="3596" width="0.19921875" style="48" customWidth="1"/>
    <col min="3597" max="3597" width="10.59765625" style="48" customWidth="1"/>
    <col min="3598" max="3598" width="0.19921875" style="48" customWidth="1"/>
    <col min="3599" max="3599" width="10.59765625" style="48" customWidth="1"/>
    <col min="3600" max="3600" width="0.19921875" style="48" customWidth="1"/>
    <col min="3601" max="3601" width="10.59765625" style="48" customWidth="1"/>
    <col min="3602" max="3602" width="0.19921875" style="48" customWidth="1"/>
    <col min="3603" max="3603" width="11.09765625" style="48" customWidth="1"/>
    <col min="3604" max="3604" width="0.3984375" style="48" customWidth="1"/>
    <col min="3605" max="3605" width="10.59765625" style="48" customWidth="1"/>
    <col min="3606" max="3606" width="0.19921875" style="48" customWidth="1"/>
    <col min="3607" max="3607" width="11.5" style="48" customWidth="1"/>
    <col min="3608" max="3608" width="0.19921875" style="48" customWidth="1"/>
    <col min="3609" max="3609" width="11.5" style="48" customWidth="1"/>
    <col min="3610" max="3610" width="0.19921875" style="48" customWidth="1"/>
    <col min="3611" max="3611" width="11.3984375" style="48" customWidth="1"/>
    <col min="3612" max="3612" width="0.19921875" style="48" customWidth="1"/>
    <col min="3613" max="3613" width="10.59765625" style="48" customWidth="1"/>
    <col min="3614" max="3614" width="0.19921875" style="48" customWidth="1"/>
    <col min="3615" max="3615" width="10.59765625" style="48" customWidth="1"/>
    <col min="3616" max="3616" width="0.19921875" style="48" customWidth="1"/>
    <col min="3617" max="3617" width="10.59765625" style="48" customWidth="1"/>
    <col min="3618" max="3842" width="8.19921875" style="48"/>
    <col min="3843" max="3843" width="2.59765625" style="48" customWidth="1"/>
    <col min="3844" max="3844" width="3.19921875" style="48" customWidth="1"/>
    <col min="3845" max="3845" width="5.09765625" style="48" customWidth="1"/>
    <col min="3846" max="3846" width="3.69921875" style="48" customWidth="1"/>
    <col min="3847" max="3847" width="3.5" style="48" customWidth="1"/>
    <col min="3848" max="3848" width="0.19921875" style="48" customWidth="1"/>
    <col min="3849" max="3849" width="12.59765625" style="48" customWidth="1"/>
    <col min="3850" max="3850" width="0.19921875" style="48" customWidth="1"/>
    <col min="3851" max="3851" width="10.59765625" style="48" customWidth="1"/>
    <col min="3852" max="3852" width="0.19921875" style="48" customWidth="1"/>
    <col min="3853" max="3853" width="10.59765625" style="48" customWidth="1"/>
    <col min="3854" max="3854" width="0.19921875" style="48" customWidth="1"/>
    <col min="3855" max="3855" width="10.59765625" style="48" customWidth="1"/>
    <col min="3856" max="3856" width="0.19921875" style="48" customWidth="1"/>
    <col min="3857" max="3857" width="10.59765625" style="48" customWidth="1"/>
    <col min="3858" max="3858" width="0.19921875" style="48" customWidth="1"/>
    <col min="3859" max="3859" width="11.09765625" style="48" customWidth="1"/>
    <col min="3860" max="3860" width="0.3984375" style="48" customWidth="1"/>
    <col min="3861" max="3861" width="10.59765625" style="48" customWidth="1"/>
    <col min="3862" max="3862" width="0.19921875" style="48" customWidth="1"/>
    <col min="3863" max="3863" width="11.5" style="48" customWidth="1"/>
    <col min="3864" max="3864" width="0.19921875" style="48" customWidth="1"/>
    <col min="3865" max="3865" width="11.5" style="48" customWidth="1"/>
    <col min="3866" max="3866" width="0.19921875" style="48" customWidth="1"/>
    <col min="3867" max="3867" width="11.3984375" style="48" customWidth="1"/>
    <col min="3868" max="3868" width="0.19921875" style="48" customWidth="1"/>
    <col min="3869" max="3869" width="10.59765625" style="48" customWidth="1"/>
    <col min="3870" max="3870" width="0.19921875" style="48" customWidth="1"/>
    <col min="3871" max="3871" width="10.59765625" style="48" customWidth="1"/>
    <col min="3872" max="3872" width="0.19921875" style="48" customWidth="1"/>
    <col min="3873" max="3873" width="10.59765625" style="48" customWidth="1"/>
    <col min="3874" max="4098" width="8.19921875" style="48"/>
    <col min="4099" max="4099" width="2.59765625" style="48" customWidth="1"/>
    <col min="4100" max="4100" width="3.19921875" style="48" customWidth="1"/>
    <col min="4101" max="4101" width="5.09765625" style="48" customWidth="1"/>
    <col min="4102" max="4102" width="3.69921875" style="48" customWidth="1"/>
    <col min="4103" max="4103" width="3.5" style="48" customWidth="1"/>
    <col min="4104" max="4104" width="0.19921875" style="48" customWidth="1"/>
    <col min="4105" max="4105" width="12.59765625" style="48" customWidth="1"/>
    <col min="4106" max="4106" width="0.19921875" style="48" customWidth="1"/>
    <col min="4107" max="4107" width="10.59765625" style="48" customWidth="1"/>
    <col min="4108" max="4108" width="0.19921875" style="48" customWidth="1"/>
    <col min="4109" max="4109" width="10.59765625" style="48" customWidth="1"/>
    <col min="4110" max="4110" width="0.19921875" style="48" customWidth="1"/>
    <col min="4111" max="4111" width="10.59765625" style="48" customWidth="1"/>
    <col min="4112" max="4112" width="0.19921875" style="48" customWidth="1"/>
    <col min="4113" max="4113" width="10.59765625" style="48" customWidth="1"/>
    <col min="4114" max="4114" width="0.19921875" style="48" customWidth="1"/>
    <col min="4115" max="4115" width="11.09765625" style="48" customWidth="1"/>
    <col min="4116" max="4116" width="0.3984375" style="48" customWidth="1"/>
    <col min="4117" max="4117" width="10.59765625" style="48" customWidth="1"/>
    <col min="4118" max="4118" width="0.19921875" style="48" customWidth="1"/>
    <col min="4119" max="4119" width="11.5" style="48" customWidth="1"/>
    <col min="4120" max="4120" width="0.19921875" style="48" customWidth="1"/>
    <col min="4121" max="4121" width="11.5" style="48" customWidth="1"/>
    <col min="4122" max="4122" width="0.19921875" style="48" customWidth="1"/>
    <col min="4123" max="4123" width="11.3984375" style="48" customWidth="1"/>
    <col min="4124" max="4124" width="0.19921875" style="48" customWidth="1"/>
    <col min="4125" max="4125" width="10.59765625" style="48" customWidth="1"/>
    <col min="4126" max="4126" width="0.19921875" style="48" customWidth="1"/>
    <col min="4127" max="4127" width="10.59765625" style="48" customWidth="1"/>
    <col min="4128" max="4128" width="0.19921875" style="48" customWidth="1"/>
    <col min="4129" max="4129" width="10.59765625" style="48" customWidth="1"/>
    <col min="4130" max="4354" width="8.19921875" style="48"/>
    <col min="4355" max="4355" width="2.59765625" style="48" customWidth="1"/>
    <col min="4356" max="4356" width="3.19921875" style="48" customWidth="1"/>
    <col min="4357" max="4357" width="5.09765625" style="48" customWidth="1"/>
    <col min="4358" max="4358" width="3.69921875" style="48" customWidth="1"/>
    <col min="4359" max="4359" width="3.5" style="48" customWidth="1"/>
    <col min="4360" max="4360" width="0.19921875" style="48" customWidth="1"/>
    <col min="4361" max="4361" width="12.59765625" style="48" customWidth="1"/>
    <col min="4362" max="4362" width="0.19921875" style="48" customWidth="1"/>
    <col min="4363" max="4363" width="10.59765625" style="48" customWidth="1"/>
    <col min="4364" max="4364" width="0.19921875" style="48" customWidth="1"/>
    <col min="4365" max="4365" width="10.59765625" style="48" customWidth="1"/>
    <col min="4366" max="4366" width="0.19921875" style="48" customWidth="1"/>
    <col min="4367" max="4367" width="10.59765625" style="48" customWidth="1"/>
    <col min="4368" max="4368" width="0.19921875" style="48" customWidth="1"/>
    <col min="4369" max="4369" width="10.59765625" style="48" customWidth="1"/>
    <col min="4370" max="4370" width="0.19921875" style="48" customWidth="1"/>
    <col min="4371" max="4371" width="11.09765625" style="48" customWidth="1"/>
    <col min="4372" max="4372" width="0.3984375" style="48" customWidth="1"/>
    <col min="4373" max="4373" width="10.59765625" style="48" customWidth="1"/>
    <col min="4374" max="4374" width="0.19921875" style="48" customWidth="1"/>
    <col min="4375" max="4375" width="11.5" style="48" customWidth="1"/>
    <col min="4376" max="4376" width="0.19921875" style="48" customWidth="1"/>
    <col min="4377" max="4377" width="11.5" style="48" customWidth="1"/>
    <col min="4378" max="4378" width="0.19921875" style="48" customWidth="1"/>
    <col min="4379" max="4379" width="11.3984375" style="48" customWidth="1"/>
    <col min="4380" max="4380" width="0.19921875" style="48" customWidth="1"/>
    <col min="4381" max="4381" width="10.59765625" style="48" customWidth="1"/>
    <col min="4382" max="4382" width="0.19921875" style="48" customWidth="1"/>
    <col min="4383" max="4383" width="10.59765625" style="48" customWidth="1"/>
    <col min="4384" max="4384" width="0.19921875" style="48" customWidth="1"/>
    <col min="4385" max="4385" width="10.59765625" style="48" customWidth="1"/>
    <col min="4386" max="4610" width="8.19921875" style="48"/>
    <col min="4611" max="4611" width="2.59765625" style="48" customWidth="1"/>
    <col min="4612" max="4612" width="3.19921875" style="48" customWidth="1"/>
    <col min="4613" max="4613" width="5.09765625" style="48" customWidth="1"/>
    <col min="4614" max="4614" width="3.69921875" style="48" customWidth="1"/>
    <col min="4615" max="4615" width="3.5" style="48" customWidth="1"/>
    <col min="4616" max="4616" width="0.19921875" style="48" customWidth="1"/>
    <col min="4617" max="4617" width="12.59765625" style="48" customWidth="1"/>
    <col min="4618" max="4618" width="0.19921875" style="48" customWidth="1"/>
    <col min="4619" max="4619" width="10.59765625" style="48" customWidth="1"/>
    <col min="4620" max="4620" width="0.19921875" style="48" customWidth="1"/>
    <col min="4621" max="4621" width="10.59765625" style="48" customWidth="1"/>
    <col min="4622" max="4622" width="0.19921875" style="48" customWidth="1"/>
    <col min="4623" max="4623" width="10.59765625" style="48" customWidth="1"/>
    <col min="4624" max="4624" width="0.19921875" style="48" customWidth="1"/>
    <col min="4625" max="4625" width="10.59765625" style="48" customWidth="1"/>
    <col min="4626" max="4626" width="0.19921875" style="48" customWidth="1"/>
    <col min="4627" max="4627" width="11.09765625" style="48" customWidth="1"/>
    <col min="4628" max="4628" width="0.3984375" style="48" customWidth="1"/>
    <col min="4629" max="4629" width="10.59765625" style="48" customWidth="1"/>
    <col min="4630" max="4630" width="0.19921875" style="48" customWidth="1"/>
    <col min="4631" max="4631" width="11.5" style="48" customWidth="1"/>
    <col min="4632" max="4632" width="0.19921875" style="48" customWidth="1"/>
    <col min="4633" max="4633" width="11.5" style="48" customWidth="1"/>
    <col min="4634" max="4634" width="0.19921875" style="48" customWidth="1"/>
    <col min="4635" max="4635" width="11.3984375" style="48" customWidth="1"/>
    <col min="4636" max="4636" width="0.19921875" style="48" customWidth="1"/>
    <col min="4637" max="4637" width="10.59765625" style="48" customWidth="1"/>
    <col min="4638" max="4638" width="0.19921875" style="48" customWidth="1"/>
    <col min="4639" max="4639" width="10.59765625" style="48" customWidth="1"/>
    <col min="4640" max="4640" width="0.19921875" style="48" customWidth="1"/>
    <col min="4641" max="4641" width="10.59765625" style="48" customWidth="1"/>
    <col min="4642" max="4866" width="8.19921875" style="48"/>
    <col min="4867" max="4867" width="2.59765625" style="48" customWidth="1"/>
    <col min="4868" max="4868" width="3.19921875" style="48" customWidth="1"/>
    <col min="4869" max="4869" width="5.09765625" style="48" customWidth="1"/>
    <col min="4870" max="4870" width="3.69921875" style="48" customWidth="1"/>
    <col min="4871" max="4871" width="3.5" style="48" customWidth="1"/>
    <col min="4872" max="4872" width="0.19921875" style="48" customWidth="1"/>
    <col min="4873" max="4873" width="12.59765625" style="48" customWidth="1"/>
    <col min="4874" max="4874" width="0.19921875" style="48" customWidth="1"/>
    <col min="4875" max="4875" width="10.59765625" style="48" customWidth="1"/>
    <col min="4876" max="4876" width="0.19921875" style="48" customWidth="1"/>
    <col min="4877" max="4877" width="10.59765625" style="48" customWidth="1"/>
    <col min="4878" max="4878" width="0.19921875" style="48" customWidth="1"/>
    <col min="4879" max="4879" width="10.59765625" style="48" customWidth="1"/>
    <col min="4880" max="4880" width="0.19921875" style="48" customWidth="1"/>
    <col min="4881" max="4881" width="10.59765625" style="48" customWidth="1"/>
    <col min="4882" max="4882" width="0.19921875" style="48" customWidth="1"/>
    <col min="4883" max="4883" width="11.09765625" style="48" customWidth="1"/>
    <col min="4884" max="4884" width="0.3984375" style="48" customWidth="1"/>
    <col min="4885" max="4885" width="10.59765625" style="48" customWidth="1"/>
    <col min="4886" max="4886" width="0.19921875" style="48" customWidth="1"/>
    <col min="4887" max="4887" width="11.5" style="48" customWidth="1"/>
    <col min="4888" max="4888" width="0.19921875" style="48" customWidth="1"/>
    <col min="4889" max="4889" width="11.5" style="48" customWidth="1"/>
    <col min="4890" max="4890" width="0.19921875" style="48" customWidth="1"/>
    <col min="4891" max="4891" width="11.3984375" style="48" customWidth="1"/>
    <col min="4892" max="4892" width="0.19921875" style="48" customWidth="1"/>
    <col min="4893" max="4893" width="10.59765625" style="48" customWidth="1"/>
    <col min="4894" max="4894" width="0.19921875" style="48" customWidth="1"/>
    <col min="4895" max="4895" width="10.59765625" style="48" customWidth="1"/>
    <col min="4896" max="4896" width="0.19921875" style="48" customWidth="1"/>
    <col min="4897" max="4897" width="10.59765625" style="48" customWidth="1"/>
    <col min="4898" max="5122" width="8.19921875" style="48"/>
    <col min="5123" max="5123" width="2.59765625" style="48" customWidth="1"/>
    <col min="5124" max="5124" width="3.19921875" style="48" customWidth="1"/>
    <col min="5125" max="5125" width="5.09765625" style="48" customWidth="1"/>
    <col min="5126" max="5126" width="3.69921875" style="48" customWidth="1"/>
    <col min="5127" max="5127" width="3.5" style="48" customWidth="1"/>
    <col min="5128" max="5128" width="0.19921875" style="48" customWidth="1"/>
    <col min="5129" max="5129" width="12.59765625" style="48" customWidth="1"/>
    <col min="5130" max="5130" width="0.19921875" style="48" customWidth="1"/>
    <col min="5131" max="5131" width="10.59765625" style="48" customWidth="1"/>
    <col min="5132" max="5132" width="0.19921875" style="48" customWidth="1"/>
    <col min="5133" max="5133" width="10.59765625" style="48" customWidth="1"/>
    <col min="5134" max="5134" width="0.19921875" style="48" customWidth="1"/>
    <col min="5135" max="5135" width="10.59765625" style="48" customWidth="1"/>
    <col min="5136" max="5136" width="0.19921875" style="48" customWidth="1"/>
    <col min="5137" max="5137" width="10.59765625" style="48" customWidth="1"/>
    <col min="5138" max="5138" width="0.19921875" style="48" customWidth="1"/>
    <col min="5139" max="5139" width="11.09765625" style="48" customWidth="1"/>
    <col min="5140" max="5140" width="0.3984375" style="48" customWidth="1"/>
    <col min="5141" max="5141" width="10.59765625" style="48" customWidth="1"/>
    <col min="5142" max="5142" width="0.19921875" style="48" customWidth="1"/>
    <col min="5143" max="5143" width="11.5" style="48" customWidth="1"/>
    <col min="5144" max="5144" width="0.19921875" style="48" customWidth="1"/>
    <col min="5145" max="5145" width="11.5" style="48" customWidth="1"/>
    <col min="5146" max="5146" width="0.19921875" style="48" customWidth="1"/>
    <col min="5147" max="5147" width="11.3984375" style="48" customWidth="1"/>
    <col min="5148" max="5148" width="0.19921875" style="48" customWidth="1"/>
    <col min="5149" max="5149" width="10.59765625" style="48" customWidth="1"/>
    <col min="5150" max="5150" width="0.19921875" style="48" customWidth="1"/>
    <col min="5151" max="5151" width="10.59765625" style="48" customWidth="1"/>
    <col min="5152" max="5152" width="0.19921875" style="48" customWidth="1"/>
    <col min="5153" max="5153" width="10.59765625" style="48" customWidth="1"/>
    <col min="5154" max="5378" width="8.19921875" style="48"/>
    <col min="5379" max="5379" width="2.59765625" style="48" customWidth="1"/>
    <col min="5380" max="5380" width="3.19921875" style="48" customWidth="1"/>
    <col min="5381" max="5381" width="5.09765625" style="48" customWidth="1"/>
    <col min="5382" max="5382" width="3.69921875" style="48" customWidth="1"/>
    <col min="5383" max="5383" width="3.5" style="48" customWidth="1"/>
    <col min="5384" max="5384" width="0.19921875" style="48" customWidth="1"/>
    <col min="5385" max="5385" width="12.59765625" style="48" customWidth="1"/>
    <col min="5386" max="5386" width="0.19921875" style="48" customWidth="1"/>
    <col min="5387" max="5387" width="10.59765625" style="48" customWidth="1"/>
    <col min="5388" max="5388" width="0.19921875" style="48" customWidth="1"/>
    <col min="5389" max="5389" width="10.59765625" style="48" customWidth="1"/>
    <col min="5390" max="5390" width="0.19921875" style="48" customWidth="1"/>
    <col min="5391" max="5391" width="10.59765625" style="48" customWidth="1"/>
    <col min="5392" max="5392" width="0.19921875" style="48" customWidth="1"/>
    <col min="5393" max="5393" width="10.59765625" style="48" customWidth="1"/>
    <col min="5394" max="5394" width="0.19921875" style="48" customWidth="1"/>
    <col min="5395" max="5395" width="11.09765625" style="48" customWidth="1"/>
    <col min="5396" max="5396" width="0.3984375" style="48" customWidth="1"/>
    <col min="5397" max="5397" width="10.59765625" style="48" customWidth="1"/>
    <col min="5398" max="5398" width="0.19921875" style="48" customWidth="1"/>
    <col min="5399" max="5399" width="11.5" style="48" customWidth="1"/>
    <col min="5400" max="5400" width="0.19921875" style="48" customWidth="1"/>
    <col min="5401" max="5401" width="11.5" style="48" customWidth="1"/>
    <col min="5402" max="5402" width="0.19921875" style="48" customWidth="1"/>
    <col min="5403" max="5403" width="11.3984375" style="48" customWidth="1"/>
    <col min="5404" max="5404" width="0.19921875" style="48" customWidth="1"/>
    <col min="5405" max="5405" width="10.59765625" style="48" customWidth="1"/>
    <col min="5406" max="5406" width="0.19921875" style="48" customWidth="1"/>
    <col min="5407" max="5407" width="10.59765625" style="48" customWidth="1"/>
    <col min="5408" max="5408" width="0.19921875" style="48" customWidth="1"/>
    <col min="5409" max="5409" width="10.59765625" style="48" customWidth="1"/>
    <col min="5410" max="5634" width="8.19921875" style="48"/>
    <col min="5635" max="5635" width="2.59765625" style="48" customWidth="1"/>
    <col min="5636" max="5636" width="3.19921875" style="48" customWidth="1"/>
    <col min="5637" max="5637" width="5.09765625" style="48" customWidth="1"/>
    <col min="5638" max="5638" width="3.69921875" style="48" customWidth="1"/>
    <col min="5639" max="5639" width="3.5" style="48" customWidth="1"/>
    <col min="5640" max="5640" width="0.19921875" style="48" customWidth="1"/>
    <col min="5641" max="5641" width="12.59765625" style="48" customWidth="1"/>
    <col min="5642" max="5642" width="0.19921875" style="48" customWidth="1"/>
    <col min="5643" max="5643" width="10.59765625" style="48" customWidth="1"/>
    <col min="5644" max="5644" width="0.19921875" style="48" customWidth="1"/>
    <col min="5645" max="5645" width="10.59765625" style="48" customWidth="1"/>
    <col min="5646" max="5646" width="0.19921875" style="48" customWidth="1"/>
    <col min="5647" max="5647" width="10.59765625" style="48" customWidth="1"/>
    <col min="5648" max="5648" width="0.19921875" style="48" customWidth="1"/>
    <col min="5649" max="5649" width="10.59765625" style="48" customWidth="1"/>
    <col min="5650" max="5650" width="0.19921875" style="48" customWidth="1"/>
    <col min="5651" max="5651" width="11.09765625" style="48" customWidth="1"/>
    <col min="5652" max="5652" width="0.3984375" style="48" customWidth="1"/>
    <col min="5653" max="5653" width="10.59765625" style="48" customWidth="1"/>
    <col min="5654" max="5654" width="0.19921875" style="48" customWidth="1"/>
    <col min="5655" max="5655" width="11.5" style="48" customWidth="1"/>
    <col min="5656" max="5656" width="0.19921875" style="48" customWidth="1"/>
    <col min="5657" max="5657" width="11.5" style="48" customWidth="1"/>
    <col min="5658" max="5658" width="0.19921875" style="48" customWidth="1"/>
    <col min="5659" max="5659" width="11.3984375" style="48" customWidth="1"/>
    <col min="5660" max="5660" width="0.19921875" style="48" customWidth="1"/>
    <col min="5661" max="5661" width="10.59765625" style="48" customWidth="1"/>
    <col min="5662" max="5662" width="0.19921875" style="48" customWidth="1"/>
    <col min="5663" max="5663" width="10.59765625" style="48" customWidth="1"/>
    <col min="5664" max="5664" width="0.19921875" style="48" customWidth="1"/>
    <col min="5665" max="5665" width="10.59765625" style="48" customWidth="1"/>
    <col min="5666" max="5890" width="8.19921875" style="48"/>
    <col min="5891" max="5891" width="2.59765625" style="48" customWidth="1"/>
    <col min="5892" max="5892" width="3.19921875" style="48" customWidth="1"/>
    <col min="5893" max="5893" width="5.09765625" style="48" customWidth="1"/>
    <col min="5894" max="5894" width="3.69921875" style="48" customWidth="1"/>
    <col min="5895" max="5895" width="3.5" style="48" customWidth="1"/>
    <col min="5896" max="5896" width="0.19921875" style="48" customWidth="1"/>
    <col min="5897" max="5897" width="12.59765625" style="48" customWidth="1"/>
    <col min="5898" max="5898" width="0.19921875" style="48" customWidth="1"/>
    <col min="5899" max="5899" width="10.59765625" style="48" customWidth="1"/>
    <col min="5900" max="5900" width="0.19921875" style="48" customWidth="1"/>
    <col min="5901" max="5901" width="10.59765625" style="48" customWidth="1"/>
    <col min="5902" max="5902" width="0.19921875" style="48" customWidth="1"/>
    <col min="5903" max="5903" width="10.59765625" style="48" customWidth="1"/>
    <col min="5904" max="5904" width="0.19921875" style="48" customWidth="1"/>
    <col min="5905" max="5905" width="10.59765625" style="48" customWidth="1"/>
    <col min="5906" max="5906" width="0.19921875" style="48" customWidth="1"/>
    <col min="5907" max="5907" width="11.09765625" style="48" customWidth="1"/>
    <col min="5908" max="5908" width="0.3984375" style="48" customWidth="1"/>
    <col min="5909" max="5909" width="10.59765625" style="48" customWidth="1"/>
    <col min="5910" max="5910" width="0.19921875" style="48" customWidth="1"/>
    <col min="5911" max="5911" width="11.5" style="48" customWidth="1"/>
    <col min="5912" max="5912" width="0.19921875" style="48" customWidth="1"/>
    <col min="5913" max="5913" width="11.5" style="48" customWidth="1"/>
    <col min="5914" max="5914" width="0.19921875" style="48" customWidth="1"/>
    <col min="5915" max="5915" width="11.3984375" style="48" customWidth="1"/>
    <col min="5916" max="5916" width="0.19921875" style="48" customWidth="1"/>
    <col min="5917" max="5917" width="10.59765625" style="48" customWidth="1"/>
    <col min="5918" max="5918" width="0.19921875" style="48" customWidth="1"/>
    <col min="5919" max="5919" width="10.59765625" style="48" customWidth="1"/>
    <col min="5920" max="5920" width="0.19921875" style="48" customWidth="1"/>
    <col min="5921" max="5921" width="10.59765625" style="48" customWidth="1"/>
    <col min="5922" max="6146" width="8.19921875" style="48"/>
    <col min="6147" max="6147" width="2.59765625" style="48" customWidth="1"/>
    <col min="6148" max="6148" width="3.19921875" style="48" customWidth="1"/>
    <col min="6149" max="6149" width="5.09765625" style="48" customWidth="1"/>
    <col min="6150" max="6150" width="3.69921875" style="48" customWidth="1"/>
    <col min="6151" max="6151" width="3.5" style="48" customWidth="1"/>
    <col min="6152" max="6152" width="0.19921875" style="48" customWidth="1"/>
    <col min="6153" max="6153" width="12.59765625" style="48" customWidth="1"/>
    <col min="6154" max="6154" width="0.19921875" style="48" customWidth="1"/>
    <col min="6155" max="6155" width="10.59765625" style="48" customWidth="1"/>
    <col min="6156" max="6156" width="0.19921875" style="48" customWidth="1"/>
    <col min="6157" max="6157" width="10.59765625" style="48" customWidth="1"/>
    <col min="6158" max="6158" width="0.19921875" style="48" customWidth="1"/>
    <col min="6159" max="6159" width="10.59765625" style="48" customWidth="1"/>
    <col min="6160" max="6160" width="0.19921875" style="48" customWidth="1"/>
    <col min="6161" max="6161" width="10.59765625" style="48" customWidth="1"/>
    <col min="6162" max="6162" width="0.19921875" style="48" customWidth="1"/>
    <col min="6163" max="6163" width="11.09765625" style="48" customWidth="1"/>
    <col min="6164" max="6164" width="0.3984375" style="48" customWidth="1"/>
    <col min="6165" max="6165" width="10.59765625" style="48" customWidth="1"/>
    <col min="6166" max="6166" width="0.19921875" style="48" customWidth="1"/>
    <col min="6167" max="6167" width="11.5" style="48" customWidth="1"/>
    <col min="6168" max="6168" width="0.19921875" style="48" customWidth="1"/>
    <col min="6169" max="6169" width="11.5" style="48" customWidth="1"/>
    <col min="6170" max="6170" width="0.19921875" style="48" customWidth="1"/>
    <col min="6171" max="6171" width="11.3984375" style="48" customWidth="1"/>
    <col min="6172" max="6172" width="0.19921875" style="48" customWidth="1"/>
    <col min="6173" max="6173" width="10.59765625" style="48" customWidth="1"/>
    <col min="6174" max="6174" width="0.19921875" style="48" customWidth="1"/>
    <col min="6175" max="6175" width="10.59765625" style="48" customWidth="1"/>
    <col min="6176" max="6176" width="0.19921875" style="48" customWidth="1"/>
    <col min="6177" max="6177" width="10.59765625" style="48" customWidth="1"/>
    <col min="6178" max="6402" width="8.19921875" style="48"/>
    <col min="6403" max="6403" width="2.59765625" style="48" customWidth="1"/>
    <col min="6404" max="6404" width="3.19921875" style="48" customWidth="1"/>
    <col min="6405" max="6405" width="5.09765625" style="48" customWidth="1"/>
    <col min="6406" max="6406" width="3.69921875" style="48" customWidth="1"/>
    <col min="6407" max="6407" width="3.5" style="48" customWidth="1"/>
    <col min="6408" max="6408" width="0.19921875" style="48" customWidth="1"/>
    <col min="6409" max="6409" width="12.59765625" style="48" customWidth="1"/>
    <col min="6410" max="6410" width="0.19921875" style="48" customWidth="1"/>
    <col min="6411" max="6411" width="10.59765625" style="48" customWidth="1"/>
    <col min="6412" max="6412" width="0.19921875" style="48" customWidth="1"/>
    <col min="6413" max="6413" width="10.59765625" style="48" customWidth="1"/>
    <col min="6414" max="6414" width="0.19921875" style="48" customWidth="1"/>
    <col min="6415" max="6415" width="10.59765625" style="48" customWidth="1"/>
    <col min="6416" max="6416" width="0.19921875" style="48" customWidth="1"/>
    <col min="6417" max="6417" width="10.59765625" style="48" customWidth="1"/>
    <col min="6418" max="6418" width="0.19921875" style="48" customWidth="1"/>
    <col min="6419" max="6419" width="11.09765625" style="48" customWidth="1"/>
    <col min="6420" max="6420" width="0.3984375" style="48" customWidth="1"/>
    <col min="6421" max="6421" width="10.59765625" style="48" customWidth="1"/>
    <col min="6422" max="6422" width="0.19921875" style="48" customWidth="1"/>
    <col min="6423" max="6423" width="11.5" style="48" customWidth="1"/>
    <col min="6424" max="6424" width="0.19921875" style="48" customWidth="1"/>
    <col min="6425" max="6425" width="11.5" style="48" customWidth="1"/>
    <col min="6426" max="6426" width="0.19921875" style="48" customWidth="1"/>
    <col min="6427" max="6427" width="11.3984375" style="48" customWidth="1"/>
    <col min="6428" max="6428" width="0.19921875" style="48" customWidth="1"/>
    <col min="6429" max="6429" width="10.59765625" style="48" customWidth="1"/>
    <col min="6430" max="6430" width="0.19921875" style="48" customWidth="1"/>
    <col min="6431" max="6431" width="10.59765625" style="48" customWidth="1"/>
    <col min="6432" max="6432" width="0.19921875" style="48" customWidth="1"/>
    <col min="6433" max="6433" width="10.59765625" style="48" customWidth="1"/>
    <col min="6434" max="6658" width="8.19921875" style="48"/>
    <col min="6659" max="6659" width="2.59765625" style="48" customWidth="1"/>
    <col min="6660" max="6660" width="3.19921875" style="48" customWidth="1"/>
    <col min="6661" max="6661" width="5.09765625" style="48" customWidth="1"/>
    <col min="6662" max="6662" width="3.69921875" style="48" customWidth="1"/>
    <col min="6663" max="6663" width="3.5" style="48" customWidth="1"/>
    <col min="6664" max="6664" width="0.19921875" style="48" customWidth="1"/>
    <col min="6665" max="6665" width="12.59765625" style="48" customWidth="1"/>
    <col min="6666" max="6666" width="0.19921875" style="48" customWidth="1"/>
    <col min="6667" max="6667" width="10.59765625" style="48" customWidth="1"/>
    <col min="6668" max="6668" width="0.19921875" style="48" customWidth="1"/>
    <col min="6669" max="6669" width="10.59765625" style="48" customWidth="1"/>
    <col min="6670" max="6670" width="0.19921875" style="48" customWidth="1"/>
    <col min="6671" max="6671" width="10.59765625" style="48" customWidth="1"/>
    <col min="6672" max="6672" width="0.19921875" style="48" customWidth="1"/>
    <col min="6673" max="6673" width="10.59765625" style="48" customWidth="1"/>
    <col min="6674" max="6674" width="0.19921875" style="48" customWidth="1"/>
    <col min="6675" max="6675" width="11.09765625" style="48" customWidth="1"/>
    <col min="6676" max="6676" width="0.3984375" style="48" customWidth="1"/>
    <col min="6677" max="6677" width="10.59765625" style="48" customWidth="1"/>
    <col min="6678" max="6678" width="0.19921875" style="48" customWidth="1"/>
    <col min="6679" max="6679" width="11.5" style="48" customWidth="1"/>
    <col min="6680" max="6680" width="0.19921875" style="48" customWidth="1"/>
    <col min="6681" max="6681" width="11.5" style="48" customWidth="1"/>
    <col min="6682" max="6682" width="0.19921875" style="48" customWidth="1"/>
    <col min="6683" max="6683" width="11.3984375" style="48" customWidth="1"/>
    <col min="6684" max="6684" width="0.19921875" style="48" customWidth="1"/>
    <col min="6685" max="6685" width="10.59765625" style="48" customWidth="1"/>
    <col min="6686" max="6686" width="0.19921875" style="48" customWidth="1"/>
    <col min="6687" max="6687" width="10.59765625" style="48" customWidth="1"/>
    <col min="6688" max="6688" width="0.19921875" style="48" customWidth="1"/>
    <col min="6689" max="6689" width="10.59765625" style="48" customWidth="1"/>
    <col min="6690" max="6914" width="8.19921875" style="48"/>
    <col min="6915" max="6915" width="2.59765625" style="48" customWidth="1"/>
    <col min="6916" max="6916" width="3.19921875" style="48" customWidth="1"/>
    <col min="6917" max="6917" width="5.09765625" style="48" customWidth="1"/>
    <col min="6918" max="6918" width="3.69921875" style="48" customWidth="1"/>
    <col min="6919" max="6919" width="3.5" style="48" customWidth="1"/>
    <col min="6920" max="6920" width="0.19921875" style="48" customWidth="1"/>
    <col min="6921" max="6921" width="12.59765625" style="48" customWidth="1"/>
    <col min="6922" max="6922" width="0.19921875" style="48" customWidth="1"/>
    <col min="6923" max="6923" width="10.59765625" style="48" customWidth="1"/>
    <col min="6924" max="6924" width="0.19921875" style="48" customWidth="1"/>
    <col min="6925" max="6925" width="10.59765625" style="48" customWidth="1"/>
    <col min="6926" max="6926" width="0.19921875" style="48" customWidth="1"/>
    <col min="6927" max="6927" width="10.59765625" style="48" customWidth="1"/>
    <col min="6928" max="6928" width="0.19921875" style="48" customWidth="1"/>
    <col min="6929" max="6929" width="10.59765625" style="48" customWidth="1"/>
    <col min="6930" max="6930" width="0.19921875" style="48" customWidth="1"/>
    <col min="6931" max="6931" width="11.09765625" style="48" customWidth="1"/>
    <col min="6932" max="6932" width="0.3984375" style="48" customWidth="1"/>
    <col min="6933" max="6933" width="10.59765625" style="48" customWidth="1"/>
    <col min="6934" max="6934" width="0.19921875" style="48" customWidth="1"/>
    <col min="6935" max="6935" width="11.5" style="48" customWidth="1"/>
    <col min="6936" max="6936" width="0.19921875" style="48" customWidth="1"/>
    <col min="6937" max="6937" width="11.5" style="48" customWidth="1"/>
    <col min="6938" max="6938" width="0.19921875" style="48" customWidth="1"/>
    <col min="6939" max="6939" width="11.3984375" style="48" customWidth="1"/>
    <col min="6940" max="6940" width="0.19921875" style="48" customWidth="1"/>
    <col min="6941" max="6941" width="10.59765625" style="48" customWidth="1"/>
    <col min="6942" max="6942" width="0.19921875" style="48" customWidth="1"/>
    <col min="6943" max="6943" width="10.59765625" style="48" customWidth="1"/>
    <col min="6944" max="6944" width="0.19921875" style="48" customWidth="1"/>
    <col min="6945" max="6945" width="10.59765625" style="48" customWidth="1"/>
    <col min="6946" max="7170" width="8.19921875" style="48"/>
    <col min="7171" max="7171" width="2.59765625" style="48" customWidth="1"/>
    <col min="7172" max="7172" width="3.19921875" style="48" customWidth="1"/>
    <col min="7173" max="7173" width="5.09765625" style="48" customWidth="1"/>
    <col min="7174" max="7174" width="3.69921875" style="48" customWidth="1"/>
    <col min="7175" max="7175" width="3.5" style="48" customWidth="1"/>
    <col min="7176" max="7176" width="0.19921875" style="48" customWidth="1"/>
    <col min="7177" max="7177" width="12.59765625" style="48" customWidth="1"/>
    <col min="7178" max="7178" width="0.19921875" style="48" customWidth="1"/>
    <col min="7179" max="7179" width="10.59765625" style="48" customWidth="1"/>
    <col min="7180" max="7180" width="0.19921875" style="48" customWidth="1"/>
    <col min="7181" max="7181" width="10.59765625" style="48" customWidth="1"/>
    <col min="7182" max="7182" width="0.19921875" style="48" customWidth="1"/>
    <col min="7183" max="7183" width="10.59765625" style="48" customWidth="1"/>
    <col min="7184" max="7184" width="0.19921875" style="48" customWidth="1"/>
    <col min="7185" max="7185" width="10.59765625" style="48" customWidth="1"/>
    <col min="7186" max="7186" width="0.19921875" style="48" customWidth="1"/>
    <col min="7187" max="7187" width="11.09765625" style="48" customWidth="1"/>
    <col min="7188" max="7188" width="0.3984375" style="48" customWidth="1"/>
    <col min="7189" max="7189" width="10.59765625" style="48" customWidth="1"/>
    <col min="7190" max="7190" width="0.19921875" style="48" customWidth="1"/>
    <col min="7191" max="7191" width="11.5" style="48" customWidth="1"/>
    <col min="7192" max="7192" width="0.19921875" style="48" customWidth="1"/>
    <col min="7193" max="7193" width="11.5" style="48" customWidth="1"/>
    <col min="7194" max="7194" width="0.19921875" style="48" customWidth="1"/>
    <col min="7195" max="7195" width="11.3984375" style="48" customWidth="1"/>
    <col min="7196" max="7196" width="0.19921875" style="48" customWidth="1"/>
    <col min="7197" max="7197" width="10.59765625" style="48" customWidth="1"/>
    <col min="7198" max="7198" width="0.19921875" style="48" customWidth="1"/>
    <col min="7199" max="7199" width="10.59765625" style="48" customWidth="1"/>
    <col min="7200" max="7200" width="0.19921875" style="48" customWidth="1"/>
    <col min="7201" max="7201" width="10.59765625" style="48" customWidth="1"/>
    <col min="7202" max="7426" width="8.19921875" style="48"/>
    <col min="7427" max="7427" width="2.59765625" style="48" customWidth="1"/>
    <col min="7428" max="7428" width="3.19921875" style="48" customWidth="1"/>
    <col min="7429" max="7429" width="5.09765625" style="48" customWidth="1"/>
    <col min="7430" max="7430" width="3.69921875" style="48" customWidth="1"/>
    <col min="7431" max="7431" width="3.5" style="48" customWidth="1"/>
    <col min="7432" max="7432" width="0.19921875" style="48" customWidth="1"/>
    <col min="7433" max="7433" width="12.59765625" style="48" customWidth="1"/>
    <col min="7434" max="7434" width="0.19921875" style="48" customWidth="1"/>
    <col min="7435" max="7435" width="10.59765625" style="48" customWidth="1"/>
    <col min="7436" max="7436" width="0.19921875" style="48" customWidth="1"/>
    <col min="7437" max="7437" width="10.59765625" style="48" customWidth="1"/>
    <col min="7438" max="7438" width="0.19921875" style="48" customWidth="1"/>
    <col min="7439" max="7439" width="10.59765625" style="48" customWidth="1"/>
    <col min="7440" max="7440" width="0.19921875" style="48" customWidth="1"/>
    <col min="7441" max="7441" width="10.59765625" style="48" customWidth="1"/>
    <col min="7442" max="7442" width="0.19921875" style="48" customWidth="1"/>
    <col min="7443" max="7443" width="11.09765625" style="48" customWidth="1"/>
    <col min="7444" max="7444" width="0.3984375" style="48" customWidth="1"/>
    <col min="7445" max="7445" width="10.59765625" style="48" customWidth="1"/>
    <col min="7446" max="7446" width="0.19921875" style="48" customWidth="1"/>
    <col min="7447" max="7447" width="11.5" style="48" customWidth="1"/>
    <col min="7448" max="7448" width="0.19921875" style="48" customWidth="1"/>
    <col min="7449" max="7449" width="11.5" style="48" customWidth="1"/>
    <col min="7450" max="7450" width="0.19921875" style="48" customWidth="1"/>
    <col min="7451" max="7451" width="11.3984375" style="48" customWidth="1"/>
    <col min="7452" max="7452" width="0.19921875" style="48" customWidth="1"/>
    <col min="7453" max="7453" width="10.59765625" style="48" customWidth="1"/>
    <col min="7454" max="7454" width="0.19921875" style="48" customWidth="1"/>
    <col min="7455" max="7455" width="10.59765625" style="48" customWidth="1"/>
    <col min="7456" max="7456" width="0.19921875" style="48" customWidth="1"/>
    <col min="7457" max="7457" width="10.59765625" style="48" customWidth="1"/>
    <col min="7458" max="7682" width="8.19921875" style="48"/>
    <col min="7683" max="7683" width="2.59765625" style="48" customWidth="1"/>
    <col min="7684" max="7684" width="3.19921875" style="48" customWidth="1"/>
    <col min="7685" max="7685" width="5.09765625" style="48" customWidth="1"/>
    <col min="7686" max="7686" width="3.69921875" style="48" customWidth="1"/>
    <col min="7687" max="7687" width="3.5" style="48" customWidth="1"/>
    <col min="7688" max="7688" width="0.19921875" style="48" customWidth="1"/>
    <col min="7689" max="7689" width="12.59765625" style="48" customWidth="1"/>
    <col min="7690" max="7690" width="0.19921875" style="48" customWidth="1"/>
    <col min="7691" max="7691" width="10.59765625" style="48" customWidth="1"/>
    <col min="7692" max="7692" width="0.19921875" style="48" customWidth="1"/>
    <col min="7693" max="7693" width="10.59765625" style="48" customWidth="1"/>
    <col min="7694" max="7694" width="0.19921875" style="48" customWidth="1"/>
    <col min="7695" max="7695" width="10.59765625" style="48" customWidth="1"/>
    <col min="7696" max="7696" width="0.19921875" style="48" customWidth="1"/>
    <col min="7697" max="7697" width="10.59765625" style="48" customWidth="1"/>
    <col min="7698" max="7698" width="0.19921875" style="48" customWidth="1"/>
    <col min="7699" max="7699" width="11.09765625" style="48" customWidth="1"/>
    <col min="7700" max="7700" width="0.3984375" style="48" customWidth="1"/>
    <col min="7701" max="7701" width="10.59765625" style="48" customWidth="1"/>
    <col min="7702" max="7702" width="0.19921875" style="48" customWidth="1"/>
    <col min="7703" max="7703" width="11.5" style="48" customWidth="1"/>
    <col min="7704" max="7704" width="0.19921875" style="48" customWidth="1"/>
    <col min="7705" max="7705" width="11.5" style="48" customWidth="1"/>
    <col min="7706" max="7706" width="0.19921875" style="48" customWidth="1"/>
    <col min="7707" max="7707" width="11.3984375" style="48" customWidth="1"/>
    <col min="7708" max="7708" width="0.19921875" style="48" customWidth="1"/>
    <col min="7709" max="7709" width="10.59765625" style="48" customWidth="1"/>
    <col min="7710" max="7710" width="0.19921875" style="48" customWidth="1"/>
    <col min="7711" max="7711" width="10.59765625" style="48" customWidth="1"/>
    <col min="7712" max="7712" width="0.19921875" style="48" customWidth="1"/>
    <col min="7713" max="7713" width="10.59765625" style="48" customWidth="1"/>
    <col min="7714" max="7938" width="8.19921875" style="48"/>
    <col min="7939" max="7939" width="2.59765625" style="48" customWidth="1"/>
    <col min="7940" max="7940" width="3.19921875" style="48" customWidth="1"/>
    <col min="7941" max="7941" width="5.09765625" style="48" customWidth="1"/>
    <col min="7942" max="7942" width="3.69921875" style="48" customWidth="1"/>
    <col min="7943" max="7943" width="3.5" style="48" customWidth="1"/>
    <col min="7944" max="7944" width="0.19921875" style="48" customWidth="1"/>
    <col min="7945" max="7945" width="12.59765625" style="48" customWidth="1"/>
    <col min="7946" max="7946" width="0.19921875" style="48" customWidth="1"/>
    <col min="7947" max="7947" width="10.59765625" style="48" customWidth="1"/>
    <col min="7948" max="7948" width="0.19921875" style="48" customWidth="1"/>
    <col min="7949" max="7949" width="10.59765625" style="48" customWidth="1"/>
    <col min="7950" max="7950" width="0.19921875" style="48" customWidth="1"/>
    <col min="7951" max="7951" width="10.59765625" style="48" customWidth="1"/>
    <col min="7952" max="7952" width="0.19921875" style="48" customWidth="1"/>
    <col min="7953" max="7953" width="10.59765625" style="48" customWidth="1"/>
    <col min="7954" max="7954" width="0.19921875" style="48" customWidth="1"/>
    <col min="7955" max="7955" width="11.09765625" style="48" customWidth="1"/>
    <col min="7956" max="7956" width="0.3984375" style="48" customWidth="1"/>
    <col min="7957" max="7957" width="10.59765625" style="48" customWidth="1"/>
    <col min="7958" max="7958" width="0.19921875" style="48" customWidth="1"/>
    <col min="7959" max="7959" width="11.5" style="48" customWidth="1"/>
    <col min="7960" max="7960" width="0.19921875" style="48" customWidth="1"/>
    <col min="7961" max="7961" width="11.5" style="48" customWidth="1"/>
    <col min="7962" max="7962" width="0.19921875" style="48" customWidth="1"/>
    <col min="7963" max="7963" width="11.3984375" style="48" customWidth="1"/>
    <col min="7964" max="7964" width="0.19921875" style="48" customWidth="1"/>
    <col min="7965" max="7965" width="10.59765625" style="48" customWidth="1"/>
    <col min="7966" max="7966" width="0.19921875" style="48" customWidth="1"/>
    <col min="7967" max="7967" width="10.59765625" style="48" customWidth="1"/>
    <col min="7968" max="7968" width="0.19921875" style="48" customWidth="1"/>
    <col min="7969" max="7969" width="10.59765625" style="48" customWidth="1"/>
    <col min="7970" max="8194" width="8.19921875" style="48"/>
    <col min="8195" max="8195" width="2.59765625" style="48" customWidth="1"/>
    <col min="8196" max="8196" width="3.19921875" style="48" customWidth="1"/>
    <col min="8197" max="8197" width="5.09765625" style="48" customWidth="1"/>
    <col min="8198" max="8198" width="3.69921875" style="48" customWidth="1"/>
    <col min="8199" max="8199" width="3.5" style="48" customWidth="1"/>
    <col min="8200" max="8200" width="0.19921875" style="48" customWidth="1"/>
    <col min="8201" max="8201" width="12.59765625" style="48" customWidth="1"/>
    <col min="8202" max="8202" width="0.19921875" style="48" customWidth="1"/>
    <col min="8203" max="8203" width="10.59765625" style="48" customWidth="1"/>
    <col min="8204" max="8204" width="0.19921875" style="48" customWidth="1"/>
    <col min="8205" max="8205" width="10.59765625" style="48" customWidth="1"/>
    <col min="8206" max="8206" width="0.19921875" style="48" customWidth="1"/>
    <col min="8207" max="8207" width="10.59765625" style="48" customWidth="1"/>
    <col min="8208" max="8208" width="0.19921875" style="48" customWidth="1"/>
    <col min="8209" max="8209" width="10.59765625" style="48" customWidth="1"/>
    <col min="8210" max="8210" width="0.19921875" style="48" customWidth="1"/>
    <col min="8211" max="8211" width="11.09765625" style="48" customWidth="1"/>
    <col min="8212" max="8212" width="0.3984375" style="48" customWidth="1"/>
    <col min="8213" max="8213" width="10.59765625" style="48" customWidth="1"/>
    <col min="8214" max="8214" width="0.19921875" style="48" customWidth="1"/>
    <col min="8215" max="8215" width="11.5" style="48" customWidth="1"/>
    <col min="8216" max="8216" width="0.19921875" style="48" customWidth="1"/>
    <col min="8217" max="8217" width="11.5" style="48" customWidth="1"/>
    <col min="8218" max="8218" width="0.19921875" style="48" customWidth="1"/>
    <col min="8219" max="8219" width="11.3984375" style="48" customWidth="1"/>
    <col min="8220" max="8220" width="0.19921875" style="48" customWidth="1"/>
    <col min="8221" max="8221" width="10.59765625" style="48" customWidth="1"/>
    <col min="8222" max="8222" width="0.19921875" style="48" customWidth="1"/>
    <col min="8223" max="8223" width="10.59765625" style="48" customWidth="1"/>
    <col min="8224" max="8224" width="0.19921875" style="48" customWidth="1"/>
    <col min="8225" max="8225" width="10.59765625" style="48" customWidth="1"/>
    <col min="8226" max="8450" width="8.19921875" style="48"/>
    <col min="8451" max="8451" width="2.59765625" style="48" customWidth="1"/>
    <col min="8452" max="8452" width="3.19921875" style="48" customWidth="1"/>
    <col min="8453" max="8453" width="5.09765625" style="48" customWidth="1"/>
    <col min="8454" max="8454" width="3.69921875" style="48" customWidth="1"/>
    <col min="8455" max="8455" width="3.5" style="48" customWidth="1"/>
    <col min="8456" max="8456" width="0.19921875" style="48" customWidth="1"/>
    <col min="8457" max="8457" width="12.59765625" style="48" customWidth="1"/>
    <col min="8458" max="8458" width="0.19921875" style="48" customWidth="1"/>
    <col min="8459" max="8459" width="10.59765625" style="48" customWidth="1"/>
    <col min="8460" max="8460" width="0.19921875" style="48" customWidth="1"/>
    <col min="8461" max="8461" width="10.59765625" style="48" customWidth="1"/>
    <col min="8462" max="8462" width="0.19921875" style="48" customWidth="1"/>
    <col min="8463" max="8463" width="10.59765625" style="48" customWidth="1"/>
    <col min="8464" max="8464" width="0.19921875" style="48" customWidth="1"/>
    <col min="8465" max="8465" width="10.59765625" style="48" customWidth="1"/>
    <col min="8466" max="8466" width="0.19921875" style="48" customWidth="1"/>
    <col min="8467" max="8467" width="11.09765625" style="48" customWidth="1"/>
    <col min="8468" max="8468" width="0.3984375" style="48" customWidth="1"/>
    <col min="8469" max="8469" width="10.59765625" style="48" customWidth="1"/>
    <col min="8470" max="8470" width="0.19921875" style="48" customWidth="1"/>
    <col min="8471" max="8471" width="11.5" style="48" customWidth="1"/>
    <col min="8472" max="8472" width="0.19921875" style="48" customWidth="1"/>
    <col min="8473" max="8473" width="11.5" style="48" customWidth="1"/>
    <col min="8474" max="8474" width="0.19921875" style="48" customWidth="1"/>
    <col min="8475" max="8475" width="11.3984375" style="48" customWidth="1"/>
    <col min="8476" max="8476" width="0.19921875" style="48" customWidth="1"/>
    <col min="8477" max="8477" width="10.59765625" style="48" customWidth="1"/>
    <col min="8478" max="8478" width="0.19921875" style="48" customWidth="1"/>
    <col min="8479" max="8479" width="10.59765625" style="48" customWidth="1"/>
    <col min="8480" max="8480" width="0.19921875" style="48" customWidth="1"/>
    <col min="8481" max="8481" width="10.59765625" style="48" customWidth="1"/>
    <col min="8482" max="8706" width="8.19921875" style="48"/>
    <col min="8707" max="8707" width="2.59765625" style="48" customWidth="1"/>
    <col min="8708" max="8708" width="3.19921875" style="48" customWidth="1"/>
    <col min="8709" max="8709" width="5.09765625" style="48" customWidth="1"/>
    <col min="8710" max="8710" width="3.69921875" style="48" customWidth="1"/>
    <col min="8711" max="8711" width="3.5" style="48" customWidth="1"/>
    <col min="8712" max="8712" width="0.19921875" style="48" customWidth="1"/>
    <col min="8713" max="8713" width="12.59765625" style="48" customWidth="1"/>
    <col min="8714" max="8714" width="0.19921875" style="48" customWidth="1"/>
    <col min="8715" max="8715" width="10.59765625" style="48" customWidth="1"/>
    <col min="8716" max="8716" width="0.19921875" style="48" customWidth="1"/>
    <col min="8717" max="8717" width="10.59765625" style="48" customWidth="1"/>
    <col min="8718" max="8718" width="0.19921875" style="48" customWidth="1"/>
    <col min="8719" max="8719" width="10.59765625" style="48" customWidth="1"/>
    <col min="8720" max="8720" width="0.19921875" style="48" customWidth="1"/>
    <col min="8721" max="8721" width="10.59765625" style="48" customWidth="1"/>
    <col min="8722" max="8722" width="0.19921875" style="48" customWidth="1"/>
    <col min="8723" max="8723" width="11.09765625" style="48" customWidth="1"/>
    <col min="8724" max="8724" width="0.3984375" style="48" customWidth="1"/>
    <col min="8725" max="8725" width="10.59765625" style="48" customWidth="1"/>
    <col min="8726" max="8726" width="0.19921875" style="48" customWidth="1"/>
    <col min="8727" max="8727" width="11.5" style="48" customWidth="1"/>
    <col min="8728" max="8728" width="0.19921875" style="48" customWidth="1"/>
    <col min="8729" max="8729" width="11.5" style="48" customWidth="1"/>
    <col min="8730" max="8730" width="0.19921875" style="48" customWidth="1"/>
    <col min="8731" max="8731" width="11.3984375" style="48" customWidth="1"/>
    <col min="8732" max="8732" width="0.19921875" style="48" customWidth="1"/>
    <col min="8733" max="8733" width="10.59765625" style="48" customWidth="1"/>
    <col min="8734" max="8734" width="0.19921875" style="48" customWidth="1"/>
    <col min="8735" max="8735" width="10.59765625" style="48" customWidth="1"/>
    <col min="8736" max="8736" width="0.19921875" style="48" customWidth="1"/>
    <col min="8737" max="8737" width="10.59765625" style="48" customWidth="1"/>
    <col min="8738" max="8962" width="8.19921875" style="48"/>
    <col min="8963" max="8963" width="2.59765625" style="48" customWidth="1"/>
    <col min="8964" max="8964" width="3.19921875" style="48" customWidth="1"/>
    <col min="8965" max="8965" width="5.09765625" style="48" customWidth="1"/>
    <col min="8966" max="8966" width="3.69921875" style="48" customWidth="1"/>
    <col min="8967" max="8967" width="3.5" style="48" customWidth="1"/>
    <col min="8968" max="8968" width="0.19921875" style="48" customWidth="1"/>
    <col min="8969" max="8969" width="12.59765625" style="48" customWidth="1"/>
    <col min="8970" max="8970" width="0.19921875" style="48" customWidth="1"/>
    <col min="8971" max="8971" width="10.59765625" style="48" customWidth="1"/>
    <col min="8972" max="8972" width="0.19921875" style="48" customWidth="1"/>
    <col min="8973" max="8973" width="10.59765625" style="48" customWidth="1"/>
    <col min="8974" max="8974" width="0.19921875" style="48" customWidth="1"/>
    <col min="8975" max="8975" width="10.59765625" style="48" customWidth="1"/>
    <col min="8976" max="8976" width="0.19921875" style="48" customWidth="1"/>
    <col min="8977" max="8977" width="10.59765625" style="48" customWidth="1"/>
    <col min="8978" max="8978" width="0.19921875" style="48" customWidth="1"/>
    <col min="8979" max="8979" width="11.09765625" style="48" customWidth="1"/>
    <col min="8980" max="8980" width="0.3984375" style="48" customWidth="1"/>
    <col min="8981" max="8981" width="10.59765625" style="48" customWidth="1"/>
    <col min="8982" max="8982" width="0.19921875" style="48" customWidth="1"/>
    <col min="8983" max="8983" width="11.5" style="48" customWidth="1"/>
    <col min="8984" max="8984" width="0.19921875" style="48" customWidth="1"/>
    <col min="8985" max="8985" width="11.5" style="48" customWidth="1"/>
    <col min="8986" max="8986" width="0.19921875" style="48" customWidth="1"/>
    <col min="8987" max="8987" width="11.3984375" style="48" customWidth="1"/>
    <col min="8988" max="8988" width="0.19921875" style="48" customWidth="1"/>
    <col min="8989" max="8989" width="10.59765625" style="48" customWidth="1"/>
    <col min="8990" max="8990" width="0.19921875" style="48" customWidth="1"/>
    <col min="8991" max="8991" width="10.59765625" style="48" customWidth="1"/>
    <col min="8992" max="8992" width="0.19921875" style="48" customWidth="1"/>
    <col min="8993" max="8993" width="10.59765625" style="48" customWidth="1"/>
    <col min="8994" max="9218" width="8.19921875" style="48"/>
    <col min="9219" max="9219" width="2.59765625" style="48" customWidth="1"/>
    <col min="9220" max="9220" width="3.19921875" style="48" customWidth="1"/>
    <col min="9221" max="9221" width="5.09765625" style="48" customWidth="1"/>
    <col min="9222" max="9222" width="3.69921875" style="48" customWidth="1"/>
    <col min="9223" max="9223" width="3.5" style="48" customWidth="1"/>
    <col min="9224" max="9224" width="0.19921875" style="48" customWidth="1"/>
    <col min="9225" max="9225" width="12.59765625" style="48" customWidth="1"/>
    <col min="9226" max="9226" width="0.19921875" style="48" customWidth="1"/>
    <col min="9227" max="9227" width="10.59765625" style="48" customWidth="1"/>
    <col min="9228" max="9228" width="0.19921875" style="48" customWidth="1"/>
    <col min="9229" max="9229" width="10.59765625" style="48" customWidth="1"/>
    <col min="9230" max="9230" width="0.19921875" style="48" customWidth="1"/>
    <col min="9231" max="9231" width="10.59765625" style="48" customWidth="1"/>
    <col min="9232" max="9232" width="0.19921875" style="48" customWidth="1"/>
    <col min="9233" max="9233" width="10.59765625" style="48" customWidth="1"/>
    <col min="9234" max="9234" width="0.19921875" style="48" customWidth="1"/>
    <col min="9235" max="9235" width="11.09765625" style="48" customWidth="1"/>
    <col min="9236" max="9236" width="0.3984375" style="48" customWidth="1"/>
    <col min="9237" max="9237" width="10.59765625" style="48" customWidth="1"/>
    <col min="9238" max="9238" width="0.19921875" style="48" customWidth="1"/>
    <col min="9239" max="9239" width="11.5" style="48" customWidth="1"/>
    <col min="9240" max="9240" width="0.19921875" style="48" customWidth="1"/>
    <col min="9241" max="9241" width="11.5" style="48" customWidth="1"/>
    <col min="9242" max="9242" width="0.19921875" style="48" customWidth="1"/>
    <col min="9243" max="9243" width="11.3984375" style="48" customWidth="1"/>
    <col min="9244" max="9244" width="0.19921875" style="48" customWidth="1"/>
    <col min="9245" max="9245" width="10.59765625" style="48" customWidth="1"/>
    <col min="9246" max="9246" width="0.19921875" style="48" customWidth="1"/>
    <col min="9247" max="9247" width="10.59765625" style="48" customWidth="1"/>
    <col min="9248" max="9248" width="0.19921875" style="48" customWidth="1"/>
    <col min="9249" max="9249" width="10.59765625" style="48" customWidth="1"/>
    <col min="9250" max="9474" width="8.19921875" style="48"/>
    <col min="9475" max="9475" width="2.59765625" style="48" customWidth="1"/>
    <col min="9476" max="9476" width="3.19921875" style="48" customWidth="1"/>
    <col min="9477" max="9477" width="5.09765625" style="48" customWidth="1"/>
    <col min="9478" max="9478" width="3.69921875" style="48" customWidth="1"/>
    <col min="9479" max="9479" width="3.5" style="48" customWidth="1"/>
    <col min="9480" max="9480" width="0.19921875" style="48" customWidth="1"/>
    <col min="9481" max="9481" width="12.59765625" style="48" customWidth="1"/>
    <col min="9482" max="9482" width="0.19921875" style="48" customWidth="1"/>
    <col min="9483" max="9483" width="10.59765625" style="48" customWidth="1"/>
    <col min="9484" max="9484" width="0.19921875" style="48" customWidth="1"/>
    <col min="9485" max="9485" width="10.59765625" style="48" customWidth="1"/>
    <col min="9486" max="9486" width="0.19921875" style="48" customWidth="1"/>
    <col min="9487" max="9487" width="10.59765625" style="48" customWidth="1"/>
    <col min="9488" max="9488" width="0.19921875" style="48" customWidth="1"/>
    <col min="9489" max="9489" width="10.59765625" style="48" customWidth="1"/>
    <col min="9490" max="9490" width="0.19921875" style="48" customWidth="1"/>
    <col min="9491" max="9491" width="11.09765625" style="48" customWidth="1"/>
    <col min="9492" max="9492" width="0.3984375" style="48" customWidth="1"/>
    <col min="9493" max="9493" width="10.59765625" style="48" customWidth="1"/>
    <col min="9494" max="9494" width="0.19921875" style="48" customWidth="1"/>
    <col min="9495" max="9495" width="11.5" style="48" customWidth="1"/>
    <col min="9496" max="9496" width="0.19921875" style="48" customWidth="1"/>
    <col min="9497" max="9497" width="11.5" style="48" customWidth="1"/>
    <col min="9498" max="9498" width="0.19921875" style="48" customWidth="1"/>
    <col min="9499" max="9499" width="11.3984375" style="48" customWidth="1"/>
    <col min="9500" max="9500" width="0.19921875" style="48" customWidth="1"/>
    <col min="9501" max="9501" width="10.59765625" style="48" customWidth="1"/>
    <col min="9502" max="9502" width="0.19921875" style="48" customWidth="1"/>
    <col min="9503" max="9503" width="10.59765625" style="48" customWidth="1"/>
    <col min="9504" max="9504" width="0.19921875" style="48" customWidth="1"/>
    <col min="9505" max="9505" width="10.59765625" style="48" customWidth="1"/>
    <col min="9506" max="9730" width="8.19921875" style="48"/>
    <col min="9731" max="9731" width="2.59765625" style="48" customWidth="1"/>
    <col min="9732" max="9732" width="3.19921875" style="48" customWidth="1"/>
    <col min="9733" max="9733" width="5.09765625" style="48" customWidth="1"/>
    <col min="9734" max="9734" width="3.69921875" style="48" customWidth="1"/>
    <col min="9735" max="9735" width="3.5" style="48" customWidth="1"/>
    <col min="9736" max="9736" width="0.19921875" style="48" customWidth="1"/>
    <col min="9737" max="9737" width="12.59765625" style="48" customWidth="1"/>
    <col min="9738" max="9738" width="0.19921875" style="48" customWidth="1"/>
    <col min="9739" max="9739" width="10.59765625" style="48" customWidth="1"/>
    <col min="9740" max="9740" width="0.19921875" style="48" customWidth="1"/>
    <col min="9741" max="9741" width="10.59765625" style="48" customWidth="1"/>
    <col min="9742" max="9742" width="0.19921875" style="48" customWidth="1"/>
    <col min="9743" max="9743" width="10.59765625" style="48" customWidth="1"/>
    <col min="9744" max="9744" width="0.19921875" style="48" customWidth="1"/>
    <col min="9745" max="9745" width="10.59765625" style="48" customWidth="1"/>
    <col min="9746" max="9746" width="0.19921875" style="48" customWidth="1"/>
    <col min="9747" max="9747" width="11.09765625" style="48" customWidth="1"/>
    <col min="9748" max="9748" width="0.3984375" style="48" customWidth="1"/>
    <col min="9749" max="9749" width="10.59765625" style="48" customWidth="1"/>
    <col min="9750" max="9750" width="0.19921875" style="48" customWidth="1"/>
    <col min="9751" max="9751" width="11.5" style="48" customWidth="1"/>
    <col min="9752" max="9752" width="0.19921875" style="48" customWidth="1"/>
    <col min="9753" max="9753" width="11.5" style="48" customWidth="1"/>
    <col min="9754" max="9754" width="0.19921875" style="48" customWidth="1"/>
    <col min="9755" max="9755" width="11.3984375" style="48" customWidth="1"/>
    <col min="9756" max="9756" width="0.19921875" style="48" customWidth="1"/>
    <col min="9757" max="9757" width="10.59765625" style="48" customWidth="1"/>
    <col min="9758" max="9758" width="0.19921875" style="48" customWidth="1"/>
    <col min="9759" max="9759" width="10.59765625" style="48" customWidth="1"/>
    <col min="9760" max="9760" width="0.19921875" style="48" customWidth="1"/>
    <col min="9761" max="9761" width="10.59765625" style="48" customWidth="1"/>
    <col min="9762" max="9986" width="8.19921875" style="48"/>
    <col min="9987" max="9987" width="2.59765625" style="48" customWidth="1"/>
    <col min="9988" max="9988" width="3.19921875" style="48" customWidth="1"/>
    <col min="9989" max="9989" width="5.09765625" style="48" customWidth="1"/>
    <col min="9990" max="9990" width="3.69921875" style="48" customWidth="1"/>
    <col min="9991" max="9991" width="3.5" style="48" customWidth="1"/>
    <col min="9992" max="9992" width="0.19921875" style="48" customWidth="1"/>
    <col min="9993" max="9993" width="12.59765625" style="48" customWidth="1"/>
    <col min="9994" max="9994" width="0.19921875" style="48" customWidth="1"/>
    <col min="9995" max="9995" width="10.59765625" style="48" customWidth="1"/>
    <col min="9996" max="9996" width="0.19921875" style="48" customWidth="1"/>
    <col min="9997" max="9997" width="10.59765625" style="48" customWidth="1"/>
    <col min="9998" max="9998" width="0.19921875" style="48" customWidth="1"/>
    <col min="9999" max="9999" width="10.59765625" style="48" customWidth="1"/>
    <col min="10000" max="10000" width="0.19921875" style="48" customWidth="1"/>
    <col min="10001" max="10001" width="10.59765625" style="48" customWidth="1"/>
    <col min="10002" max="10002" width="0.19921875" style="48" customWidth="1"/>
    <col min="10003" max="10003" width="11.09765625" style="48" customWidth="1"/>
    <col min="10004" max="10004" width="0.3984375" style="48" customWidth="1"/>
    <col min="10005" max="10005" width="10.59765625" style="48" customWidth="1"/>
    <col min="10006" max="10006" width="0.19921875" style="48" customWidth="1"/>
    <col min="10007" max="10007" width="11.5" style="48" customWidth="1"/>
    <col min="10008" max="10008" width="0.19921875" style="48" customWidth="1"/>
    <col min="10009" max="10009" width="11.5" style="48" customWidth="1"/>
    <col min="10010" max="10010" width="0.19921875" style="48" customWidth="1"/>
    <col min="10011" max="10011" width="11.3984375" style="48" customWidth="1"/>
    <col min="10012" max="10012" width="0.19921875" style="48" customWidth="1"/>
    <col min="10013" max="10013" width="10.59765625" style="48" customWidth="1"/>
    <col min="10014" max="10014" width="0.19921875" style="48" customWidth="1"/>
    <col min="10015" max="10015" width="10.59765625" style="48" customWidth="1"/>
    <col min="10016" max="10016" width="0.19921875" style="48" customWidth="1"/>
    <col min="10017" max="10017" width="10.59765625" style="48" customWidth="1"/>
    <col min="10018" max="10242" width="8.19921875" style="48"/>
    <col min="10243" max="10243" width="2.59765625" style="48" customWidth="1"/>
    <col min="10244" max="10244" width="3.19921875" style="48" customWidth="1"/>
    <col min="10245" max="10245" width="5.09765625" style="48" customWidth="1"/>
    <col min="10246" max="10246" width="3.69921875" style="48" customWidth="1"/>
    <col min="10247" max="10247" width="3.5" style="48" customWidth="1"/>
    <col min="10248" max="10248" width="0.19921875" style="48" customWidth="1"/>
    <col min="10249" max="10249" width="12.59765625" style="48" customWidth="1"/>
    <col min="10250" max="10250" width="0.19921875" style="48" customWidth="1"/>
    <col min="10251" max="10251" width="10.59765625" style="48" customWidth="1"/>
    <col min="10252" max="10252" width="0.19921875" style="48" customWidth="1"/>
    <col min="10253" max="10253" width="10.59765625" style="48" customWidth="1"/>
    <col min="10254" max="10254" width="0.19921875" style="48" customWidth="1"/>
    <col min="10255" max="10255" width="10.59765625" style="48" customWidth="1"/>
    <col min="10256" max="10256" width="0.19921875" style="48" customWidth="1"/>
    <col min="10257" max="10257" width="10.59765625" style="48" customWidth="1"/>
    <col min="10258" max="10258" width="0.19921875" style="48" customWidth="1"/>
    <col min="10259" max="10259" width="11.09765625" style="48" customWidth="1"/>
    <col min="10260" max="10260" width="0.3984375" style="48" customWidth="1"/>
    <col min="10261" max="10261" width="10.59765625" style="48" customWidth="1"/>
    <col min="10262" max="10262" width="0.19921875" style="48" customWidth="1"/>
    <col min="10263" max="10263" width="11.5" style="48" customWidth="1"/>
    <col min="10264" max="10264" width="0.19921875" style="48" customWidth="1"/>
    <col min="10265" max="10265" width="11.5" style="48" customWidth="1"/>
    <col min="10266" max="10266" width="0.19921875" style="48" customWidth="1"/>
    <col min="10267" max="10267" width="11.3984375" style="48" customWidth="1"/>
    <col min="10268" max="10268" width="0.19921875" style="48" customWidth="1"/>
    <col min="10269" max="10269" width="10.59765625" style="48" customWidth="1"/>
    <col min="10270" max="10270" width="0.19921875" style="48" customWidth="1"/>
    <col min="10271" max="10271" width="10.59765625" style="48" customWidth="1"/>
    <col min="10272" max="10272" width="0.19921875" style="48" customWidth="1"/>
    <col min="10273" max="10273" width="10.59765625" style="48" customWidth="1"/>
    <col min="10274" max="10498" width="8.19921875" style="48"/>
    <col min="10499" max="10499" width="2.59765625" style="48" customWidth="1"/>
    <col min="10500" max="10500" width="3.19921875" style="48" customWidth="1"/>
    <col min="10501" max="10501" width="5.09765625" style="48" customWidth="1"/>
    <col min="10502" max="10502" width="3.69921875" style="48" customWidth="1"/>
    <col min="10503" max="10503" width="3.5" style="48" customWidth="1"/>
    <col min="10504" max="10504" width="0.19921875" style="48" customWidth="1"/>
    <col min="10505" max="10505" width="12.59765625" style="48" customWidth="1"/>
    <col min="10506" max="10506" width="0.19921875" style="48" customWidth="1"/>
    <col min="10507" max="10507" width="10.59765625" style="48" customWidth="1"/>
    <col min="10508" max="10508" width="0.19921875" style="48" customWidth="1"/>
    <col min="10509" max="10509" width="10.59765625" style="48" customWidth="1"/>
    <col min="10510" max="10510" width="0.19921875" style="48" customWidth="1"/>
    <col min="10511" max="10511" width="10.59765625" style="48" customWidth="1"/>
    <col min="10512" max="10512" width="0.19921875" style="48" customWidth="1"/>
    <col min="10513" max="10513" width="10.59765625" style="48" customWidth="1"/>
    <col min="10514" max="10514" width="0.19921875" style="48" customWidth="1"/>
    <col min="10515" max="10515" width="11.09765625" style="48" customWidth="1"/>
    <col min="10516" max="10516" width="0.3984375" style="48" customWidth="1"/>
    <col min="10517" max="10517" width="10.59765625" style="48" customWidth="1"/>
    <col min="10518" max="10518" width="0.19921875" style="48" customWidth="1"/>
    <col min="10519" max="10519" width="11.5" style="48" customWidth="1"/>
    <col min="10520" max="10520" width="0.19921875" style="48" customWidth="1"/>
    <col min="10521" max="10521" width="11.5" style="48" customWidth="1"/>
    <col min="10522" max="10522" width="0.19921875" style="48" customWidth="1"/>
    <col min="10523" max="10523" width="11.3984375" style="48" customWidth="1"/>
    <col min="10524" max="10524" width="0.19921875" style="48" customWidth="1"/>
    <col min="10525" max="10525" width="10.59765625" style="48" customWidth="1"/>
    <col min="10526" max="10526" width="0.19921875" style="48" customWidth="1"/>
    <col min="10527" max="10527" width="10.59765625" style="48" customWidth="1"/>
    <col min="10528" max="10528" width="0.19921875" style="48" customWidth="1"/>
    <col min="10529" max="10529" width="10.59765625" style="48" customWidth="1"/>
    <col min="10530" max="10754" width="8.19921875" style="48"/>
    <col min="10755" max="10755" width="2.59765625" style="48" customWidth="1"/>
    <col min="10756" max="10756" width="3.19921875" style="48" customWidth="1"/>
    <col min="10757" max="10757" width="5.09765625" style="48" customWidth="1"/>
    <col min="10758" max="10758" width="3.69921875" style="48" customWidth="1"/>
    <col min="10759" max="10759" width="3.5" style="48" customWidth="1"/>
    <col min="10760" max="10760" width="0.19921875" style="48" customWidth="1"/>
    <col min="10761" max="10761" width="12.59765625" style="48" customWidth="1"/>
    <col min="10762" max="10762" width="0.19921875" style="48" customWidth="1"/>
    <col min="10763" max="10763" width="10.59765625" style="48" customWidth="1"/>
    <col min="10764" max="10764" width="0.19921875" style="48" customWidth="1"/>
    <col min="10765" max="10765" width="10.59765625" style="48" customWidth="1"/>
    <col min="10766" max="10766" width="0.19921875" style="48" customWidth="1"/>
    <col min="10767" max="10767" width="10.59765625" style="48" customWidth="1"/>
    <col min="10768" max="10768" width="0.19921875" style="48" customWidth="1"/>
    <col min="10769" max="10769" width="10.59765625" style="48" customWidth="1"/>
    <col min="10770" max="10770" width="0.19921875" style="48" customWidth="1"/>
    <col min="10771" max="10771" width="11.09765625" style="48" customWidth="1"/>
    <col min="10772" max="10772" width="0.3984375" style="48" customWidth="1"/>
    <col min="10773" max="10773" width="10.59765625" style="48" customWidth="1"/>
    <col min="10774" max="10774" width="0.19921875" style="48" customWidth="1"/>
    <col min="10775" max="10775" width="11.5" style="48" customWidth="1"/>
    <col min="10776" max="10776" width="0.19921875" style="48" customWidth="1"/>
    <col min="10777" max="10777" width="11.5" style="48" customWidth="1"/>
    <col min="10778" max="10778" width="0.19921875" style="48" customWidth="1"/>
    <col min="10779" max="10779" width="11.3984375" style="48" customWidth="1"/>
    <col min="10780" max="10780" width="0.19921875" style="48" customWidth="1"/>
    <col min="10781" max="10781" width="10.59765625" style="48" customWidth="1"/>
    <col min="10782" max="10782" width="0.19921875" style="48" customWidth="1"/>
    <col min="10783" max="10783" width="10.59765625" style="48" customWidth="1"/>
    <col min="10784" max="10784" width="0.19921875" style="48" customWidth="1"/>
    <col min="10785" max="10785" width="10.59765625" style="48" customWidth="1"/>
    <col min="10786" max="11010" width="8.19921875" style="48"/>
    <col min="11011" max="11011" width="2.59765625" style="48" customWidth="1"/>
    <col min="11012" max="11012" width="3.19921875" style="48" customWidth="1"/>
    <col min="11013" max="11013" width="5.09765625" style="48" customWidth="1"/>
    <col min="11014" max="11014" width="3.69921875" style="48" customWidth="1"/>
    <col min="11015" max="11015" width="3.5" style="48" customWidth="1"/>
    <col min="11016" max="11016" width="0.19921875" style="48" customWidth="1"/>
    <col min="11017" max="11017" width="12.59765625" style="48" customWidth="1"/>
    <col min="11018" max="11018" width="0.19921875" style="48" customWidth="1"/>
    <col min="11019" max="11019" width="10.59765625" style="48" customWidth="1"/>
    <col min="11020" max="11020" width="0.19921875" style="48" customWidth="1"/>
    <col min="11021" max="11021" width="10.59765625" style="48" customWidth="1"/>
    <col min="11022" max="11022" width="0.19921875" style="48" customWidth="1"/>
    <col min="11023" max="11023" width="10.59765625" style="48" customWidth="1"/>
    <col min="11024" max="11024" width="0.19921875" style="48" customWidth="1"/>
    <col min="11025" max="11025" width="10.59765625" style="48" customWidth="1"/>
    <col min="11026" max="11026" width="0.19921875" style="48" customWidth="1"/>
    <col min="11027" max="11027" width="11.09765625" style="48" customWidth="1"/>
    <col min="11028" max="11028" width="0.3984375" style="48" customWidth="1"/>
    <col min="11029" max="11029" width="10.59765625" style="48" customWidth="1"/>
    <col min="11030" max="11030" width="0.19921875" style="48" customWidth="1"/>
    <col min="11031" max="11031" width="11.5" style="48" customWidth="1"/>
    <col min="11032" max="11032" width="0.19921875" style="48" customWidth="1"/>
    <col min="11033" max="11033" width="11.5" style="48" customWidth="1"/>
    <col min="11034" max="11034" width="0.19921875" style="48" customWidth="1"/>
    <col min="11035" max="11035" width="11.3984375" style="48" customWidth="1"/>
    <col min="11036" max="11036" width="0.19921875" style="48" customWidth="1"/>
    <col min="11037" max="11037" width="10.59765625" style="48" customWidth="1"/>
    <col min="11038" max="11038" width="0.19921875" style="48" customWidth="1"/>
    <col min="11039" max="11039" width="10.59765625" style="48" customWidth="1"/>
    <col min="11040" max="11040" width="0.19921875" style="48" customWidth="1"/>
    <col min="11041" max="11041" width="10.59765625" style="48" customWidth="1"/>
    <col min="11042" max="11266" width="8.19921875" style="48"/>
    <col min="11267" max="11267" width="2.59765625" style="48" customWidth="1"/>
    <col min="11268" max="11268" width="3.19921875" style="48" customWidth="1"/>
    <col min="11269" max="11269" width="5.09765625" style="48" customWidth="1"/>
    <col min="11270" max="11270" width="3.69921875" style="48" customWidth="1"/>
    <col min="11271" max="11271" width="3.5" style="48" customWidth="1"/>
    <col min="11272" max="11272" width="0.19921875" style="48" customWidth="1"/>
    <col min="11273" max="11273" width="12.59765625" style="48" customWidth="1"/>
    <col min="11274" max="11274" width="0.19921875" style="48" customWidth="1"/>
    <col min="11275" max="11275" width="10.59765625" style="48" customWidth="1"/>
    <col min="11276" max="11276" width="0.19921875" style="48" customWidth="1"/>
    <col min="11277" max="11277" width="10.59765625" style="48" customWidth="1"/>
    <col min="11278" max="11278" width="0.19921875" style="48" customWidth="1"/>
    <col min="11279" max="11279" width="10.59765625" style="48" customWidth="1"/>
    <col min="11280" max="11280" width="0.19921875" style="48" customWidth="1"/>
    <col min="11281" max="11281" width="10.59765625" style="48" customWidth="1"/>
    <col min="11282" max="11282" width="0.19921875" style="48" customWidth="1"/>
    <col min="11283" max="11283" width="11.09765625" style="48" customWidth="1"/>
    <col min="11284" max="11284" width="0.3984375" style="48" customWidth="1"/>
    <col min="11285" max="11285" width="10.59765625" style="48" customWidth="1"/>
    <col min="11286" max="11286" width="0.19921875" style="48" customWidth="1"/>
    <col min="11287" max="11287" width="11.5" style="48" customWidth="1"/>
    <col min="11288" max="11288" width="0.19921875" style="48" customWidth="1"/>
    <col min="11289" max="11289" width="11.5" style="48" customWidth="1"/>
    <col min="11290" max="11290" width="0.19921875" style="48" customWidth="1"/>
    <col min="11291" max="11291" width="11.3984375" style="48" customWidth="1"/>
    <col min="11292" max="11292" width="0.19921875" style="48" customWidth="1"/>
    <col min="11293" max="11293" width="10.59765625" style="48" customWidth="1"/>
    <col min="11294" max="11294" width="0.19921875" style="48" customWidth="1"/>
    <col min="11295" max="11295" width="10.59765625" style="48" customWidth="1"/>
    <col min="11296" max="11296" width="0.19921875" style="48" customWidth="1"/>
    <col min="11297" max="11297" width="10.59765625" style="48" customWidth="1"/>
    <col min="11298" max="11522" width="8.19921875" style="48"/>
    <col min="11523" max="11523" width="2.59765625" style="48" customWidth="1"/>
    <col min="11524" max="11524" width="3.19921875" style="48" customWidth="1"/>
    <col min="11525" max="11525" width="5.09765625" style="48" customWidth="1"/>
    <col min="11526" max="11526" width="3.69921875" style="48" customWidth="1"/>
    <col min="11527" max="11527" width="3.5" style="48" customWidth="1"/>
    <col min="11528" max="11528" width="0.19921875" style="48" customWidth="1"/>
    <col min="11529" max="11529" width="12.59765625" style="48" customWidth="1"/>
    <col min="11530" max="11530" width="0.19921875" style="48" customWidth="1"/>
    <col min="11531" max="11531" width="10.59765625" style="48" customWidth="1"/>
    <col min="11532" max="11532" width="0.19921875" style="48" customWidth="1"/>
    <col min="11533" max="11533" width="10.59765625" style="48" customWidth="1"/>
    <col min="11534" max="11534" width="0.19921875" style="48" customWidth="1"/>
    <col min="11535" max="11535" width="10.59765625" style="48" customWidth="1"/>
    <col min="11536" max="11536" width="0.19921875" style="48" customWidth="1"/>
    <col min="11537" max="11537" width="10.59765625" style="48" customWidth="1"/>
    <col min="11538" max="11538" width="0.19921875" style="48" customWidth="1"/>
    <col min="11539" max="11539" width="11.09765625" style="48" customWidth="1"/>
    <col min="11540" max="11540" width="0.3984375" style="48" customWidth="1"/>
    <col min="11541" max="11541" width="10.59765625" style="48" customWidth="1"/>
    <col min="11542" max="11542" width="0.19921875" style="48" customWidth="1"/>
    <col min="11543" max="11543" width="11.5" style="48" customWidth="1"/>
    <col min="11544" max="11544" width="0.19921875" style="48" customWidth="1"/>
    <col min="11545" max="11545" width="11.5" style="48" customWidth="1"/>
    <col min="11546" max="11546" width="0.19921875" style="48" customWidth="1"/>
    <col min="11547" max="11547" width="11.3984375" style="48" customWidth="1"/>
    <col min="11548" max="11548" width="0.19921875" style="48" customWidth="1"/>
    <col min="11549" max="11549" width="10.59765625" style="48" customWidth="1"/>
    <col min="11550" max="11550" width="0.19921875" style="48" customWidth="1"/>
    <col min="11551" max="11551" width="10.59765625" style="48" customWidth="1"/>
    <col min="11552" max="11552" width="0.19921875" style="48" customWidth="1"/>
    <col min="11553" max="11553" width="10.59765625" style="48" customWidth="1"/>
    <col min="11554" max="11778" width="8.19921875" style="48"/>
    <col min="11779" max="11779" width="2.59765625" style="48" customWidth="1"/>
    <col min="11780" max="11780" width="3.19921875" style="48" customWidth="1"/>
    <col min="11781" max="11781" width="5.09765625" style="48" customWidth="1"/>
    <col min="11782" max="11782" width="3.69921875" style="48" customWidth="1"/>
    <col min="11783" max="11783" width="3.5" style="48" customWidth="1"/>
    <col min="11784" max="11784" width="0.19921875" style="48" customWidth="1"/>
    <col min="11785" max="11785" width="12.59765625" style="48" customWidth="1"/>
    <col min="11786" max="11786" width="0.19921875" style="48" customWidth="1"/>
    <col min="11787" max="11787" width="10.59765625" style="48" customWidth="1"/>
    <col min="11788" max="11788" width="0.19921875" style="48" customWidth="1"/>
    <col min="11789" max="11789" width="10.59765625" style="48" customWidth="1"/>
    <col min="11790" max="11790" width="0.19921875" style="48" customWidth="1"/>
    <col min="11791" max="11791" width="10.59765625" style="48" customWidth="1"/>
    <col min="11792" max="11792" width="0.19921875" style="48" customWidth="1"/>
    <col min="11793" max="11793" width="10.59765625" style="48" customWidth="1"/>
    <col min="11794" max="11794" width="0.19921875" style="48" customWidth="1"/>
    <col min="11795" max="11795" width="11.09765625" style="48" customWidth="1"/>
    <col min="11796" max="11796" width="0.3984375" style="48" customWidth="1"/>
    <col min="11797" max="11797" width="10.59765625" style="48" customWidth="1"/>
    <col min="11798" max="11798" width="0.19921875" style="48" customWidth="1"/>
    <col min="11799" max="11799" width="11.5" style="48" customWidth="1"/>
    <col min="11800" max="11800" width="0.19921875" style="48" customWidth="1"/>
    <col min="11801" max="11801" width="11.5" style="48" customWidth="1"/>
    <col min="11802" max="11802" width="0.19921875" style="48" customWidth="1"/>
    <col min="11803" max="11803" width="11.3984375" style="48" customWidth="1"/>
    <col min="11804" max="11804" width="0.19921875" style="48" customWidth="1"/>
    <col min="11805" max="11805" width="10.59765625" style="48" customWidth="1"/>
    <col min="11806" max="11806" width="0.19921875" style="48" customWidth="1"/>
    <col min="11807" max="11807" width="10.59765625" style="48" customWidth="1"/>
    <col min="11808" max="11808" width="0.19921875" style="48" customWidth="1"/>
    <col min="11809" max="11809" width="10.59765625" style="48" customWidth="1"/>
    <col min="11810" max="12034" width="8.19921875" style="48"/>
    <col min="12035" max="12035" width="2.59765625" style="48" customWidth="1"/>
    <col min="12036" max="12036" width="3.19921875" style="48" customWidth="1"/>
    <col min="12037" max="12037" width="5.09765625" style="48" customWidth="1"/>
    <col min="12038" max="12038" width="3.69921875" style="48" customWidth="1"/>
    <col min="12039" max="12039" width="3.5" style="48" customWidth="1"/>
    <col min="12040" max="12040" width="0.19921875" style="48" customWidth="1"/>
    <col min="12041" max="12041" width="12.59765625" style="48" customWidth="1"/>
    <col min="12042" max="12042" width="0.19921875" style="48" customWidth="1"/>
    <col min="12043" max="12043" width="10.59765625" style="48" customWidth="1"/>
    <col min="12044" max="12044" width="0.19921875" style="48" customWidth="1"/>
    <col min="12045" max="12045" width="10.59765625" style="48" customWidth="1"/>
    <col min="12046" max="12046" width="0.19921875" style="48" customWidth="1"/>
    <col min="12047" max="12047" width="10.59765625" style="48" customWidth="1"/>
    <col min="12048" max="12048" width="0.19921875" style="48" customWidth="1"/>
    <col min="12049" max="12049" width="10.59765625" style="48" customWidth="1"/>
    <col min="12050" max="12050" width="0.19921875" style="48" customWidth="1"/>
    <col min="12051" max="12051" width="11.09765625" style="48" customWidth="1"/>
    <col min="12052" max="12052" width="0.3984375" style="48" customWidth="1"/>
    <col min="12053" max="12053" width="10.59765625" style="48" customWidth="1"/>
    <col min="12054" max="12054" width="0.19921875" style="48" customWidth="1"/>
    <col min="12055" max="12055" width="11.5" style="48" customWidth="1"/>
    <col min="12056" max="12056" width="0.19921875" style="48" customWidth="1"/>
    <col min="12057" max="12057" width="11.5" style="48" customWidth="1"/>
    <col min="12058" max="12058" width="0.19921875" style="48" customWidth="1"/>
    <col min="12059" max="12059" width="11.3984375" style="48" customWidth="1"/>
    <col min="12060" max="12060" width="0.19921875" style="48" customWidth="1"/>
    <col min="12061" max="12061" width="10.59765625" style="48" customWidth="1"/>
    <col min="12062" max="12062" width="0.19921875" style="48" customWidth="1"/>
    <col min="12063" max="12063" width="10.59765625" style="48" customWidth="1"/>
    <col min="12064" max="12064" width="0.19921875" style="48" customWidth="1"/>
    <col min="12065" max="12065" width="10.59765625" style="48" customWidth="1"/>
    <col min="12066" max="12290" width="8.19921875" style="48"/>
    <col min="12291" max="12291" width="2.59765625" style="48" customWidth="1"/>
    <col min="12292" max="12292" width="3.19921875" style="48" customWidth="1"/>
    <col min="12293" max="12293" width="5.09765625" style="48" customWidth="1"/>
    <col min="12294" max="12294" width="3.69921875" style="48" customWidth="1"/>
    <col min="12295" max="12295" width="3.5" style="48" customWidth="1"/>
    <col min="12296" max="12296" width="0.19921875" style="48" customWidth="1"/>
    <col min="12297" max="12297" width="12.59765625" style="48" customWidth="1"/>
    <col min="12298" max="12298" width="0.19921875" style="48" customWidth="1"/>
    <col min="12299" max="12299" width="10.59765625" style="48" customWidth="1"/>
    <col min="12300" max="12300" width="0.19921875" style="48" customWidth="1"/>
    <col min="12301" max="12301" width="10.59765625" style="48" customWidth="1"/>
    <col min="12302" max="12302" width="0.19921875" style="48" customWidth="1"/>
    <col min="12303" max="12303" width="10.59765625" style="48" customWidth="1"/>
    <col min="12304" max="12304" width="0.19921875" style="48" customWidth="1"/>
    <col min="12305" max="12305" width="10.59765625" style="48" customWidth="1"/>
    <col min="12306" max="12306" width="0.19921875" style="48" customWidth="1"/>
    <col min="12307" max="12307" width="11.09765625" style="48" customWidth="1"/>
    <col min="12308" max="12308" width="0.3984375" style="48" customWidth="1"/>
    <col min="12309" max="12309" width="10.59765625" style="48" customWidth="1"/>
    <col min="12310" max="12310" width="0.19921875" style="48" customWidth="1"/>
    <col min="12311" max="12311" width="11.5" style="48" customWidth="1"/>
    <col min="12312" max="12312" width="0.19921875" style="48" customWidth="1"/>
    <col min="12313" max="12313" width="11.5" style="48" customWidth="1"/>
    <col min="12314" max="12314" width="0.19921875" style="48" customWidth="1"/>
    <col min="12315" max="12315" width="11.3984375" style="48" customWidth="1"/>
    <col min="12316" max="12316" width="0.19921875" style="48" customWidth="1"/>
    <col min="12317" max="12317" width="10.59765625" style="48" customWidth="1"/>
    <col min="12318" max="12318" width="0.19921875" style="48" customWidth="1"/>
    <col min="12319" max="12319" width="10.59765625" style="48" customWidth="1"/>
    <col min="12320" max="12320" width="0.19921875" style="48" customWidth="1"/>
    <col min="12321" max="12321" width="10.59765625" style="48" customWidth="1"/>
    <col min="12322" max="12546" width="8.19921875" style="48"/>
    <col min="12547" max="12547" width="2.59765625" style="48" customWidth="1"/>
    <col min="12548" max="12548" width="3.19921875" style="48" customWidth="1"/>
    <col min="12549" max="12549" width="5.09765625" style="48" customWidth="1"/>
    <col min="12550" max="12550" width="3.69921875" style="48" customWidth="1"/>
    <col min="12551" max="12551" width="3.5" style="48" customWidth="1"/>
    <col min="12552" max="12552" width="0.19921875" style="48" customWidth="1"/>
    <col min="12553" max="12553" width="12.59765625" style="48" customWidth="1"/>
    <col min="12554" max="12554" width="0.19921875" style="48" customWidth="1"/>
    <col min="12555" max="12555" width="10.59765625" style="48" customWidth="1"/>
    <col min="12556" max="12556" width="0.19921875" style="48" customWidth="1"/>
    <col min="12557" max="12557" width="10.59765625" style="48" customWidth="1"/>
    <col min="12558" max="12558" width="0.19921875" style="48" customWidth="1"/>
    <col min="12559" max="12559" width="10.59765625" style="48" customWidth="1"/>
    <col min="12560" max="12560" width="0.19921875" style="48" customWidth="1"/>
    <col min="12561" max="12561" width="10.59765625" style="48" customWidth="1"/>
    <col min="12562" max="12562" width="0.19921875" style="48" customWidth="1"/>
    <col min="12563" max="12563" width="11.09765625" style="48" customWidth="1"/>
    <col min="12564" max="12564" width="0.3984375" style="48" customWidth="1"/>
    <col min="12565" max="12565" width="10.59765625" style="48" customWidth="1"/>
    <col min="12566" max="12566" width="0.19921875" style="48" customWidth="1"/>
    <col min="12567" max="12567" width="11.5" style="48" customWidth="1"/>
    <col min="12568" max="12568" width="0.19921875" style="48" customWidth="1"/>
    <col min="12569" max="12569" width="11.5" style="48" customWidth="1"/>
    <col min="12570" max="12570" width="0.19921875" style="48" customWidth="1"/>
    <col min="12571" max="12571" width="11.3984375" style="48" customWidth="1"/>
    <col min="12572" max="12572" width="0.19921875" style="48" customWidth="1"/>
    <col min="12573" max="12573" width="10.59765625" style="48" customWidth="1"/>
    <col min="12574" max="12574" width="0.19921875" style="48" customWidth="1"/>
    <col min="12575" max="12575" width="10.59765625" style="48" customWidth="1"/>
    <col min="12576" max="12576" width="0.19921875" style="48" customWidth="1"/>
    <col min="12577" max="12577" width="10.59765625" style="48" customWidth="1"/>
    <col min="12578" max="12802" width="8.19921875" style="48"/>
    <col min="12803" max="12803" width="2.59765625" style="48" customWidth="1"/>
    <col min="12804" max="12804" width="3.19921875" style="48" customWidth="1"/>
    <col min="12805" max="12805" width="5.09765625" style="48" customWidth="1"/>
    <col min="12806" max="12806" width="3.69921875" style="48" customWidth="1"/>
    <col min="12807" max="12807" width="3.5" style="48" customWidth="1"/>
    <col min="12808" max="12808" width="0.19921875" style="48" customWidth="1"/>
    <col min="12809" max="12809" width="12.59765625" style="48" customWidth="1"/>
    <col min="12810" max="12810" width="0.19921875" style="48" customWidth="1"/>
    <col min="12811" max="12811" width="10.59765625" style="48" customWidth="1"/>
    <col min="12812" max="12812" width="0.19921875" style="48" customWidth="1"/>
    <col min="12813" max="12813" width="10.59765625" style="48" customWidth="1"/>
    <col min="12814" max="12814" width="0.19921875" style="48" customWidth="1"/>
    <col min="12815" max="12815" width="10.59765625" style="48" customWidth="1"/>
    <col min="12816" max="12816" width="0.19921875" style="48" customWidth="1"/>
    <col min="12817" max="12817" width="10.59765625" style="48" customWidth="1"/>
    <col min="12818" max="12818" width="0.19921875" style="48" customWidth="1"/>
    <col min="12819" max="12819" width="11.09765625" style="48" customWidth="1"/>
    <col min="12820" max="12820" width="0.3984375" style="48" customWidth="1"/>
    <col min="12821" max="12821" width="10.59765625" style="48" customWidth="1"/>
    <col min="12822" max="12822" width="0.19921875" style="48" customWidth="1"/>
    <col min="12823" max="12823" width="11.5" style="48" customWidth="1"/>
    <col min="12824" max="12824" width="0.19921875" style="48" customWidth="1"/>
    <col min="12825" max="12825" width="11.5" style="48" customWidth="1"/>
    <col min="12826" max="12826" width="0.19921875" style="48" customWidth="1"/>
    <col min="12827" max="12827" width="11.3984375" style="48" customWidth="1"/>
    <col min="12828" max="12828" width="0.19921875" style="48" customWidth="1"/>
    <col min="12829" max="12829" width="10.59765625" style="48" customWidth="1"/>
    <col min="12830" max="12830" width="0.19921875" style="48" customWidth="1"/>
    <col min="12831" max="12831" width="10.59765625" style="48" customWidth="1"/>
    <col min="12832" max="12832" width="0.19921875" style="48" customWidth="1"/>
    <col min="12833" max="12833" width="10.59765625" style="48" customWidth="1"/>
    <col min="12834" max="13058" width="8.19921875" style="48"/>
    <col min="13059" max="13059" width="2.59765625" style="48" customWidth="1"/>
    <col min="13060" max="13060" width="3.19921875" style="48" customWidth="1"/>
    <col min="13061" max="13061" width="5.09765625" style="48" customWidth="1"/>
    <col min="13062" max="13062" width="3.69921875" style="48" customWidth="1"/>
    <col min="13063" max="13063" width="3.5" style="48" customWidth="1"/>
    <col min="13064" max="13064" width="0.19921875" style="48" customWidth="1"/>
    <col min="13065" max="13065" width="12.59765625" style="48" customWidth="1"/>
    <col min="13066" max="13066" width="0.19921875" style="48" customWidth="1"/>
    <col min="13067" max="13067" width="10.59765625" style="48" customWidth="1"/>
    <col min="13068" max="13068" width="0.19921875" style="48" customWidth="1"/>
    <col min="13069" max="13069" width="10.59765625" style="48" customWidth="1"/>
    <col min="13070" max="13070" width="0.19921875" style="48" customWidth="1"/>
    <col min="13071" max="13071" width="10.59765625" style="48" customWidth="1"/>
    <col min="13072" max="13072" width="0.19921875" style="48" customWidth="1"/>
    <col min="13073" max="13073" width="10.59765625" style="48" customWidth="1"/>
    <col min="13074" max="13074" width="0.19921875" style="48" customWidth="1"/>
    <col min="13075" max="13075" width="11.09765625" style="48" customWidth="1"/>
    <col min="13076" max="13076" width="0.3984375" style="48" customWidth="1"/>
    <col min="13077" max="13077" width="10.59765625" style="48" customWidth="1"/>
    <col min="13078" max="13078" width="0.19921875" style="48" customWidth="1"/>
    <col min="13079" max="13079" width="11.5" style="48" customWidth="1"/>
    <col min="13080" max="13080" width="0.19921875" style="48" customWidth="1"/>
    <col min="13081" max="13081" width="11.5" style="48" customWidth="1"/>
    <col min="13082" max="13082" width="0.19921875" style="48" customWidth="1"/>
    <col min="13083" max="13083" width="11.3984375" style="48" customWidth="1"/>
    <col min="13084" max="13084" width="0.19921875" style="48" customWidth="1"/>
    <col min="13085" max="13085" width="10.59765625" style="48" customWidth="1"/>
    <col min="13086" max="13086" width="0.19921875" style="48" customWidth="1"/>
    <col min="13087" max="13087" width="10.59765625" style="48" customWidth="1"/>
    <col min="13088" max="13088" width="0.19921875" style="48" customWidth="1"/>
    <col min="13089" max="13089" width="10.59765625" style="48" customWidth="1"/>
    <col min="13090" max="13314" width="8.19921875" style="48"/>
    <col min="13315" max="13315" width="2.59765625" style="48" customWidth="1"/>
    <col min="13316" max="13316" width="3.19921875" style="48" customWidth="1"/>
    <col min="13317" max="13317" width="5.09765625" style="48" customWidth="1"/>
    <col min="13318" max="13318" width="3.69921875" style="48" customWidth="1"/>
    <col min="13319" max="13319" width="3.5" style="48" customWidth="1"/>
    <col min="13320" max="13320" width="0.19921875" style="48" customWidth="1"/>
    <col min="13321" max="13321" width="12.59765625" style="48" customWidth="1"/>
    <col min="13322" max="13322" width="0.19921875" style="48" customWidth="1"/>
    <col min="13323" max="13323" width="10.59765625" style="48" customWidth="1"/>
    <col min="13324" max="13324" width="0.19921875" style="48" customWidth="1"/>
    <col min="13325" max="13325" width="10.59765625" style="48" customWidth="1"/>
    <col min="13326" max="13326" width="0.19921875" style="48" customWidth="1"/>
    <col min="13327" max="13327" width="10.59765625" style="48" customWidth="1"/>
    <col min="13328" max="13328" width="0.19921875" style="48" customWidth="1"/>
    <col min="13329" max="13329" width="10.59765625" style="48" customWidth="1"/>
    <col min="13330" max="13330" width="0.19921875" style="48" customWidth="1"/>
    <col min="13331" max="13331" width="11.09765625" style="48" customWidth="1"/>
    <col min="13332" max="13332" width="0.3984375" style="48" customWidth="1"/>
    <col min="13333" max="13333" width="10.59765625" style="48" customWidth="1"/>
    <col min="13334" max="13334" width="0.19921875" style="48" customWidth="1"/>
    <col min="13335" max="13335" width="11.5" style="48" customWidth="1"/>
    <col min="13336" max="13336" width="0.19921875" style="48" customWidth="1"/>
    <col min="13337" max="13337" width="11.5" style="48" customWidth="1"/>
    <col min="13338" max="13338" width="0.19921875" style="48" customWidth="1"/>
    <col min="13339" max="13339" width="11.3984375" style="48" customWidth="1"/>
    <col min="13340" max="13340" width="0.19921875" style="48" customWidth="1"/>
    <col min="13341" max="13341" width="10.59765625" style="48" customWidth="1"/>
    <col min="13342" max="13342" width="0.19921875" style="48" customWidth="1"/>
    <col min="13343" max="13343" width="10.59765625" style="48" customWidth="1"/>
    <col min="13344" max="13344" width="0.19921875" style="48" customWidth="1"/>
    <col min="13345" max="13345" width="10.59765625" style="48" customWidth="1"/>
    <col min="13346" max="13570" width="8.19921875" style="48"/>
    <col min="13571" max="13571" width="2.59765625" style="48" customWidth="1"/>
    <col min="13572" max="13572" width="3.19921875" style="48" customWidth="1"/>
    <col min="13573" max="13573" width="5.09765625" style="48" customWidth="1"/>
    <col min="13574" max="13574" width="3.69921875" style="48" customWidth="1"/>
    <col min="13575" max="13575" width="3.5" style="48" customWidth="1"/>
    <col min="13576" max="13576" width="0.19921875" style="48" customWidth="1"/>
    <col min="13577" max="13577" width="12.59765625" style="48" customWidth="1"/>
    <col min="13578" max="13578" width="0.19921875" style="48" customWidth="1"/>
    <col min="13579" max="13579" width="10.59765625" style="48" customWidth="1"/>
    <col min="13580" max="13580" width="0.19921875" style="48" customWidth="1"/>
    <col min="13581" max="13581" width="10.59765625" style="48" customWidth="1"/>
    <col min="13582" max="13582" width="0.19921875" style="48" customWidth="1"/>
    <col min="13583" max="13583" width="10.59765625" style="48" customWidth="1"/>
    <col min="13584" max="13584" width="0.19921875" style="48" customWidth="1"/>
    <col min="13585" max="13585" width="10.59765625" style="48" customWidth="1"/>
    <col min="13586" max="13586" width="0.19921875" style="48" customWidth="1"/>
    <col min="13587" max="13587" width="11.09765625" style="48" customWidth="1"/>
    <col min="13588" max="13588" width="0.3984375" style="48" customWidth="1"/>
    <col min="13589" max="13589" width="10.59765625" style="48" customWidth="1"/>
    <col min="13590" max="13590" width="0.19921875" style="48" customWidth="1"/>
    <col min="13591" max="13591" width="11.5" style="48" customWidth="1"/>
    <col min="13592" max="13592" width="0.19921875" style="48" customWidth="1"/>
    <col min="13593" max="13593" width="11.5" style="48" customWidth="1"/>
    <col min="13594" max="13594" width="0.19921875" style="48" customWidth="1"/>
    <col min="13595" max="13595" width="11.3984375" style="48" customWidth="1"/>
    <col min="13596" max="13596" width="0.19921875" style="48" customWidth="1"/>
    <col min="13597" max="13597" width="10.59765625" style="48" customWidth="1"/>
    <col min="13598" max="13598" width="0.19921875" style="48" customWidth="1"/>
    <col min="13599" max="13599" width="10.59765625" style="48" customWidth="1"/>
    <col min="13600" max="13600" width="0.19921875" style="48" customWidth="1"/>
    <col min="13601" max="13601" width="10.59765625" style="48" customWidth="1"/>
    <col min="13602" max="13826" width="8.19921875" style="48"/>
    <col min="13827" max="13827" width="2.59765625" style="48" customWidth="1"/>
    <col min="13828" max="13828" width="3.19921875" style="48" customWidth="1"/>
    <col min="13829" max="13829" width="5.09765625" style="48" customWidth="1"/>
    <col min="13830" max="13830" width="3.69921875" style="48" customWidth="1"/>
    <col min="13831" max="13831" width="3.5" style="48" customWidth="1"/>
    <col min="13832" max="13832" width="0.19921875" style="48" customWidth="1"/>
    <col min="13833" max="13833" width="12.59765625" style="48" customWidth="1"/>
    <col min="13834" max="13834" width="0.19921875" style="48" customWidth="1"/>
    <col min="13835" max="13835" width="10.59765625" style="48" customWidth="1"/>
    <col min="13836" max="13836" width="0.19921875" style="48" customWidth="1"/>
    <col min="13837" max="13837" width="10.59765625" style="48" customWidth="1"/>
    <col min="13838" max="13838" width="0.19921875" style="48" customWidth="1"/>
    <col min="13839" max="13839" width="10.59765625" style="48" customWidth="1"/>
    <col min="13840" max="13840" width="0.19921875" style="48" customWidth="1"/>
    <col min="13841" max="13841" width="10.59765625" style="48" customWidth="1"/>
    <col min="13842" max="13842" width="0.19921875" style="48" customWidth="1"/>
    <col min="13843" max="13843" width="11.09765625" style="48" customWidth="1"/>
    <col min="13844" max="13844" width="0.3984375" style="48" customWidth="1"/>
    <col min="13845" max="13845" width="10.59765625" style="48" customWidth="1"/>
    <col min="13846" max="13846" width="0.19921875" style="48" customWidth="1"/>
    <col min="13847" max="13847" width="11.5" style="48" customWidth="1"/>
    <col min="13848" max="13848" width="0.19921875" style="48" customWidth="1"/>
    <col min="13849" max="13849" width="11.5" style="48" customWidth="1"/>
    <col min="13850" max="13850" width="0.19921875" style="48" customWidth="1"/>
    <col min="13851" max="13851" width="11.3984375" style="48" customWidth="1"/>
    <col min="13852" max="13852" width="0.19921875" style="48" customWidth="1"/>
    <col min="13853" max="13853" width="10.59765625" style="48" customWidth="1"/>
    <col min="13854" max="13854" width="0.19921875" style="48" customWidth="1"/>
    <col min="13855" max="13855" width="10.59765625" style="48" customWidth="1"/>
    <col min="13856" max="13856" width="0.19921875" style="48" customWidth="1"/>
    <col min="13857" max="13857" width="10.59765625" style="48" customWidth="1"/>
    <col min="13858" max="14082" width="8.19921875" style="48"/>
    <col min="14083" max="14083" width="2.59765625" style="48" customWidth="1"/>
    <col min="14084" max="14084" width="3.19921875" style="48" customWidth="1"/>
    <col min="14085" max="14085" width="5.09765625" style="48" customWidth="1"/>
    <col min="14086" max="14086" width="3.69921875" style="48" customWidth="1"/>
    <col min="14087" max="14087" width="3.5" style="48" customWidth="1"/>
    <col min="14088" max="14088" width="0.19921875" style="48" customWidth="1"/>
    <col min="14089" max="14089" width="12.59765625" style="48" customWidth="1"/>
    <col min="14090" max="14090" width="0.19921875" style="48" customWidth="1"/>
    <col min="14091" max="14091" width="10.59765625" style="48" customWidth="1"/>
    <col min="14092" max="14092" width="0.19921875" style="48" customWidth="1"/>
    <col min="14093" max="14093" width="10.59765625" style="48" customWidth="1"/>
    <col min="14094" max="14094" width="0.19921875" style="48" customWidth="1"/>
    <col min="14095" max="14095" width="10.59765625" style="48" customWidth="1"/>
    <col min="14096" max="14096" width="0.19921875" style="48" customWidth="1"/>
    <col min="14097" max="14097" width="10.59765625" style="48" customWidth="1"/>
    <col min="14098" max="14098" width="0.19921875" style="48" customWidth="1"/>
    <col min="14099" max="14099" width="11.09765625" style="48" customWidth="1"/>
    <col min="14100" max="14100" width="0.3984375" style="48" customWidth="1"/>
    <col min="14101" max="14101" width="10.59765625" style="48" customWidth="1"/>
    <col min="14102" max="14102" width="0.19921875" style="48" customWidth="1"/>
    <col min="14103" max="14103" width="11.5" style="48" customWidth="1"/>
    <col min="14104" max="14104" width="0.19921875" style="48" customWidth="1"/>
    <col min="14105" max="14105" width="11.5" style="48" customWidth="1"/>
    <col min="14106" max="14106" width="0.19921875" style="48" customWidth="1"/>
    <col min="14107" max="14107" width="11.3984375" style="48" customWidth="1"/>
    <col min="14108" max="14108" width="0.19921875" style="48" customWidth="1"/>
    <col min="14109" max="14109" width="10.59765625" style="48" customWidth="1"/>
    <col min="14110" max="14110" width="0.19921875" style="48" customWidth="1"/>
    <col min="14111" max="14111" width="10.59765625" style="48" customWidth="1"/>
    <col min="14112" max="14112" width="0.19921875" style="48" customWidth="1"/>
    <col min="14113" max="14113" width="10.59765625" style="48" customWidth="1"/>
    <col min="14114" max="14338" width="8.19921875" style="48"/>
    <col min="14339" max="14339" width="2.59765625" style="48" customWidth="1"/>
    <col min="14340" max="14340" width="3.19921875" style="48" customWidth="1"/>
    <col min="14341" max="14341" width="5.09765625" style="48" customWidth="1"/>
    <col min="14342" max="14342" width="3.69921875" style="48" customWidth="1"/>
    <col min="14343" max="14343" width="3.5" style="48" customWidth="1"/>
    <col min="14344" max="14344" width="0.19921875" style="48" customWidth="1"/>
    <col min="14345" max="14345" width="12.59765625" style="48" customWidth="1"/>
    <col min="14346" max="14346" width="0.19921875" style="48" customWidth="1"/>
    <col min="14347" max="14347" width="10.59765625" style="48" customWidth="1"/>
    <col min="14348" max="14348" width="0.19921875" style="48" customWidth="1"/>
    <col min="14349" max="14349" width="10.59765625" style="48" customWidth="1"/>
    <col min="14350" max="14350" width="0.19921875" style="48" customWidth="1"/>
    <col min="14351" max="14351" width="10.59765625" style="48" customWidth="1"/>
    <col min="14352" max="14352" width="0.19921875" style="48" customWidth="1"/>
    <col min="14353" max="14353" width="10.59765625" style="48" customWidth="1"/>
    <col min="14354" max="14354" width="0.19921875" style="48" customWidth="1"/>
    <col min="14355" max="14355" width="11.09765625" style="48" customWidth="1"/>
    <col min="14356" max="14356" width="0.3984375" style="48" customWidth="1"/>
    <col min="14357" max="14357" width="10.59765625" style="48" customWidth="1"/>
    <col min="14358" max="14358" width="0.19921875" style="48" customWidth="1"/>
    <col min="14359" max="14359" width="11.5" style="48" customWidth="1"/>
    <col min="14360" max="14360" width="0.19921875" style="48" customWidth="1"/>
    <col min="14361" max="14361" width="11.5" style="48" customWidth="1"/>
    <col min="14362" max="14362" width="0.19921875" style="48" customWidth="1"/>
    <col min="14363" max="14363" width="11.3984375" style="48" customWidth="1"/>
    <col min="14364" max="14364" width="0.19921875" style="48" customWidth="1"/>
    <col min="14365" max="14365" width="10.59765625" style="48" customWidth="1"/>
    <col min="14366" max="14366" width="0.19921875" style="48" customWidth="1"/>
    <col min="14367" max="14367" width="10.59765625" style="48" customWidth="1"/>
    <col min="14368" max="14368" width="0.19921875" style="48" customWidth="1"/>
    <col min="14369" max="14369" width="10.59765625" style="48" customWidth="1"/>
    <col min="14370" max="14594" width="8.19921875" style="48"/>
    <col min="14595" max="14595" width="2.59765625" style="48" customWidth="1"/>
    <col min="14596" max="14596" width="3.19921875" style="48" customWidth="1"/>
    <col min="14597" max="14597" width="5.09765625" style="48" customWidth="1"/>
    <col min="14598" max="14598" width="3.69921875" style="48" customWidth="1"/>
    <col min="14599" max="14599" width="3.5" style="48" customWidth="1"/>
    <col min="14600" max="14600" width="0.19921875" style="48" customWidth="1"/>
    <col min="14601" max="14601" width="12.59765625" style="48" customWidth="1"/>
    <col min="14602" max="14602" width="0.19921875" style="48" customWidth="1"/>
    <col min="14603" max="14603" width="10.59765625" style="48" customWidth="1"/>
    <col min="14604" max="14604" width="0.19921875" style="48" customWidth="1"/>
    <col min="14605" max="14605" width="10.59765625" style="48" customWidth="1"/>
    <col min="14606" max="14606" width="0.19921875" style="48" customWidth="1"/>
    <col min="14607" max="14607" width="10.59765625" style="48" customWidth="1"/>
    <col min="14608" max="14608" width="0.19921875" style="48" customWidth="1"/>
    <col min="14609" max="14609" width="10.59765625" style="48" customWidth="1"/>
    <col min="14610" max="14610" width="0.19921875" style="48" customWidth="1"/>
    <col min="14611" max="14611" width="11.09765625" style="48" customWidth="1"/>
    <col min="14612" max="14612" width="0.3984375" style="48" customWidth="1"/>
    <col min="14613" max="14613" width="10.59765625" style="48" customWidth="1"/>
    <col min="14614" max="14614" width="0.19921875" style="48" customWidth="1"/>
    <col min="14615" max="14615" width="11.5" style="48" customWidth="1"/>
    <col min="14616" max="14616" width="0.19921875" style="48" customWidth="1"/>
    <col min="14617" max="14617" width="11.5" style="48" customWidth="1"/>
    <col min="14618" max="14618" width="0.19921875" style="48" customWidth="1"/>
    <col min="14619" max="14619" width="11.3984375" style="48" customWidth="1"/>
    <col min="14620" max="14620" width="0.19921875" style="48" customWidth="1"/>
    <col min="14621" max="14621" width="10.59765625" style="48" customWidth="1"/>
    <col min="14622" max="14622" width="0.19921875" style="48" customWidth="1"/>
    <col min="14623" max="14623" width="10.59765625" style="48" customWidth="1"/>
    <col min="14624" max="14624" width="0.19921875" style="48" customWidth="1"/>
    <col min="14625" max="14625" width="10.59765625" style="48" customWidth="1"/>
    <col min="14626" max="14850" width="8.19921875" style="48"/>
    <col min="14851" max="14851" width="2.59765625" style="48" customWidth="1"/>
    <col min="14852" max="14852" width="3.19921875" style="48" customWidth="1"/>
    <col min="14853" max="14853" width="5.09765625" style="48" customWidth="1"/>
    <col min="14854" max="14854" width="3.69921875" style="48" customWidth="1"/>
    <col min="14855" max="14855" width="3.5" style="48" customWidth="1"/>
    <col min="14856" max="14856" width="0.19921875" style="48" customWidth="1"/>
    <col min="14857" max="14857" width="12.59765625" style="48" customWidth="1"/>
    <col min="14858" max="14858" width="0.19921875" style="48" customWidth="1"/>
    <col min="14859" max="14859" width="10.59765625" style="48" customWidth="1"/>
    <col min="14860" max="14860" width="0.19921875" style="48" customWidth="1"/>
    <col min="14861" max="14861" width="10.59765625" style="48" customWidth="1"/>
    <col min="14862" max="14862" width="0.19921875" style="48" customWidth="1"/>
    <col min="14863" max="14863" width="10.59765625" style="48" customWidth="1"/>
    <col min="14864" max="14864" width="0.19921875" style="48" customWidth="1"/>
    <col min="14865" max="14865" width="10.59765625" style="48" customWidth="1"/>
    <col min="14866" max="14866" width="0.19921875" style="48" customWidth="1"/>
    <col min="14867" max="14867" width="11.09765625" style="48" customWidth="1"/>
    <col min="14868" max="14868" width="0.3984375" style="48" customWidth="1"/>
    <col min="14869" max="14869" width="10.59765625" style="48" customWidth="1"/>
    <col min="14870" max="14870" width="0.19921875" style="48" customWidth="1"/>
    <col min="14871" max="14871" width="11.5" style="48" customWidth="1"/>
    <col min="14872" max="14872" width="0.19921875" style="48" customWidth="1"/>
    <col min="14873" max="14873" width="11.5" style="48" customWidth="1"/>
    <col min="14874" max="14874" width="0.19921875" style="48" customWidth="1"/>
    <col min="14875" max="14875" width="11.3984375" style="48" customWidth="1"/>
    <col min="14876" max="14876" width="0.19921875" style="48" customWidth="1"/>
    <col min="14877" max="14877" width="10.59765625" style="48" customWidth="1"/>
    <col min="14878" max="14878" width="0.19921875" style="48" customWidth="1"/>
    <col min="14879" max="14879" width="10.59765625" style="48" customWidth="1"/>
    <col min="14880" max="14880" width="0.19921875" style="48" customWidth="1"/>
    <col min="14881" max="14881" width="10.59765625" style="48" customWidth="1"/>
    <col min="14882" max="15106" width="8.19921875" style="48"/>
    <col min="15107" max="15107" width="2.59765625" style="48" customWidth="1"/>
    <col min="15108" max="15108" width="3.19921875" style="48" customWidth="1"/>
    <col min="15109" max="15109" width="5.09765625" style="48" customWidth="1"/>
    <col min="15110" max="15110" width="3.69921875" style="48" customWidth="1"/>
    <col min="15111" max="15111" width="3.5" style="48" customWidth="1"/>
    <col min="15112" max="15112" width="0.19921875" style="48" customWidth="1"/>
    <col min="15113" max="15113" width="12.59765625" style="48" customWidth="1"/>
    <col min="15114" max="15114" width="0.19921875" style="48" customWidth="1"/>
    <col min="15115" max="15115" width="10.59765625" style="48" customWidth="1"/>
    <col min="15116" max="15116" width="0.19921875" style="48" customWidth="1"/>
    <col min="15117" max="15117" width="10.59765625" style="48" customWidth="1"/>
    <col min="15118" max="15118" width="0.19921875" style="48" customWidth="1"/>
    <col min="15119" max="15119" width="10.59765625" style="48" customWidth="1"/>
    <col min="15120" max="15120" width="0.19921875" style="48" customWidth="1"/>
    <col min="15121" max="15121" width="10.59765625" style="48" customWidth="1"/>
    <col min="15122" max="15122" width="0.19921875" style="48" customWidth="1"/>
    <col min="15123" max="15123" width="11.09765625" style="48" customWidth="1"/>
    <col min="15124" max="15124" width="0.3984375" style="48" customWidth="1"/>
    <col min="15125" max="15125" width="10.59765625" style="48" customWidth="1"/>
    <col min="15126" max="15126" width="0.19921875" style="48" customWidth="1"/>
    <col min="15127" max="15127" width="11.5" style="48" customWidth="1"/>
    <col min="15128" max="15128" width="0.19921875" style="48" customWidth="1"/>
    <col min="15129" max="15129" width="11.5" style="48" customWidth="1"/>
    <col min="15130" max="15130" width="0.19921875" style="48" customWidth="1"/>
    <col min="15131" max="15131" width="11.3984375" style="48" customWidth="1"/>
    <col min="15132" max="15132" width="0.19921875" style="48" customWidth="1"/>
    <col min="15133" max="15133" width="10.59765625" style="48" customWidth="1"/>
    <col min="15134" max="15134" width="0.19921875" style="48" customWidth="1"/>
    <col min="15135" max="15135" width="10.59765625" style="48" customWidth="1"/>
    <col min="15136" max="15136" width="0.19921875" style="48" customWidth="1"/>
    <col min="15137" max="15137" width="10.59765625" style="48" customWidth="1"/>
    <col min="15138" max="15362" width="8.19921875" style="48"/>
    <col min="15363" max="15363" width="2.59765625" style="48" customWidth="1"/>
    <col min="15364" max="15364" width="3.19921875" style="48" customWidth="1"/>
    <col min="15365" max="15365" width="5.09765625" style="48" customWidth="1"/>
    <col min="15366" max="15366" width="3.69921875" style="48" customWidth="1"/>
    <col min="15367" max="15367" width="3.5" style="48" customWidth="1"/>
    <col min="15368" max="15368" width="0.19921875" style="48" customWidth="1"/>
    <col min="15369" max="15369" width="12.59765625" style="48" customWidth="1"/>
    <col min="15370" max="15370" width="0.19921875" style="48" customWidth="1"/>
    <col min="15371" max="15371" width="10.59765625" style="48" customWidth="1"/>
    <col min="15372" max="15372" width="0.19921875" style="48" customWidth="1"/>
    <col min="15373" max="15373" width="10.59765625" style="48" customWidth="1"/>
    <col min="15374" max="15374" width="0.19921875" style="48" customWidth="1"/>
    <col min="15375" max="15375" width="10.59765625" style="48" customWidth="1"/>
    <col min="15376" max="15376" width="0.19921875" style="48" customWidth="1"/>
    <col min="15377" max="15377" width="10.59765625" style="48" customWidth="1"/>
    <col min="15378" max="15378" width="0.19921875" style="48" customWidth="1"/>
    <col min="15379" max="15379" width="11.09765625" style="48" customWidth="1"/>
    <col min="15380" max="15380" width="0.3984375" style="48" customWidth="1"/>
    <col min="15381" max="15381" width="10.59765625" style="48" customWidth="1"/>
    <col min="15382" max="15382" width="0.19921875" style="48" customWidth="1"/>
    <col min="15383" max="15383" width="11.5" style="48" customWidth="1"/>
    <col min="15384" max="15384" width="0.19921875" style="48" customWidth="1"/>
    <col min="15385" max="15385" width="11.5" style="48" customWidth="1"/>
    <col min="15386" max="15386" width="0.19921875" style="48" customWidth="1"/>
    <col min="15387" max="15387" width="11.3984375" style="48" customWidth="1"/>
    <col min="15388" max="15388" width="0.19921875" style="48" customWidth="1"/>
    <col min="15389" max="15389" width="10.59765625" style="48" customWidth="1"/>
    <col min="15390" max="15390" width="0.19921875" style="48" customWidth="1"/>
    <col min="15391" max="15391" width="10.59765625" style="48" customWidth="1"/>
    <col min="15392" max="15392" width="0.19921875" style="48" customWidth="1"/>
    <col min="15393" max="15393" width="10.59765625" style="48" customWidth="1"/>
    <col min="15394" max="15618" width="8.19921875" style="48"/>
    <col min="15619" max="15619" width="2.59765625" style="48" customWidth="1"/>
    <col min="15620" max="15620" width="3.19921875" style="48" customWidth="1"/>
    <col min="15621" max="15621" width="5.09765625" style="48" customWidth="1"/>
    <col min="15622" max="15622" width="3.69921875" style="48" customWidth="1"/>
    <col min="15623" max="15623" width="3.5" style="48" customWidth="1"/>
    <col min="15624" max="15624" width="0.19921875" style="48" customWidth="1"/>
    <col min="15625" max="15625" width="12.59765625" style="48" customWidth="1"/>
    <col min="15626" max="15626" width="0.19921875" style="48" customWidth="1"/>
    <col min="15627" max="15627" width="10.59765625" style="48" customWidth="1"/>
    <col min="15628" max="15628" width="0.19921875" style="48" customWidth="1"/>
    <col min="15629" max="15629" width="10.59765625" style="48" customWidth="1"/>
    <col min="15630" max="15630" width="0.19921875" style="48" customWidth="1"/>
    <col min="15631" max="15631" width="10.59765625" style="48" customWidth="1"/>
    <col min="15632" max="15632" width="0.19921875" style="48" customWidth="1"/>
    <col min="15633" max="15633" width="10.59765625" style="48" customWidth="1"/>
    <col min="15634" max="15634" width="0.19921875" style="48" customWidth="1"/>
    <col min="15635" max="15635" width="11.09765625" style="48" customWidth="1"/>
    <col min="15636" max="15636" width="0.3984375" style="48" customWidth="1"/>
    <col min="15637" max="15637" width="10.59765625" style="48" customWidth="1"/>
    <col min="15638" max="15638" width="0.19921875" style="48" customWidth="1"/>
    <col min="15639" max="15639" width="11.5" style="48" customWidth="1"/>
    <col min="15640" max="15640" width="0.19921875" style="48" customWidth="1"/>
    <col min="15641" max="15641" width="11.5" style="48" customWidth="1"/>
    <col min="15642" max="15642" width="0.19921875" style="48" customWidth="1"/>
    <col min="15643" max="15643" width="11.3984375" style="48" customWidth="1"/>
    <col min="15644" max="15644" width="0.19921875" style="48" customWidth="1"/>
    <col min="15645" max="15645" width="10.59765625" style="48" customWidth="1"/>
    <col min="15646" max="15646" width="0.19921875" style="48" customWidth="1"/>
    <col min="15647" max="15647" width="10.59765625" style="48" customWidth="1"/>
    <col min="15648" max="15648" width="0.19921875" style="48" customWidth="1"/>
    <col min="15649" max="15649" width="10.59765625" style="48" customWidth="1"/>
    <col min="15650" max="15874" width="8.19921875" style="48"/>
    <col min="15875" max="15875" width="2.59765625" style="48" customWidth="1"/>
    <col min="15876" max="15876" width="3.19921875" style="48" customWidth="1"/>
    <col min="15877" max="15877" width="5.09765625" style="48" customWidth="1"/>
    <col min="15878" max="15878" width="3.69921875" style="48" customWidth="1"/>
    <col min="15879" max="15879" width="3.5" style="48" customWidth="1"/>
    <col min="15880" max="15880" width="0.19921875" style="48" customWidth="1"/>
    <col min="15881" max="15881" width="12.59765625" style="48" customWidth="1"/>
    <col min="15882" max="15882" width="0.19921875" style="48" customWidth="1"/>
    <col min="15883" max="15883" width="10.59765625" style="48" customWidth="1"/>
    <col min="15884" max="15884" width="0.19921875" style="48" customWidth="1"/>
    <col min="15885" max="15885" width="10.59765625" style="48" customWidth="1"/>
    <col min="15886" max="15886" width="0.19921875" style="48" customWidth="1"/>
    <col min="15887" max="15887" width="10.59765625" style="48" customWidth="1"/>
    <col min="15888" max="15888" width="0.19921875" style="48" customWidth="1"/>
    <col min="15889" max="15889" width="10.59765625" style="48" customWidth="1"/>
    <col min="15890" max="15890" width="0.19921875" style="48" customWidth="1"/>
    <col min="15891" max="15891" width="11.09765625" style="48" customWidth="1"/>
    <col min="15892" max="15892" width="0.3984375" style="48" customWidth="1"/>
    <col min="15893" max="15893" width="10.59765625" style="48" customWidth="1"/>
    <col min="15894" max="15894" width="0.19921875" style="48" customWidth="1"/>
    <col min="15895" max="15895" width="11.5" style="48" customWidth="1"/>
    <col min="15896" max="15896" width="0.19921875" style="48" customWidth="1"/>
    <col min="15897" max="15897" width="11.5" style="48" customWidth="1"/>
    <col min="15898" max="15898" width="0.19921875" style="48" customWidth="1"/>
    <col min="15899" max="15899" width="11.3984375" style="48" customWidth="1"/>
    <col min="15900" max="15900" width="0.19921875" style="48" customWidth="1"/>
    <col min="15901" max="15901" width="10.59765625" style="48" customWidth="1"/>
    <col min="15902" max="15902" width="0.19921875" style="48" customWidth="1"/>
    <col min="15903" max="15903" width="10.59765625" style="48" customWidth="1"/>
    <col min="15904" max="15904" width="0.19921875" style="48" customWidth="1"/>
    <col min="15905" max="15905" width="10.59765625" style="48" customWidth="1"/>
    <col min="15906" max="16130" width="8.19921875" style="48"/>
    <col min="16131" max="16131" width="2.59765625" style="48" customWidth="1"/>
    <col min="16132" max="16132" width="3.19921875" style="48" customWidth="1"/>
    <col min="16133" max="16133" width="5.09765625" style="48" customWidth="1"/>
    <col min="16134" max="16134" width="3.69921875" style="48" customWidth="1"/>
    <col min="16135" max="16135" width="3.5" style="48" customWidth="1"/>
    <col min="16136" max="16136" width="0.19921875" style="48" customWidth="1"/>
    <col min="16137" max="16137" width="12.59765625" style="48" customWidth="1"/>
    <col min="16138" max="16138" width="0.19921875" style="48" customWidth="1"/>
    <col min="16139" max="16139" width="10.59765625" style="48" customWidth="1"/>
    <col min="16140" max="16140" width="0.19921875" style="48" customWidth="1"/>
    <col min="16141" max="16141" width="10.59765625" style="48" customWidth="1"/>
    <col min="16142" max="16142" width="0.19921875" style="48" customWidth="1"/>
    <col min="16143" max="16143" width="10.59765625" style="48" customWidth="1"/>
    <col min="16144" max="16144" width="0.19921875" style="48" customWidth="1"/>
    <col min="16145" max="16145" width="10.59765625" style="48" customWidth="1"/>
    <col min="16146" max="16146" width="0.19921875" style="48" customWidth="1"/>
    <col min="16147" max="16147" width="11.09765625" style="48" customWidth="1"/>
    <col min="16148" max="16148" width="0.3984375" style="48" customWidth="1"/>
    <col min="16149" max="16149" width="10.59765625" style="48" customWidth="1"/>
    <col min="16150" max="16150" width="0.19921875" style="48" customWidth="1"/>
    <col min="16151" max="16151" width="11.5" style="48" customWidth="1"/>
    <col min="16152" max="16152" width="0.19921875" style="48" customWidth="1"/>
    <col min="16153" max="16153" width="11.5" style="48" customWidth="1"/>
    <col min="16154" max="16154" width="0.19921875" style="48" customWidth="1"/>
    <col min="16155" max="16155" width="11.3984375" style="48" customWidth="1"/>
    <col min="16156" max="16156" width="0.19921875" style="48" customWidth="1"/>
    <col min="16157" max="16157" width="10.59765625" style="48" customWidth="1"/>
    <col min="16158" max="16158" width="0.19921875" style="48" customWidth="1"/>
    <col min="16159" max="16159" width="10.59765625" style="48" customWidth="1"/>
    <col min="16160" max="16160" width="0.19921875" style="48" customWidth="1"/>
    <col min="16161" max="16161" width="10.59765625" style="48" customWidth="1"/>
    <col min="16162" max="16384" width="8.19921875" style="48"/>
  </cols>
  <sheetData>
    <row r="1" spans="1:33" ht="25.95" customHeight="1">
      <c r="A1" s="633" t="s">
        <v>1352</v>
      </c>
      <c r="B1" s="633"/>
      <c r="C1" s="633"/>
      <c r="D1" s="633"/>
      <c r="E1" s="633"/>
      <c r="F1" s="633"/>
      <c r="G1" s="633"/>
      <c r="H1" s="633"/>
      <c r="I1" s="633"/>
      <c r="J1" s="633"/>
      <c r="K1" s="633"/>
      <c r="L1" s="633"/>
      <c r="M1" s="633"/>
      <c r="N1" s="633"/>
      <c r="O1" s="633"/>
      <c r="P1" s="633"/>
      <c r="Q1" s="633"/>
      <c r="R1" s="633"/>
      <c r="S1" s="633"/>
      <c r="T1" s="633"/>
      <c r="U1" s="633"/>
      <c r="V1" s="633"/>
      <c r="W1" s="633"/>
      <c r="X1" s="633"/>
      <c r="Y1" s="633"/>
      <c r="Z1" s="633"/>
      <c r="AA1" s="633"/>
      <c r="AB1" s="633"/>
      <c r="AC1" s="633"/>
      <c r="AD1" s="633"/>
      <c r="AE1" s="633"/>
      <c r="AF1" s="633"/>
      <c r="AG1" s="633"/>
    </row>
    <row r="2" spans="1:33" ht="25.95" customHeight="1">
      <c r="A2" s="178"/>
      <c r="B2" s="178"/>
      <c r="C2" s="178"/>
      <c r="D2" s="178"/>
      <c r="E2" s="178"/>
      <c r="F2" s="178"/>
      <c r="G2" s="178"/>
      <c r="H2" s="178"/>
      <c r="I2" s="178"/>
      <c r="J2" s="178"/>
      <c r="K2" s="178"/>
      <c r="L2" s="178"/>
      <c r="M2" s="178"/>
      <c r="N2" s="178"/>
      <c r="O2" s="178"/>
      <c r="P2" s="178"/>
      <c r="Q2" s="178"/>
      <c r="R2" s="178"/>
      <c r="S2" s="178"/>
      <c r="T2" s="178"/>
      <c r="U2" s="178"/>
      <c r="V2" s="178"/>
    </row>
    <row r="3" spans="1:33" ht="25.95" customHeight="1">
      <c r="A3" s="176" t="s">
        <v>932</v>
      </c>
      <c r="B3" s="140" t="s">
        <v>260</v>
      </c>
      <c r="K3" s="178"/>
      <c r="M3" s="226"/>
      <c r="N3" s="226"/>
      <c r="O3" s="41"/>
      <c r="P3" s="41"/>
      <c r="Q3" s="41"/>
      <c r="R3" s="41"/>
      <c r="S3" s="41"/>
      <c r="T3" s="226"/>
      <c r="U3" s="226"/>
      <c r="V3" s="226"/>
    </row>
    <row r="4" spans="1:33" ht="25.95" customHeight="1">
      <c r="A4" s="176"/>
      <c r="B4" s="140"/>
      <c r="K4" s="178"/>
      <c r="M4" s="226"/>
      <c r="N4" s="226"/>
      <c r="O4" s="41"/>
      <c r="P4" s="41"/>
      <c r="Q4" s="41"/>
      <c r="R4" s="41"/>
      <c r="S4" s="41"/>
      <c r="T4" s="226"/>
      <c r="U4" s="226"/>
      <c r="V4" s="226"/>
    </row>
    <row r="5" spans="1:33" ht="25.95" customHeight="1">
      <c r="A5" s="310"/>
      <c r="B5" s="543"/>
      <c r="C5" s="542"/>
      <c r="D5" s="542"/>
      <c r="E5" s="542"/>
      <c r="F5" s="542"/>
      <c r="G5" s="542"/>
      <c r="H5" s="542"/>
      <c r="I5" s="542"/>
      <c r="J5" s="542"/>
      <c r="K5" s="634" t="s">
        <v>28</v>
      </c>
      <c r="L5" s="634"/>
      <c r="M5" s="634"/>
      <c r="N5" s="634"/>
      <c r="O5" s="634"/>
      <c r="P5" s="634"/>
      <c r="Q5" s="634"/>
      <c r="R5" s="634"/>
      <c r="S5" s="634"/>
      <c r="T5" s="634"/>
      <c r="U5" s="634"/>
      <c r="V5" s="634"/>
      <c r="W5" s="634"/>
      <c r="X5" s="634"/>
      <c r="Y5" s="634"/>
      <c r="Z5" s="634"/>
      <c r="AA5" s="634"/>
      <c r="AB5" s="634"/>
      <c r="AC5" s="634"/>
      <c r="AD5" s="634"/>
      <c r="AE5" s="634"/>
      <c r="AF5" s="634"/>
      <c r="AG5" s="634"/>
    </row>
    <row r="6" spans="1:33" ht="25.95" customHeight="1">
      <c r="A6" s="310"/>
      <c r="B6" s="310"/>
      <c r="C6" s="303"/>
      <c r="D6" s="303"/>
      <c r="E6" s="303"/>
      <c r="F6" s="303"/>
      <c r="H6" s="303"/>
      <c r="I6" s="446"/>
      <c r="J6" s="303"/>
      <c r="K6" s="635" t="s">
        <v>116</v>
      </c>
      <c r="L6" s="635"/>
      <c r="M6" s="635"/>
      <c r="N6" s="156"/>
      <c r="O6" s="635" t="s">
        <v>648</v>
      </c>
      <c r="P6" s="635"/>
      <c r="Q6" s="635"/>
      <c r="R6" s="300"/>
      <c r="S6" s="635" t="s">
        <v>650</v>
      </c>
      <c r="T6" s="635"/>
      <c r="U6" s="635"/>
      <c r="V6" s="301"/>
      <c r="W6" s="636" t="s">
        <v>676</v>
      </c>
      <c r="X6" s="636"/>
      <c r="Y6" s="636"/>
      <c r="Z6" s="301"/>
      <c r="AA6" s="636" t="s">
        <v>678</v>
      </c>
      <c r="AB6" s="636"/>
      <c r="AC6" s="636"/>
      <c r="AD6" s="301"/>
      <c r="AE6" s="636" t="s">
        <v>1272</v>
      </c>
      <c r="AF6" s="636"/>
      <c r="AG6" s="636"/>
    </row>
    <row r="7" spans="1:33" ht="25.95" customHeight="1">
      <c r="A7" s="310"/>
      <c r="B7" s="310"/>
      <c r="C7" s="303"/>
      <c r="D7" s="303"/>
      <c r="E7" s="303"/>
      <c r="F7" s="303"/>
      <c r="G7" s="447" t="s">
        <v>42</v>
      </c>
      <c r="H7" s="303"/>
      <c r="I7" s="446" t="s">
        <v>3</v>
      </c>
      <c r="J7" s="303"/>
      <c r="K7" s="631" t="s">
        <v>40</v>
      </c>
      <c r="L7" s="631"/>
      <c r="M7" s="631"/>
      <c r="N7" s="156"/>
      <c r="O7" s="631" t="s">
        <v>649</v>
      </c>
      <c r="P7" s="631"/>
      <c r="Q7" s="631"/>
      <c r="R7" s="333"/>
      <c r="S7" s="631" t="s">
        <v>41</v>
      </c>
      <c r="T7" s="631"/>
      <c r="U7" s="631"/>
      <c r="V7" s="301"/>
      <c r="W7" s="631" t="s">
        <v>677</v>
      </c>
      <c r="X7" s="631"/>
      <c r="Y7" s="631"/>
      <c r="Z7" s="301"/>
      <c r="AA7" s="631" t="s">
        <v>41</v>
      </c>
      <c r="AB7" s="631"/>
      <c r="AC7" s="631"/>
      <c r="AD7" s="301"/>
      <c r="AE7" s="632" t="s">
        <v>40</v>
      </c>
      <c r="AF7" s="632"/>
      <c r="AG7" s="632"/>
    </row>
    <row r="8" spans="1:33" ht="25.95" customHeight="1">
      <c r="A8" s="303"/>
      <c r="B8" s="629" t="s">
        <v>43</v>
      </c>
      <c r="C8" s="629"/>
      <c r="D8" s="629"/>
      <c r="E8" s="629"/>
      <c r="F8" s="300"/>
      <c r="G8" s="448" t="s">
        <v>44</v>
      </c>
      <c r="H8" s="300"/>
      <c r="I8" s="449" t="s">
        <v>4</v>
      </c>
      <c r="J8" s="300"/>
      <c r="K8" s="302" t="str">
        <f>+'P9-18'!M353</f>
        <v>March 31, 2026</v>
      </c>
      <c r="L8" s="303"/>
      <c r="M8" s="302" t="str">
        <f>+'P19-25'!O275</f>
        <v>December 31, 2025</v>
      </c>
      <c r="N8" s="156"/>
      <c r="O8" s="304" t="str">
        <f>+K8</f>
        <v>March 31, 2026</v>
      </c>
      <c r="P8" s="300"/>
      <c r="Q8" s="304" t="str">
        <f>+M8</f>
        <v>December 31, 2025</v>
      </c>
      <c r="R8" s="305"/>
      <c r="S8" s="304" t="str">
        <f>+O8</f>
        <v>March 31, 2026</v>
      </c>
      <c r="T8" s="300"/>
      <c r="U8" s="304" t="str">
        <f>+Q8</f>
        <v>December 31, 2025</v>
      </c>
      <c r="V8" s="306"/>
      <c r="W8" s="304" t="str">
        <f>+S8</f>
        <v>March 31, 2026</v>
      </c>
      <c r="X8" s="300"/>
      <c r="Y8" s="304" t="str">
        <f>+U8</f>
        <v>December 31, 2025</v>
      </c>
      <c r="Z8" s="306"/>
      <c r="AA8" s="304" t="str">
        <f>+W8</f>
        <v>March 31, 2026</v>
      </c>
      <c r="AB8" s="300"/>
      <c r="AC8" s="304" t="str">
        <f>+Y8</f>
        <v>December 31, 2025</v>
      </c>
      <c r="AD8" s="306"/>
      <c r="AE8" s="304" t="str">
        <f>+AA8</f>
        <v>March 31, 2026</v>
      </c>
      <c r="AF8" s="300"/>
      <c r="AG8" s="304" t="s">
        <v>1122</v>
      </c>
    </row>
    <row r="9" spans="1:33" ht="25.95" customHeight="1">
      <c r="A9" s="303"/>
      <c r="B9" s="450" t="s">
        <v>178</v>
      </c>
      <c r="C9" s="441"/>
      <c r="D9" s="441"/>
      <c r="E9" s="441"/>
      <c r="F9" s="303"/>
      <c r="G9" s="439" t="s">
        <v>7</v>
      </c>
      <c r="H9" s="300"/>
      <c r="I9" s="451" t="s">
        <v>8</v>
      </c>
      <c r="J9" s="300"/>
      <c r="K9" s="300">
        <v>450</v>
      </c>
      <c r="L9" s="316"/>
      <c r="M9" s="300">
        <v>450</v>
      </c>
      <c r="N9" s="317"/>
      <c r="O9" s="300">
        <v>99.99</v>
      </c>
      <c r="P9" s="317"/>
      <c r="Q9" s="300">
        <v>99.99</v>
      </c>
      <c r="R9" s="318"/>
      <c r="S9" s="319">
        <v>498218452.31</v>
      </c>
      <c r="T9" s="317"/>
      <c r="U9" s="319">
        <v>498218452.31</v>
      </c>
      <c r="V9" s="319"/>
      <c r="W9" s="319">
        <v>0</v>
      </c>
      <c r="X9" s="317"/>
      <c r="Y9" s="319">
        <v>0</v>
      </c>
      <c r="Z9" s="319"/>
      <c r="AA9" s="319">
        <f>+S9+W9</f>
        <v>498218452.31</v>
      </c>
      <c r="AB9" s="383"/>
      <c r="AC9" s="319">
        <f>+U9+Y9</f>
        <v>498218452.31</v>
      </c>
      <c r="AD9" s="319"/>
      <c r="AE9" s="319">
        <v>0</v>
      </c>
      <c r="AF9" s="317"/>
      <c r="AG9" s="319">
        <v>0</v>
      </c>
    </row>
    <row r="10" spans="1:33" ht="25.95" customHeight="1">
      <c r="A10" s="303"/>
      <c r="B10" s="450" t="s">
        <v>344</v>
      </c>
      <c r="C10" s="450"/>
      <c r="D10" s="450"/>
      <c r="E10" s="450"/>
      <c r="F10" s="303"/>
      <c r="G10" s="450" t="s">
        <v>612</v>
      </c>
      <c r="H10" s="300"/>
      <c r="I10" s="300"/>
      <c r="J10" s="300"/>
      <c r="K10" s="300"/>
      <c r="L10" s="316"/>
      <c r="M10" s="300"/>
      <c r="N10" s="317"/>
      <c r="O10" s="300"/>
      <c r="P10" s="317"/>
      <c r="Q10" s="300"/>
      <c r="R10" s="318"/>
      <c r="S10" s="317"/>
      <c r="T10" s="317"/>
      <c r="U10" s="317"/>
      <c r="V10" s="317"/>
      <c r="W10" s="317"/>
      <c r="X10" s="317"/>
      <c r="Y10" s="317"/>
      <c r="Z10" s="317"/>
      <c r="AA10" s="317"/>
      <c r="AB10" s="383"/>
      <c r="AC10" s="383"/>
      <c r="AD10" s="317"/>
      <c r="AE10" s="317"/>
      <c r="AF10" s="317"/>
      <c r="AG10" s="317"/>
    </row>
    <row r="11" spans="1:33" ht="25.95" customHeight="1">
      <c r="A11" s="303"/>
      <c r="B11" s="450"/>
      <c r="C11" s="450" t="s">
        <v>345</v>
      </c>
      <c r="D11" s="450"/>
      <c r="E11" s="450"/>
      <c r="F11" s="303"/>
      <c r="G11" s="450" t="s">
        <v>44</v>
      </c>
      <c r="H11" s="300"/>
      <c r="I11" s="451" t="s">
        <v>8</v>
      </c>
      <c r="J11" s="300"/>
      <c r="K11" s="300">
        <v>401</v>
      </c>
      <c r="L11" s="316"/>
      <c r="M11" s="300">
        <v>401</v>
      </c>
      <c r="N11" s="317"/>
      <c r="O11" s="300">
        <v>35.033000000000001</v>
      </c>
      <c r="P11" s="317"/>
      <c r="Q11" s="300">
        <v>35.033000000000001</v>
      </c>
      <c r="R11" s="318"/>
      <c r="S11" s="319">
        <v>218586743.44</v>
      </c>
      <c r="T11" s="317"/>
      <c r="U11" s="319">
        <v>218586743.44</v>
      </c>
      <c r="V11" s="319"/>
      <c r="W11" s="319">
        <v>0</v>
      </c>
      <c r="X11" s="317"/>
      <c r="Y11" s="319">
        <v>0</v>
      </c>
      <c r="Z11" s="319"/>
      <c r="AA11" s="319">
        <f>+S11+W11</f>
        <v>218586743.44</v>
      </c>
      <c r="AB11" s="383"/>
      <c r="AC11" s="319">
        <f>+U11+Y11</f>
        <v>218586743.44</v>
      </c>
      <c r="AD11" s="319"/>
      <c r="AE11" s="319">
        <v>0</v>
      </c>
      <c r="AF11" s="317"/>
      <c r="AG11" s="319">
        <v>0</v>
      </c>
    </row>
    <row r="12" spans="1:33" ht="25.95" customHeight="1">
      <c r="A12" s="303" t="s">
        <v>112</v>
      </c>
      <c r="B12" s="450" t="s">
        <v>261</v>
      </c>
      <c r="C12" s="450"/>
      <c r="D12" s="450"/>
      <c r="E12" s="450"/>
      <c r="F12" s="303"/>
      <c r="G12" s="439" t="s">
        <v>45</v>
      </c>
      <c r="H12" s="300"/>
      <c r="I12" s="300"/>
      <c r="J12" s="300"/>
      <c r="K12" s="300"/>
      <c r="L12" s="320"/>
      <c r="M12" s="300"/>
      <c r="N12" s="317"/>
      <c r="O12" s="300"/>
      <c r="P12" s="300"/>
      <c r="Q12" s="300"/>
      <c r="R12" s="303"/>
      <c r="S12" s="452"/>
      <c r="T12" s="317"/>
      <c r="U12" s="452"/>
      <c r="V12" s="452"/>
      <c r="W12" s="452"/>
      <c r="X12" s="317"/>
      <c r="Y12" s="452"/>
      <c r="Z12" s="452"/>
      <c r="AA12" s="452"/>
      <c r="AB12" s="383"/>
      <c r="AC12" s="453"/>
      <c r="AD12" s="452"/>
      <c r="AE12" s="452"/>
      <c r="AF12" s="317"/>
      <c r="AG12" s="452"/>
    </row>
    <row r="13" spans="1:33" ht="25.95" customHeight="1">
      <c r="A13" s="303"/>
      <c r="B13" s="441"/>
      <c r="C13" s="450" t="s">
        <v>262</v>
      </c>
      <c r="D13" s="450"/>
      <c r="E13" s="450"/>
      <c r="F13" s="303"/>
      <c r="G13" s="311"/>
      <c r="H13" s="300"/>
      <c r="I13" s="451" t="s">
        <v>8</v>
      </c>
      <c r="J13" s="300"/>
      <c r="K13" s="312">
        <v>35</v>
      </c>
      <c r="L13" s="321"/>
      <c r="M13" s="312">
        <v>35</v>
      </c>
      <c r="N13" s="300"/>
      <c r="O13" s="300">
        <v>99.99</v>
      </c>
      <c r="P13" s="317"/>
      <c r="Q13" s="300">
        <v>99.99</v>
      </c>
      <c r="R13" s="318"/>
      <c r="S13" s="319">
        <v>34999965</v>
      </c>
      <c r="T13" s="317"/>
      <c r="U13" s="319">
        <v>34999965</v>
      </c>
      <c r="V13" s="319"/>
      <c r="W13" s="319">
        <v>0</v>
      </c>
      <c r="X13" s="317"/>
      <c r="Y13" s="319">
        <v>0</v>
      </c>
      <c r="Z13" s="319"/>
      <c r="AA13" s="319">
        <f>+S13+W13</f>
        <v>34999965</v>
      </c>
      <c r="AB13" s="383"/>
      <c r="AC13" s="319">
        <f>+U13+Y13</f>
        <v>34999965</v>
      </c>
      <c r="AD13" s="319"/>
      <c r="AE13" s="319">
        <v>0</v>
      </c>
      <c r="AF13" s="317"/>
      <c r="AG13" s="319">
        <v>0</v>
      </c>
    </row>
    <row r="14" spans="1:33" ht="25.95" customHeight="1">
      <c r="A14" s="311"/>
      <c r="B14" s="450" t="s">
        <v>357</v>
      </c>
      <c r="C14" s="303"/>
      <c r="D14" s="303"/>
      <c r="E14" s="303"/>
      <c r="F14" s="303"/>
      <c r="G14" s="440" t="s">
        <v>613</v>
      </c>
      <c r="H14" s="303"/>
      <c r="I14" s="303"/>
      <c r="J14" s="303"/>
      <c r="K14" s="322"/>
      <c r="L14" s="323"/>
      <c r="M14" s="322"/>
      <c r="N14" s="301"/>
      <c r="O14" s="301"/>
      <c r="P14" s="308"/>
      <c r="Q14" s="301"/>
      <c r="R14" s="324"/>
      <c r="S14" s="319"/>
      <c r="T14" s="308"/>
      <c r="U14" s="319"/>
      <c r="V14" s="319"/>
      <c r="W14" s="319"/>
      <c r="X14" s="308"/>
      <c r="Y14" s="319"/>
      <c r="Z14" s="319"/>
      <c r="AA14" s="319"/>
      <c r="AB14" s="308"/>
      <c r="AC14" s="319"/>
      <c r="AD14" s="319"/>
      <c r="AE14" s="319"/>
      <c r="AF14" s="308"/>
      <c r="AG14" s="319"/>
    </row>
    <row r="15" spans="1:33" ht="25.95" customHeight="1">
      <c r="A15" s="311"/>
      <c r="B15" s="311"/>
      <c r="C15" s="303"/>
      <c r="D15" s="303"/>
      <c r="E15" s="303"/>
      <c r="F15" s="303"/>
      <c r="G15" s="440" t="s">
        <v>636</v>
      </c>
      <c r="H15" s="303"/>
      <c r="I15" s="303"/>
      <c r="J15" s="303"/>
      <c r="K15" s="322"/>
      <c r="L15" s="323"/>
      <c r="M15" s="322"/>
      <c r="N15" s="301"/>
      <c r="O15" s="301"/>
      <c r="P15" s="308"/>
      <c r="Q15" s="301"/>
      <c r="R15" s="324"/>
      <c r="S15" s="319"/>
      <c r="T15" s="308"/>
      <c r="U15" s="319"/>
      <c r="V15" s="319"/>
      <c r="W15" s="319"/>
      <c r="X15" s="308"/>
      <c r="Y15" s="319"/>
      <c r="Z15" s="319"/>
      <c r="AA15" s="319"/>
      <c r="AB15" s="308"/>
      <c r="AC15" s="319"/>
      <c r="AD15" s="319"/>
      <c r="AE15" s="319"/>
      <c r="AF15" s="308"/>
      <c r="AG15" s="319"/>
    </row>
    <row r="16" spans="1:33" ht="25.95" customHeight="1">
      <c r="A16" s="311"/>
      <c r="B16" s="311"/>
      <c r="C16" s="303"/>
      <c r="D16" s="303"/>
      <c r="E16" s="303"/>
      <c r="F16" s="303"/>
      <c r="G16" s="440" t="s">
        <v>637</v>
      </c>
      <c r="H16" s="303"/>
      <c r="I16" s="303"/>
      <c r="J16" s="303"/>
      <c r="K16" s="322"/>
      <c r="L16" s="323"/>
      <c r="M16" s="322"/>
      <c r="N16" s="301"/>
      <c r="O16" s="301"/>
      <c r="P16" s="308"/>
      <c r="Q16" s="301"/>
      <c r="R16" s="324"/>
      <c r="S16" s="319"/>
      <c r="T16" s="308"/>
      <c r="U16" s="319"/>
      <c r="V16" s="319"/>
      <c r="W16" s="319"/>
      <c r="X16" s="308"/>
      <c r="Y16" s="319"/>
      <c r="Z16" s="319"/>
      <c r="AA16" s="319"/>
      <c r="AB16" s="308"/>
      <c r="AC16" s="319"/>
      <c r="AD16" s="319"/>
      <c r="AE16" s="319"/>
      <c r="AF16" s="308"/>
      <c r="AG16" s="319"/>
    </row>
    <row r="17" spans="1:33" ht="25.95" customHeight="1">
      <c r="A17" s="311"/>
      <c r="B17" s="311"/>
      <c r="C17" s="303"/>
      <c r="D17" s="303"/>
      <c r="E17" s="303"/>
      <c r="F17" s="303"/>
      <c r="G17" s="440" t="s">
        <v>638</v>
      </c>
      <c r="H17" s="303"/>
      <c r="I17" s="303"/>
      <c r="J17" s="303"/>
      <c r="K17" s="322"/>
      <c r="L17" s="323"/>
      <c r="M17" s="322"/>
      <c r="N17" s="301"/>
      <c r="O17" s="301"/>
      <c r="P17" s="308"/>
      <c r="Q17" s="301"/>
      <c r="R17" s="324"/>
      <c r="S17" s="319"/>
      <c r="T17" s="308"/>
      <c r="U17" s="319"/>
      <c r="V17" s="319"/>
      <c r="W17" s="319"/>
      <c r="X17" s="308"/>
      <c r="Y17" s="319"/>
      <c r="Z17" s="319"/>
      <c r="AA17" s="319"/>
      <c r="AB17" s="308"/>
      <c r="AC17" s="319"/>
      <c r="AD17" s="319"/>
      <c r="AE17" s="319"/>
      <c r="AF17" s="308"/>
      <c r="AG17" s="319"/>
    </row>
    <row r="18" spans="1:33" ht="25.95" customHeight="1">
      <c r="A18" s="311"/>
      <c r="B18" s="311"/>
      <c r="C18" s="303"/>
      <c r="D18" s="303"/>
      <c r="E18" s="303"/>
      <c r="F18" s="303"/>
      <c r="G18" s="440" t="s">
        <v>639</v>
      </c>
      <c r="H18" s="303"/>
      <c r="I18" s="303"/>
      <c r="J18" s="303"/>
      <c r="K18" s="322"/>
      <c r="L18" s="323"/>
      <c r="M18" s="322"/>
      <c r="N18" s="301"/>
      <c r="O18" s="301"/>
      <c r="P18" s="308"/>
      <c r="Q18" s="301"/>
      <c r="R18" s="324"/>
      <c r="S18" s="319"/>
      <c r="T18" s="308"/>
      <c r="U18" s="319"/>
      <c r="V18" s="319"/>
      <c r="W18" s="319"/>
      <c r="X18" s="308"/>
      <c r="Y18" s="319"/>
      <c r="Z18" s="319"/>
      <c r="AA18" s="319"/>
      <c r="AB18" s="308"/>
      <c r="AC18" s="319"/>
      <c r="AD18" s="319"/>
      <c r="AE18" s="319"/>
      <c r="AF18" s="308"/>
      <c r="AG18" s="319"/>
    </row>
    <row r="19" spans="1:33" ht="25.95" customHeight="1">
      <c r="A19" s="311"/>
      <c r="B19" s="311"/>
      <c r="C19" s="303"/>
      <c r="D19" s="303"/>
      <c r="E19" s="303"/>
      <c r="F19" s="303"/>
      <c r="G19" s="440" t="s">
        <v>640</v>
      </c>
      <c r="H19" s="303"/>
      <c r="I19" s="303"/>
      <c r="J19" s="303"/>
      <c r="K19" s="322"/>
      <c r="L19" s="323"/>
      <c r="M19" s="322"/>
      <c r="N19" s="301"/>
      <c r="O19" s="301"/>
      <c r="P19" s="308"/>
      <c r="Q19" s="301"/>
      <c r="R19" s="324"/>
      <c r="S19" s="319"/>
      <c r="T19" s="308"/>
      <c r="U19" s="319"/>
      <c r="V19" s="319"/>
      <c r="W19" s="319"/>
      <c r="X19" s="308"/>
      <c r="Y19" s="319"/>
      <c r="Z19" s="319"/>
      <c r="AA19" s="319"/>
      <c r="AB19" s="308"/>
      <c r="AC19" s="319"/>
      <c r="AD19" s="319"/>
      <c r="AE19" s="319"/>
      <c r="AF19" s="308"/>
      <c r="AG19" s="319"/>
    </row>
    <row r="20" spans="1:33" ht="25.95" customHeight="1">
      <c r="A20" s="311"/>
      <c r="B20" s="311"/>
      <c r="C20" s="303"/>
      <c r="D20" s="303"/>
      <c r="E20" s="303"/>
      <c r="F20" s="303"/>
      <c r="G20" s="440" t="s">
        <v>641</v>
      </c>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row>
    <row r="21" spans="1:33" ht="25.95" customHeight="1">
      <c r="A21" s="311"/>
      <c r="B21" s="311"/>
      <c r="C21" s="303"/>
      <c r="D21" s="303"/>
      <c r="E21" s="303"/>
      <c r="F21" s="303"/>
      <c r="G21" s="440" t="s">
        <v>642</v>
      </c>
      <c r="H21" s="303"/>
      <c r="I21" s="451" t="s">
        <v>8</v>
      </c>
      <c r="J21" s="303"/>
      <c r="K21" s="312">
        <v>30</v>
      </c>
      <c r="L21" s="321"/>
      <c r="M21" s="312">
        <v>30</v>
      </c>
      <c r="N21" s="300"/>
      <c r="O21" s="300">
        <v>94.99</v>
      </c>
      <c r="P21" s="317"/>
      <c r="Q21" s="300">
        <v>94.99</v>
      </c>
      <c r="R21" s="324"/>
      <c r="S21" s="319">
        <v>28499960</v>
      </c>
      <c r="T21" s="317"/>
      <c r="U21" s="319">
        <v>28499960</v>
      </c>
      <c r="V21" s="319"/>
      <c r="W21" s="319">
        <v>0</v>
      </c>
      <c r="X21" s="317"/>
      <c r="Y21" s="319">
        <v>0</v>
      </c>
      <c r="Z21" s="319"/>
      <c r="AA21" s="319">
        <f>+S21+W21</f>
        <v>28499960</v>
      </c>
      <c r="AB21" s="317"/>
      <c r="AC21" s="319">
        <f>+U21+Y21</f>
        <v>28499960</v>
      </c>
      <c r="AD21" s="319"/>
      <c r="AE21" s="319">
        <v>0</v>
      </c>
      <c r="AF21" s="317"/>
      <c r="AG21" s="319">
        <v>0</v>
      </c>
    </row>
    <row r="22" spans="1:33" ht="25.95" customHeight="1">
      <c r="A22" s="311"/>
      <c r="B22" s="450" t="s">
        <v>643</v>
      </c>
      <c r="C22" s="303"/>
      <c r="D22" s="303"/>
      <c r="E22" s="303"/>
      <c r="F22" s="303"/>
      <c r="G22" s="440" t="s">
        <v>614</v>
      </c>
      <c r="H22" s="303"/>
      <c r="I22" s="303"/>
      <c r="J22" s="303"/>
      <c r="K22" s="300"/>
      <c r="L22" s="300"/>
      <c r="M22" s="300"/>
      <c r="N22" s="300"/>
      <c r="O22" s="300"/>
      <c r="P22" s="317"/>
      <c r="Q22" s="300"/>
      <c r="R22" s="324"/>
      <c r="S22" s="319"/>
      <c r="T22" s="308"/>
      <c r="U22" s="319"/>
      <c r="V22" s="319"/>
      <c r="W22" s="319"/>
      <c r="X22" s="308"/>
      <c r="Y22" s="319"/>
      <c r="Z22" s="319"/>
      <c r="AA22" s="319"/>
      <c r="AB22" s="308"/>
      <c r="AC22" s="319"/>
      <c r="AD22" s="319"/>
      <c r="AE22" s="319"/>
      <c r="AF22" s="308"/>
      <c r="AG22" s="319"/>
    </row>
    <row r="23" spans="1:33" ht="25.95" customHeight="1">
      <c r="A23" s="311"/>
      <c r="B23" s="303" t="s">
        <v>112</v>
      </c>
      <c r="C23" s="303" t="s">
        <v>262</v>
      </c>
      <c r="D23" s="303"/>
      <c r="E23" s="303"/>
      <c r="F23" s="303"/>
      <c r="G23" s="440" t="s">
        <v>615</v>
      </c>
      <c r="H23" s="303"/>
      <c r="J23" s="303"/>
      <c r="K23" s="312"/>
      <c r="L23" s="321"/>
      <c r="M23" s="312"/>
      <c r="N23" s="300"/>
      <c r="O23" s="300"/>
      <c r="P23" s="317"/>
      <c r="Q23" s="300"/>
      <c r="R23" s="324"/>
      <c r="S23" s="319"/>
      <c r="T23" s="308"/>
      <c r="U23" s="319"/>
      <c r="V23" s="319"/>
      <c r="W23" s="319"/>
      <c r="X23" s="308"/>
      <c r="Y23" s="319"/>
      <c r="Z23" s="319"/>
      <c r="AA23" s="319"/>
      <c r="AB23" s="308"/>
      <c r="AC23" s="319"/>
      <c r="AD23" s="319"/>
      <c r="AE23" s="319"/>
      <c r="AF23" s="308"/>
      <c r="AG23" s="319"/>
    </row>
    <row r="24" spans="1:33" ht="25.95" customHeight="1">
      <c r="A24" s="311"/>
      <c r="B24" s="311"/>
      <c r="C24" s="303"/>
      <c r="D24" s="303"/>
      <c r="E24" s="303"/>
      <c r="F24" s="303"/>
      <c r="G24" s="440" t="s">
        <v>470</v>
      </c>
      <c r="H24" s="303"/>
      <c r="I24" s="451" t="s">
        <v>8</v>
      </c>
      <c r="J24" s="303"/>
      <c r="K24" s="312">
        <v>10</v>
      </c>
      <c r="L24" s="321"/>
      <c r="M24" s="312">
        <v>10</v>
      </c>
      <c r="N24" s="300"/>
      <c r="O24" s="300">
        <v>94.99</v>
      </c>
      <c r="P24" s="317"/>
      <c r="Q24" s="300">
        <v>94.99</v>
      </c>
      <c r="R24" s="324"/>
      <c r="S24" s="319">
        <v>9499985</v>
      </c>
      <c r="T24" s="317"/>
      <c r="U24" s="319">
        <v>9499985</v>
      </c>
      <c r="V24" s="319"/>
      <c r="W24" s="319">
        <v>0</v>
      </c>
      <c r="X24" s="317"/>
      <c r="Y24" s="319">
        <v>0</v>
      </c>
      <c r="Z24" s="319"/>
      <c r="AA24" s="319">
        <f>+S24+W24</f>
        <v>9499985</v>
      </c>
      <c r="AB24" s="317"/>
      <c r="AC24" s="319">
        <f>+U24+Y24</f>
        <v>9499985</v>
      </c>
      <c r="AD24" s="319"/>
      <c r="AE24" s="319">
        <v>0</v>
      </c>
      <c r="AF24" s="317"/>
      <c r="AG24" s="319">
        <v>0</v>
      </c>
    </row>
    <row r="25" spans="1:33" ht="25.95" customHeight="1">
      <c r="A25" s="311"/>
      <c r="B25" s="311"/>
      <c r="C25" s="303"/>
      <c r="D25" s="303"/>
      <c r="E25" s="303"/>
      <c r="F25" s="303"/>
      <c r="G25" s="440"/>
      <c r="H25" s="303"/>
      <c r="I25" s="303"/>
      <c r="J25" s="303"/>
      <c r="K25" s="312"/>
      <c r="L25" s="321"/>
      <c r="M25" s="312"/>
      <c r="N25" s="300"/>
      <c r="O25" s="300"/>
      <c r="P25" s="317"/>
      <c r="Q25" s="300"/>
      <c r="R25" s="324"/>
      <c r="S25" s="319"/>
      <c r="T25" s="317"/>
      <c r="U25" s="319"/>
      <c r="V25" s="319"/>
      <c r="W25" s="319"/>
      <c r="X25" s="317"/>
      <c r="Y25" s="319"/>
      <c r="Z25" s="319"/>
      <c r="AA25" s="319"/>
      <c r="AB25" s="317"/>
      <c r="AC25" s="319"/>
      <c r="AD25" s="319"/>
      <c r="AE25" s="319"/>
      <c r="AF25" s="317"/>
      <c r="AG25" s="319"/>
    </row>
    <row r="26" spans="1:33" ht="12" customHeight="1">
      <c r="A26" s="311"/>
      <c r="B26" s="311"/>
      <c r="C26" s="303"/>
      <c r="D26" s="303"/>
      <c r="E26" s="303"/>
      <c r="F26" s="303"/>
      <c r="G26" s="440"/>
      <c r="H26" s="303"/>
      <c r="I26" s="303"/>
      <c r="J26" s="303"/>
      <c r="K26" s="312"/>
      <c r="L26" s="321"/>
      <c r="M26" s="312"/>
      <c r="N26" s="300"/>
      <c r="O26" s="300"/>
      <c r="P26" s="317"/>
      <c r="Q26" s="300"/>
      <c r="R26" s="324"/>
      <c r="S26" s="319"/>
      <c r="T26" s="317"/>
      <c r="U26" s="319"/>
      <c r="V26" s="319"/>
      <c r="W26" s="319"/>
      <c r="X26" s="317"/>
      <c r="Y26" s="319"/>
      <c r="Z26" s="319"/>
      <c r="AA26" s="319"/>
      <c r="AB26" s="317"/>
      <c r="AC26" s="319"/>
      <c r="AD26" s="319"/>
      <c r="AE26" s="319"/>
      <c r="AF26" s="317"/>
      <c r="AG26" s="319"/>
    </row>
    <row r="27" spans="1:33" ht="25.95" customHeight="1">
      <c r="A27" s="303"/>
      <c r="B27" s="325"/>
      <c r="C27" s="303"/>
      <c r="D27" s="303"/>
      <c r="E27" s="303"/>
      <c r="F27" s="303"/>
      <c r="G27" s="303"/>
      <c r="H27" s="303"/>
      <c r="I27" s="303"/>
      <c r="J27" s="303"/>
      <c r="K27" s="300"/>
      <c r="L27" s="303"/>
      <c r="M27" s="307"/>
      <c r="N27" s="308"/>
      <c r="O27" s="309"/>
      <c r="P27" s="309"/>
      <c r="Q27" s="309"/>
      <c r="R27" s="157"/>
      <c r="S27" s="157"/>
      <c r="T27" s="156"/>
      <c r="U27" s="157"/>
      <c r="V27" s="157"/>
      <c r="W27" s="303"/>
      <c r="X27" s="303"/>
      <c r="Y27" s="303"/>
      <c r="Z27" s="303"/>
      <c r="AA27" s="303"/>
      <c r="AB27" s="303"/>
      <c r="AC27" s="303"/>
      <c r="AD27" s="303"/>
      <c r="AE27" s="303"/>
      <c r="AF27" s="303"/>
      <c r="AG27" s="303"/>
    </row>
    <row r="28" spans="1:33" ht="25.95" customHeight="1">
      <c r="A28" s="326" t="s">
        <v>559</v>
      </c>
      <c r="B28" s="326"/>
      <c r="C28" s="326"/>
      <c r="D28" s="326"/>
      <c r="E28" s="303"/>
      <c r="F28" s="326"/>
      <c r="G28" s="326"/>
      <c r="H28" s="326"/>
      <c r="I28" s="326"/>
      <c r="J28" s="326"/>
      <c r="K28" s="326"/>
      <c r="L28" s="326"/>
      <c r="M28" s="326"/>
      <c r="N28" s="326"/>
      <c r="O28" s="238" t="s">
        <v>114</v>
      </c>
      <c r="P28" s="326"/>
      <c r="Q28" s="326"/>
      <c r="R28" s="326"/>
      <c r="S28" s="326"/>
      <c r="T28" s="303"/>
      <c r="U28" s="303"/>
      <c r="V28" s="303"/>
      <c r="W28" s="303"/>
      <c r="X28" s="303"/>
      <c r="Y28" s="303"/>
      <c r="Z28" s="303"/>
      <c r="AA28" s="303"/>
      <c r="AB28" s="303"/>
      <c r="AC28" s="303"/>
      <c r="AD28" s="303"/>
      <c r="AE28" s="303"/>
      <c r="AF28" s="303"/>
      <c r="AG28" s="303"/>
    </row>
    <row r="29" spans="1:33" ht="25.95" customHeight="1">
      <c r="A29" s="303"/>
      <c r="B29" s="303"/>
      <c r="C29" s="327"/>
      <c r="D29" s="327"/>
      <c r="E29" s="326" t="s">
        <v>635</v>
      </c>
      <c r="F29" s="326"/>
      <c r="G29" s="303"/>
      <c r="H29" s="326"/>
      <c r="I29" s="326"/>
      <c r="J29" s="326"/>
      <c r="K29" s="326"/>
      <c r="L29" s="326"/>
      <c r="M29" s="326"/>
      <c r="N29" s="326"/>
      <c r="O29" s="238" t="s">
        <v>644</v>
      </c>
      <c r="P29" s="326"/>
      <c r="R29" s="328"/>
      <c r="S29" s="303"/>
      <c r="T29" s="303"/>
      <c r="U29" s="303"/>
      <c r="V29" s="303"/>
      <c r="W29" s="303"/>
      <c r="X29" s="303"/>
      <c r="Y29" s="303"/>
      <c r="Z29" s="303"/>
      <c r="AA29" s="303"/>
      <c r="AB29" s="303"/>
      <c r="AC29" s="303"/>
      <c r="AD29" s="303"/>
      <c r="AE29" s="303"/>
      <c r="AF29" s="303"/>
      <c r="AG29" s="303"/>
    </row>
    <row r="30" spans="1:33" ht="25.95" customHeight="1">
      <c r="A30" s="633" t="s">
        <v>1353</v>
      </c>
      <c r="B30" s="633"/>
      <c r="C30" s="633"/>
      <c r="D30" s="633"/>
      <c r="E30" s="633"/>
      <c r="F30" s="633"/>
      <c r="G30" s="633"/>
      <c r="H30" s="633"/>
      <c r="I30" s="633"/>
      <c r="J30" s="633"/>
      <c r="K30" s="633"/>
      <c r="L30" s="633"/>
      <c r="M30" s="633"/>
      <c r="N30" s="633"/>
      <c r="O30" s="633"/>
      <c r="P30" s="633"/>
      <c r="Q30" s="633"/>
      <c r="R30" s="633"/>
      <c r="S30" s="633"/>
      <c r="T30" s="633"/>
      <c r="U30" s="633"/>
      <c r="V30" s="633"/>
      <c r="W30" s="633"/>
      <c r="X30" s="633"/>
      <c r="Y30" s="633"/>
      <c r="Z30" s="633"/>
      <c r="AA30" s="633"/>
      <c r="AB30" s="633"/>
      <c r="AC30" s="633"/>
      <c r="AD30" s="633"/>
      <c r="AE30" s="633"/>
      <c r="AF30" s="633"/>
      <c r="AG30" s="633"/>
    </row>
    <row r="31" spans="1:33" ht="25.95" customHeight="1">
      <c r="A31" s="300"/>
      <c r="C31" s="137"/>
      <c r="D31" s="300"/>
      <c r="E31" s="300"/>
      <c r="F31" s="300"/>
      <c r="G31" s="300"/>
      <c r="H31" s="300"/>
      <c r="I31" s="300"/>
      <c r="J31" s="300"/>
      <c r="K31" s="300"/>
      <c r="L31" s="300"/>
      <c r="M31" s="300"/>
      <c r="N31" s="300"/>
      <c r="O31" s="300"/>
      <c r="P31" s="300"/>
      <c r="Q31" s="300"/>
      <c r="R31" s="300"/>
      <c r="S31" s="300"/>
      <c r="T31" s="300"/>
      <c r="U31" s="300"/>
      <c r="V31" s="300"/>
      <c r="W31" s="303"/>
      <c r="X31" s="303"/>
      <c r="Y31" s="303"/>
      <c r="Z31" s="303"/>
      <c r="AA31" s="303"/>
      <c r="AB31" s="303"/>
      <c r="AC31" s="303"/>
      <c r="AD31" s="303"/>
      <c r="AE31" s="303"/>
      <c r="AF31" s="303"/>
      <c r="AG31" s="303"/>
    </row>
    <row r="32" spans="1:33" ht="25.95" customHeight="1">
      <c r="A32" s="310"/>
      <c r="B32" s="553"/>
      <c r="C32" s="542"/>
      <c r="D32" s="542"/>
      <c r="E32" s="542"/>
      <c r="F32" s="542"/>
      <c r="G32" s="542"/>
      <c r="H32" s="542"/>
      <c r="I32" s="542"/>
      <c r="J32" s="542"/>
      <c r="K32" s="634" t="s">
        <v>28</v>
      </c>
      <c r="L32" s="634"/>
      <c r="M32" s="634"/>
      <c r="N32" s="634"/>
      <c r="O32" s="634"/>
      <c r="P32" s="634"/>
      <c r="Q32" s="634"/>
      <c r="R32" s="634"/>
      <c r="S32" s="634"/>
      <c r="T32" s="634"/>
      <c r="U32" s="634"/>
      <c r="V32" s="634"/>
      <c r="W32" s="634"/>
      <c r="X32" s="634"/>
      <c r="Y32" s="634"/>
      <c r="Z32" s="634"/>
      <c r="AA32" s="634"/>
      <c r="AB32" s="634"/>
      <c r="AC32" s="634"/>
      <c r="AD32" s="634"/>
      <c r="AE32" s="634"/>
      <c r="AF32" s="634"/>
      <c r="AG32" s="634"/>
    </row>
    <row r="33" spans="1:35" ht="25.95" customHeight="1">
      <c r="A33" s="310"/>
      <c r="B33" s="454"/>
      <c r="C33" s="450"/>
      <c r="D33" s="303"/>
      <c r="E33" s="303"/>
      <c r="F33" s="303"/>
      <c r="H33" s="303"/>
      <c r="I33" s="446"/>
      <c r="J33" s="303"/>
      <c r="K33" s="635" t="s">
        <v>116</v>
      </c>
      <c r="L33" s="635"/>
      <c r="M33" s="635"/>
      <c r="N33" s="156"/>
      <c r="O33" s="635" t="s">
        <v>648</v>
      </c>
      <c r="P33" s="635"/>
      <c r="Q33" s="635"/>
      <c r="R33" s="300"/>
      <c r="S33" s="635" t="s">
        <v>650</v>
      </c>
      <c r="T33" s="635"/>
      <c r="U33" s="635"/>
      <c r="V33" s="301"/>
      <c r="W33" s="636" t="s">
        <v>676</v>
      </c>
      <c r="X33" s="636"/>
      <c r="Y33" s="636"/>
      <c r="Z33" s="301"/>
      <c r="AA33" s="636" t="s">
        <v>678</v>
      </c>
      <c r="AB33" s="636"/>
      <c r="AC33" s="636"/>
      <c r="AD33" s="301"/>
      <c r="AE33" s="636" t="s">
        <v>1272</v>
      </c>
      <c r="AF33" s="636"/>
      <c r="AG33" s="636"/>
    </row>
    <row r="34" spans="1:35" ht="25.95" customHeight="1">
      <c r="A34" s="310"/>
      <c r="B34" s="454"/>
      <c r="C34" s="450"/>
      <c r="D34" s="303"/>
      <c r="E34" s="303"/>
      <c r="F34" s="303"/>
      <c r="G34" s="447" t="s">
        <v>42</v>
      </c>
      <c r="H34" s="303"/>
      <c r="I34" s="446" t="s">
        <v>3</v>
      </c>
      <c r="J34" s="303"/>
      <c r="K34" s="631" t="s">
        <v>40</v>
      </c>
      <c r="L34" s="631"/>
      <c r="M34" s="631"/>
      <c r="N34" s="156"/>
      <c r="O34" s="631" t="s">
        <v>649</v>
      </c>
      <c r="P34" s="631"/>
      <c r="Q34" s="631"/>
      <c r="R34" s="333"/>
      <c r="S34" s="631" t="s">
        <v>41</v>
      </c>
      <c r="T34" s="631"/>
      <c r="U34" s="631"/>
      <c r="V34" s="301"/>
      <c r="W34" s="631" t="s">
        <v>677</v>
      </c>
      <c r="X34" s="631"/>
      <c r="Y34" s="631"/>
      <c r="Z34" s="301"/>
      <c r="AA34" s="631" t="s">
        <v>41</v>
      </c>
      <c r="AB34" s="631"/>
      <c r="AC34" s="631"/>
      <c r="AD34" s="301"/>
      <c r="AE34" s="632" t="s">
        <v>40</v>
      </c>
      <c r="AF34" s="632"/>
      <c r="AG34" s="632"/>
    </row>
    <row r="35" spans="1:35" ht="25.95" customHeight="1">
      <c r="A35" s="303"/>
      <c r="B35" s="629" t="s">
        <v>43</v>
      </c>
      <c r="C35" s="629"/>
      <c r="D35" s="629"/>
      <c r="E35" s="629"/>
      <c r="F35" s="300"/>
      <c r="G35" s="448" t="s">
        <v>44</v>
      </c>
      <c r="H35" s="300"/>
      <c r="I35" s="449" t="s">
        <v>4</v>
      </c>
      <c r="J35" s="300"/>
      <c r="K35" s="302" t="str">
        <f>+K8</f>
        <v>March 31, 2026</v>
      </c>
      <c r="L35" s="303"/>
      <c r="M35" s="302" t="str">
        <f>+M8</f>
        <v>December 31, 2025</v>
      </c>
      <c r="N35" s="156"/>
      <c r="O35" s="304" t="str">
        <f>+K35</f>
        <v>March 31, 2026</v>
      </c>
      <c r="P35" s="300"/>
      <c r="Q35" s="304" t="str">
        <f>+M35</f>
        <v>December 31, 2025</v>
      </c>
      <c r="R35" s="305"/>
      <c r="S35" s="304" t="str">
        <f>+O35</f>
        <v>March 31, 2026</v>
      </c>
      <c r="T35" s="300"/>
      <c r="U35" s="304" t="str">
        <f>+Q35</f>
        <v>December 31, 2025</v>
      </c>
      <c r="V35" s="306"/>
      <c r="W35" s="304" t="str">
        <f>+S35</f>
        <v>March 31, 2026</v>
      </c>
      <c r="X35" s="300"/>
      <c r="Y35" s="304" t="str">
        <f>+U35</f>
        <v>December 31, 2025</v>
      </c>
      <c r="Z35" s="306"/>
      <c r="AA35" s="304" t="str">
        <f>+W35</f>
        <v>March 31, 2026</v>
      </c>
      <c r="AB35" s="300"/>
      <c r="AC35" s="304" t="str">
        <f>+Y35</f>
        <v>December 31, 2025</v>
      </c>
      <c r="AD35" s="306"/>
      <c r="AE35" s="304" t="str">
        <f>+AA35</f>
        <v>March 31, 2026</v>
      </c>
      <c r="AF35" s="300"/>
      <c r="AG35" s="304" t="str">
        <f>+AG8</f>
        <v>March 31, 2025</v>
      </c>
    </row>
    <row r="36" spans="1:35" ht="25.95" customHeight="1">
      <c r="A36" s="311"/>
      <c r="B36" s="440" t="s">
        <v>377</v>
      </c>
      <c r="C36" s="303"/>
      <c r="D36" s="303"/>
      <c r="E36" s="303"/>
      <c r="F36" s="303"/>
      <c r="G36" s="440" t="s">
        <v>645</v>
      </c>
      <c r="H36" s="303"/>
      <c r="I36" s="303"/>
      <c r="J36" s="303"/>
      <c r="K36" s="312"/>
      <c r="L36" s="321"/>
      <c r="M36" s="312"/>
      <c r="N36" s="300"/>
      <c r="O36" s="300"/>
      <c r="P36" s="317"/>
      <c r="Q36" s="300"/>
      <c r="R36" s="324"/>
      <c r="S36" s="319"/>
      <c r="T36" s="317"/>
      <c r="U36" s="319"/>
      <c r="V36" s="319"/>
      <c r="W36" s="319"/>
      <c r="X36" s="317"/>
      <c r="Y36" s="319"/>
      <c r="Z36" s="319"/>
      <c r="AA36" s="319"/>
      <c r="AB36" s="317"/>
      <c r="AC36" s="319"/>
      <c r="AD36" s="319"/>
      <c r="AE36" s="319"/>
      <c r="AF36" s="317"/>
      <c r="AG36" s="319"/>
    </row>
    <row r="37" spans="1:35" ht="25.95" customHeight="1">
      <c r="A37" s="311"/>
      <c r="B37" s="440"/>
      <c r="C37" s="303" t="s">
        <v>378</v>
      </c>
      <c r="D37" s="303"/>
      <c r="E37" s="303"/>
      <c r="F37" s="303"/>
      <c r="G37" s="440" t="s">
        <v>646</v>
      </c>
      <c r="H37" s="303"/>
      <c r="I37" s="303"/>
      <c r="J37" s="303"/>
      <c r="K37" s="312"/>
      <c r="L37" s="321"/>
      <c r="M37" s="312"/>
      <c r="N37" s="300"/>
      <c r="O37" s="300"/>
      <c r="P37" s="317"/>
      <c r="Q37" s="300"/>
      <c r="R37" s="324"/>
      <c r="S37" s="319"/>
      <c r="T37" s="317"/>
      <c r="U37" s="319"/>
      <c r="V37" s="319"/>
      <c r="W37" s="319"/>
      <c r="X37" s="317"/>
      <c r="Y37" s="319"/>
      <c r="Z37" s="319"/>
      <c r="AA37" s="319"/>
      <c r="AB37" s="317"/>
      <c r="AC37" s="319"/>
      <c r="AD37" s="319"/>
      <c r="AE37" s="319"/>
      <c r="AF37" s="317"/>
      <c r="AG37" s="319"/>
    </row>
    <row r="38" spans="1:35" ht="25.95" customHeight="1">
      <c r="A38" s="311"/>
      <c r="B38" s="303"/>
      <c r="C38" s="450" t="s">
        <v>262</v>
      </c>
      <c r="D38" s="303"/>
      <c r="E38" s="303"/>
      <c r="F38" s="303"/>
      <c r="G38" s="441" t="s">
        <v>647</v>
      </c>
      <c r="H38" s="303"/>
      <c r="I38" s="451" t="s">
        <v>8</v>
      </c>
      <c r="J38" s="303"/>
      <c r="K38" s="312">
        <v>1</v>
      </c>
      <c r="L38" s="321"/>
      <c r="M38" s="312">
        <v>1</v>
      </c>
      <c r="N38" s="300"/>
      <c r="O38" s="300">
        <v>59.99</v>
      </c>
      <c r="P38" s="317"/>
      <c r="Q38" s="300">
        <v>59.99</v>
      </c>
      <c r="R38" s="324"/>
      <c r="S38" s="319">
        <v>599970</v>
      </c>
      <c r="T38" s="317"/>
      <c r="U38" s="319">
        <v>599970</v>
      </c>
      <c r="V38" s="317"/>
      <c r="W38" s="319">
        <v>0</v>
      </c>
      <c r="X38" s="319"/>
      <c r="Y38" s="319">
        <v>0</v>
      </c>
      <c r="Z38" s="317"/>
      <c r="AA38" s="319">
        <f>+S38+W38</f>
        <v>599970</v>
      </c>
      <c r="AB38" s="317"/>
      <c r="AC38" s="319">
        <f>+U38+Y38</f>
        <v>599970</v>
      </c>
      <c r="AD38" s="317"/>
      <c r="AE38" s="319">
        <v>0</v>
      </c>
      <c r="AF38" s="319"/>
      <c r="AG38" s="319">
        <v>0</v>
      </c>
      <c r="AH38" s="383"/>
      <c r="AI38" s="382">
        <v>0</v>
      </c>
    </row>
    <row r="39" spans="1:35" ht="25.95" customHeight="1">
      <c r="A39" s="311"/>
      <c r="B39" s="454" t="s">
        <v>366</v>
      </c>
      <c r="C39" s="440"/>
      <c r="D39" s="303"/>
      <c r="E39" s="303"/>
      <c r="F39" s="303"/>
      <c r="G39" s="440" t="s">
        <v>645</v>
      </c>
      <c r="H39" s="303"/>
      <c r="I39" s="303"/>
      <c r="J39" s="303"/>
      <c r="K39" s="312"/>
      <c r="L39" s="321"/>
      <c r="M39" s="312"/>
      <c r="N39" s="300"/>
      <c r="O39" s="300"/>
      <c r="P39" s="317"/>
      <c r="Q39" s="300"/>
      <c r="R39" s="324"/>
      <c r="S39" s="303"/>
      <c r="T39" s="317"/>
      <c r="U39" s="319"/>
      <c r="V39" s="319"/>
      <c r="W39" s="303"/>
      <c r="X39" s="303"/>
      <c r="Y39" s="303"/>
      <c r="Z39" s="325"/>
      <c r="AA39" s="303"/>
      <c r="AB39" s="303"/>
      <c r="AC39" s="303"/>
      <c r="AD39" s="303"/>
      <c r="AE39" s="303"/>
      <c r="AF39" s="303"/>
      <c r="AG39" s="303"/>
    </row>
    <row r="40" spans="1:35" ht="25.95" customHeight="1">
      <c r="A40" s="311"/>
      <c r="B40" s="454"/>
      <c r="C40" s="450" t="s">
        <v>262</v>
      </c>
      <c r="D40" s="303"/>
      <c r="E40" s="303"/>
      <c r="F40" s="303"/>
      <c r="G40" s="440" t="s">
        <v>646</v>
      </c>
      <c r="H40" s="303"/>
      <c r="J40" s="303"/>
      <c r="K40" s="312"/>
      <c r="L40" s="321"/>
      <c r="M40" s="312"/>
      <c r="N40" s="300"/>
      <c r="O40" s="300"/>
      <c r="P40" s="317"/>
      <c r="Q40" s="300"/>
      <c r="R40" s="324"/>
      <c r="S40" s="303"/>
      <c r="T40" s="317"/>
      <c r="U40" s="319"/>
      <c r="V40" s="319"/>
      <c r="W40" s="303"/>
      <c r="X40" s="303"/>
      <c r="Y40" s="303"/>
      <c r="Z40" s="325"/>
      <c r="AA40" s="303"/>
      <c r="AB40" s="303"/>
      <c r="AC40" s="303"/>
      <c r="AD40" s="303"/>
      <c r="AE40" s="303"/>
      <c r="AF40" s="303"/>
      <c r="AG40" s="303"/>
    </row>
    <row r="41" spans="1:35" ht="25.95" customHeight="1">
      <c r="A41" s="311"/>
      <c r="B41" s="454"/>
      <c r="C41" s="303"/>
      <c r="D41" s="303"/>
      <c r="E41" s="303"/>
      <c r="F41" s="303"/>
      <c r="G41" s="440" t="s">
        <v>647</v>
      </c>
      <c r="H41" s="303"/>
      <c r="I41" s="451" t="s">
        <v>8</v>
      </c>
      <c r="J41" s="303"/>
      <c r="K41" s="312">
        <v>0.25</v>
      </c>
      <c r="L41" s="321"/>
      <c r="M41" s="312">
        <v>0.25</v>
      </c>
      <c r="N41" s="300"/>
      <c r="O41" s="395">
        <v>99.997</v>
      </c>
      <c r="P41" s="321"/>
      <c r="Q41" s="395">
        <v>99.997</v>
      </c>
      <c r="R41" s="324"/>
      <c r="S41" s="319">
        <v>249992.5</v>
      </c>
      <c r="T41" s="455"/>
      <c r="U41" s="319">
        <v>249992.5</v>
      </c>
      <c r="V41" s="319"/>
      <c r="W41" s="319">
        <v>0</v>
      </c>
      <c r="X41" s="455"/>
      <c r="Y41" s="319">
        <v>0</v>
      </c>
      <c r="Z41" s="456"/>
      <c r="AA41" s="319">
        <f t="shared" ref="AA41:AA42" si="0">+S41+W41</f>
        <v>249992.5</v>
      </c>
      <c r="AB41" s="317"/>
      <c r="AC41" s="319">
        <f t="shared" ref="AC41:AC42" si="1">+U41+Y41</f>
        <v>249992.5</v>
      </c>
      <c r="AD41" s="455"/>
      <c r="AE41" s="319">
        <v>10.7</v>
      </c>
      <c r="AF41" s="455"/>
      <c r="AG41" s="319">
        <v>0</v>
      </c>
    </row>
    <row r="42" spans="1:35" ht="25.95" customHeight="1">
      <c r="A42" s="311"/>
      <c r="B42" s="454" t="s">
        <v>416</v>
      </c>
      <c r="C42" s="303"/>
      <c r="D42" s="303"/>
      <c r="E42" s="303"/>
      <c r="F42" s="303"/>
      <c r="G42" s="630" t="s">
        <v>14</v>
      </c>
      <c r="H42" s="630"/>
      <c r="I42" s="451" t="s">
        <v>8</v>
      </c>
      <c r="J42" s="439"/>
      <c r="K42" s="312">
        <v>0.25</v>
      </c>
      <c r="L42" s="321"/>
      <c r="M42" s="312">
        <v>0.25</v>
      </c>
      <c r="N42" s="300"/>
      <c r="O42" s="395">
        <v>99.998000000000005</v>
      </c>
      <c r="P42" s="321"/>
      <c r="Q42" s="395">
        <v>99.998000000000005</v>
      </c>
      <c r="R42" s="324"/>
      <c r="S42" s="319">
        <v>249995</v>
      </c>
      <c r="T42" s="455"/>
      <c r="U42" s="319">
        <v>249995</v>
      </c>
      <c r="V42" s="319"/>
      <c r="W42" s="319">
        <v>0</v>
      </c>
      <c r="X42" s="455"/>
      <c r="Y42" s="319">
        <v>0</v>
      </c>
      <c r="Z42" s="456"/>
      <c r="AA42" s="319">
        <f t="shared" si="0"/>
        <v>249995</v>
      </c>
      <c r="AB42" s="317"/>
      <c r="AC42" s="319">
        <f t="shared" si="1"/>
        <v>249995</v>
      </c>
      <c r="AD42" s="455"/>
      <c r="AE42" s="319">
        <v>0</v>
      </c>
      <c r="AF42" s="455"/>
      <c r="AG42" s="319">
        <v>0</v>
      </c>
    </row>
    <row r="43" spans="1:35" ht="25.95" customHeight="1">
      <c r="A43" s="311"/>
      <c r="B43" s="454" t="s">
        <v>264</v>
      </c>
      <c r="C43" s="454"/>
      <c r="D43" s="303"/>
      <c r="E43" s="303"/>
      <c r="F43" s="303"/>
      <c r="G43" s="454" t="s">
        <v>616</v>
      </c>
      <c r="H43" s="303"/>
      <c r="I43" s="451"/>
      <c r="J43" s="303"/>
      <c r="K43" s="312"/>
      <c r="L43" s="321"/>
      <c r="M43" s="329"/>
      <c r="N43" s="300"/>
      <c r="O43" s="300"/>
      <c r="P43" s="317"/>
      <c r="Q43" s="329"/>
      <c r="R43" s="324"/>
      <c r="S43" s="455"/>
      <c r="T43" s="455"/>
      <c r="U43" s="455"/>
      <c r="V43" s="319"/>
      <c r="W43" s="455"/>
      <c r="X43" s="455"/>
      <c r="Y43" s="455"/>
      <c r="Z43" s="456"/>
      <c r="AA43" s="455"/>
      <c r="AB43" s="455"/>
      <c r="AC43" s="455"/>
      <c r="AD43" s="455"/>
      <c r="AE43" s="455"/>
      <c r="AF43" s="455"/>
      <c r="AG43" s="455"/>
    </row>
    <row r="44" spans="1:35" ht="25.95" customHeight="1">
      <c r="A44" s="311"/>
      <c r="B44" s="454"/>
      <c r="C44" s="454" t="s">
        <v>262</v>
      </c>
      <c r="D44" s="303"/>
      <c r="E44" s="303"/>
      <c r="F44" s="303"/>
      <c r="G44" s="454" t="s">
        <v>617</v>
      </c>
      <c r="H44" s="303"/>
      <c r="J44" s="303"/>
      <c r="K44" s="312"/>
      <c r="L44" s="321"/>
      <c r="M44" s="329"/>
      <c r="N44" s="300"/>
      <c r="O44" s="300"/>
      <c r="P44" s="317"/>
      <c r="Q44" s="329"/>
      <c r="R44" s="324"/>
      <c r="S44" s="455"/>
      <c r="T44" s="455"/>
      <c r="U44" s="455"/>
      <c r="V44" s="319"/>
      <c r="W44" s="455"/>
      <c r="X44" s="455"/>
      <c r="Y44" s="455"/>
      <c r="Z44" s="456"/>
      <c r="AA44" s="455"/>
      <c r="AB44" s="455"/>
      <c r="AC44" s="455"/>
      <c r="AD44" s="455"/>
      <c r="AE44" s="455"/>
      <c r="AF44" s="455"/>
      <c r="AG44" s="455"/>
    </row>
    <row r="45" spans="1:35" ht="25.95" customHeight="1">
      <c r="A45" s="311"/>
      <c r="B45" s="311"/>
      <c r="C45" s="303"/>
      <c r="D45" s="303"/>
      <c r="E45" s="303"/>
      <c r="F45" s="303"/>
      <c r="G45" s="454" t="s">
        <v>164</v>
      </c>
      <c r="H45" s="303"/>
      <c r="I45" s="451" t="s">
        <v>8</v>
      </c>
      <c r="J45" s="303"/>
      <c r="K45" s="312">
        <v>180</v>
      </c>
      <c r="L45" s="321"/>
      <c r="M45" s="312">
        <v>180</v>
      </c>
      <c r="N45" s="300"/>
      <c r="O45" s="312">
        <v>80</v>
      </c>
      <c r="P45" s="317"/>
      <c r="Q45" s="395">
        <v>80</v>
      </c>
      <c r="R45" s="324"/>
      <c r="S45" s="330">
        <v>172348803.13</v>
      </c>
      <c r="T45" s="455"/>
      <c r="U45" s="330">
        <v>172348803.13</v>
      </c>
      <c r="V45" s="319"/>
      <c r="W45" s="415">
        <v>-10280000</v>
      </c>
      <c r="X45" s="455"/>
      <c r="Y45" s="415">
        <v>-10280000</v>
      </c>
      <c r="Z45" s="456"/>
      <c r="AA45" s="319">
        <f t="shared" ref="AA45" si="2">+S45+W45</f>
        <v>162068803.13</v>
      </c>
      <c r="AB45" s="317"/>
      <c r="AC45" s="319">
        <f t="shared" ref="AC45" si="3">+U45+Y45</f>
        <v>162068803.13</v>
      </c>
      <c r="AD45" s="455"/>
      <c r="AE45" s="330">
        <v>0</v>
      </c>
      <c r="AF45" s="455"/>
      <c r="AG45" s="330">
        <v>0</v>
      </c>
    </row>
    <row r="46" spans="1:35" ht="25.95" customHeight="1" thickBot="1">
      <c r="A46" s="303"/>
      <c r="B46" s="303"/>
      <c r="C46" s="454" t="s">
        <v>29</v>
      </c>
      <c r="D46" s="303"/>
      <c r="E46" s="303"/>
      <c r="F46" s="303"/>
      <c r="G46" s="303"/>
      <c r="H46" s="300"/>
      <c r="I46" s="300"/>
      <c r="J46" s="300"/>
      <c r="K46" s="303"/>
      <c r="L46" s="303"/>
      <c r="M46" s="303"/>
      <c r="N46" s="303"/>
      <c r="O46" s="331"/>
      <c r="P46" s="331"/>
      <c r="Q46" s="331"/>
      <c r="R46" s="331"/>
      <c r="S46" s="332">
        <f>SUM(S9:S45)</f>
        <v>963253866.38</v>
      </c>
      <c r="T46" s="324"/>
      <c r="U46" s="332">
        <f>SUM(U9:U45)</f>
        <v>963253866.38</v>
      </c>
      <c r="V46" s="331"/>
      <c r="W46" s="414">
        <f>SUM(W9:W45)</f>
        <v>-10280000</v>
      </c>
      <c r="X46" s="303"/>
      <c r="Y46" s="414">
        <f>SUM(Y9:Y45)</f>
        <v>-10280000</v>
      </c>
      <c r="Z46" s="325"/>
      <c r="AA46" s="332">
        <f>SUM(AA9:AA45)</f>
        <v>952973866.38</v>
      </c>
      <c r="AB46" s="303"/>
      <c r="AC46" s="332">
        <f>SUM(AC9:AC45)</f>
        <v>952973866.38</v>
      </c>
      <c r="AD46" s="303"/>
      <c r="AE46" s="332">
        <f>SUM(AE9:AE45)</f>
        <v>10.7</v>
      </c>
      <c r="AF46" s="303"/>
      <c r="AG46" s="332">
        <f>SUM(AG9:AG45)</f>
        <v>0</v>
      </c>
    </row>
    <row r="47" spans="1:35" ht="25.95" customHeight="1" thickTop="1">
      <c r="A47" s="303"/>
      <c r="B47" s="303"/>
      <c r="C47" s="454"/>
      <c r="D47" s="303"/>
      <c r="E47" s="303"/>
      <c r="F47" s="303"/>
      <c r="G47" s="303"/>
      <c r="H47" s="300"/>
      <c r="I47" s="300"/>
      <c r="J47" s="300"/>
      <c r="K47" s="303"/>
      <c r="L47" s="303"/>
      <c r="M47" s="303"/>
      <c r="N47" s="303"/>
      <c r="O47" s="331"/>
      <c r="P47" s="331"/>
      <c r="Q47" s="331"/>
      <c r="R47" s="331"/>
      <c r="S47" s="331"/>
      <c r="T47" s="324"/>
      <c r="U47" s="331"/>
      <c r="V47" s="331"/>
      <c r="W47" s="502"/>
      <c r="X47" s="303"/>
      <c r="Y47" s="502"/>
      <c r="Z47" s="325"/>
      <c r="AA47" s="331"/>
      <c r="AB47" s="303"/>
      <c r="AC47" s="331"/>
      <c r="AD47" s="303"/>
      <c r="AE47" s="331"/>
      <c r="AF47" s="303"/>
      <c r="AG47" s="331"/>
    </row>
    <row r="48" spans="1:35" ht="25.95" customHeight="1">
      <c r="A48" s="303"/>
      <c r="B48" s="303"/>
      <c r="C48" s="454"/>
      <c r="D48" s="303"/>
      <c r="E48" s="303"/>
      <c r="F48" s="303"/>
      <c r="G48" s="303"/>
      <c r="H48" s="300"/>
      <c r="I48" s="300"/>
      <c r="J48" s="300"/>
      <c r="K48" s="303"/>
      <c r="L48" s="303"/>
      <c r="M48" s="303"/>
      <c r="N48" s="303"/>
      <c r="O48" s="331"/>
      <c r="P48" s="331"/>
      <c r="Q48" s="331"/>
      <c r="R48" s="331"/>
      <c r="S48" s="331"/>
      <c r="T48" s="324"/>
      <c r="U48" s="331"/>
      <c r="V48" s="331"/>
      <c r="W48" s="502"/>
      <c r="X48" s="303"/>
      <c r="Y48" s="502"/>
      <c r="Z48" s="325"/>
      <c r="AA48" s="331"/>
      <c r="AB48" s="303"/>
      <c r="AC48" s="331"/>
      <c r="AD48" s="303"/>
      <c r="AE48" s="331"/>
      <c r="AF48" s="303"/>
      <c r="AG48" s="331"/>
    </row>
    <row r="49" spans="1:33" ht="25.95" customHeight="1">
      <c r="A49" s="303"/>
      <c r="B49" s="303"/>
      <c r="C49" s="454"/>
      <c r="D49" s="303"/>
      <c r="E49" s="303"/>
      <c r="F49" s="303"/>
      <c r="G49" s="303"/>
      <c r="H49" s="300"/>
      <c r="I49" s="300"/>
      <c r="J49" s="300"/>
      <c r="K49" s="303"/>
      <c r="L49" s="303"/>
      <c r="M49" s="303"/>
      <c r="N49" s="303"/>
      <c r="O49" s="331"/>
      <c r="P49" s="331"/>
      <c r="Q49" s="331"/>
      <c r="R49" s="331"/>
      <c r="S49" s="331"/>
      <c r="T49" s="324"/>
      <c r="U49" s="331"/>
      <c r="V49" s="331"/>
      <c r="W49" s="502"/>
      <c r="X49" s="303"/>
      <c r="Y49" s="502"/>
      <c r="Z49" s="325"/>
      <c r="AA49" s="331"/>
      <c r="AB49" s="303"/>
      <c r="AC49" s="331"/>
      <c r="AD49" s="303"/>
      <c r="AE49" s="331"/>
      <c r="AF49" s="303"/>
      <c r="AG49" s="331"/>
    </row>
    <row r="50" spans="1:33" ht="25.95" customHeight="1">
      <c r="A50" s="303"/>
      <c r="B50" s="303"/>
      <c r="C50" s="454"/>
      <c r="D50" s="303"/>
      <c r="E50" s="303"/>
      <c r="F50" s="303"/>
      <c r="G50" s="303"/>
      <c r="H50" s="300"/>
      <c r="I50" s="300"/>
      <c r="J50" s="300"/>
      <c r="K50" s="303"/>
      <c r="L50" s="303"/>
      <c r="M50" s="303"/>
      <c r="N50" s="303"/>
      <c r="O50" s="331"/>
      <c r="P50" s="331"/>
      <c r="Q50" s="331"/>
      <c r="R50" s="331"/>
      <c r="S50" s="331"/>
      <c r="T50" s="324"/>
      <c r="U50" s="331"/>
      <c r="V50" s="331"/>
      <c r="W50" s="502"/>
      <c r="X50" s="303"/>
      <c r="Y50" s="502"/>
      <c r="Z50" s="325"/>
      <c r="AA50" s="331"/>
      <c r="AB50" s="303"/>
      <c r="AC50" s="331"/>
      <c r="AD50" s="303"/>
      <c r="AE50" s="331"/>
      <c r="AF50" s="303"/>
      <c r="AG50" s="331"/>
    </row>
    <row r="51" spans="1:33" ht="25.95" customHeight="1">
      <c r="A51" s="303"/>
      <c r="B51" s="303"/>
      <c r="C51" s="454"/>
      <c r="D51" s="303"/>
      <c r="E51" s="303"/>
      <c r="F51" s="303"/>
      <c r="G51" s="303"/>
      <c r="H51" s="300"/>
      <c r="I51" s="300"/>
      <c r="J51" s="300"/>
      <c r="K51" s="303"/>
      <c r="L51" s="303"/>
      <c r="M51" s="303"/>
      <c r="N51" s="303"/>
      <c r="O51" s="331"/>
      <c r="P51" s="331"/>
      <c r="Q51" s="331"/>
      <c r="R51" s="331"/>
      <c r="S51" s="331"/>
      <c r="T51" s="324"/>
      <c r="U51" s="331"/>
      <c r="V51" s="331"/>
      <c r="W51" s="502"/>
      <c r="X51" s="303"/>
      <c r="Y51" s="502"/>
      <c r="Z51" s="325"/>
      <c r="AA51" s="331"/>
      <c r="AB51" s="303"/>
      <c r="AC51" s="331"/>
      <c r="AD51" s="303"/>
      <c r="AE51" s="331"/>
      <c r="AF51" s="303"/>
      <c r="AG51" s="331"/>
    </row>
    <row r="52" spans="1:33" ht="25.95" customHeight="1">
      <c r="A52" s="303"/>
      <c r="B52" s="303"/>
      <c r="C52" s="454"/>
      <c r="D52" s="303"/>
      <c r="E52" s="303"/>
      <c r="F52" s="303"/>
      <c r="G52" s="303"/>
      <c r="H52" s="300"/>
      <c r="I52" s="300"/>
      <c r="J52" s="300"/>
      <c r="K52" s="303"/>
      <c r="L52" s="303"/>
      <c r="M52" s="303"/>
      <c r="N52" s="303"/>
      <c r="O52" s="331"/>
      <c r="P52" s="331"/>
      <c r="Q52" s="331"/>
      <c r="R52" s="331"/>
      <c r="S52" s="331"/>
      <c r="T52" s="324"/>
      <c r="U52" s="331"/>
      <c r="V52" s="331"/>
      <c r="W52" s="502"/>
      <c r="X52" s="303"/>
      <c r="Y52" s="502"/>
      <c r="Z52" s="325"/>
      <c r="AA52" s="331"/>
      <c r="AB52" s="303"/>
      <c r="AC52" s="331"/>
      <c r="AD52" s="303"/>
      <c r="AE52" s="331"/>
      <c r="AF52" s="303"/>
      <c r="AG52" s="331"/>
    </row>
    <row r="53" spans="1:33" ht="25.95" customHeight="1">
      <c r="A53" s="303"/>
      <c r="B53" s="303"/>
      <c r="C53" s="454"/>
      <c r="D53" s="303"/>
      <c r="E53" s="303"/>
      <c r="F53" s="303"/>
      <c r="G53" s="303"/>
      <c r="H53" s="300"/>
      <c r="I53" s="300"/>
      <c r="J53" s="300"/>
      <c r="K53" s="303"/>
      <c r="L53" s="303"/>
      <c r="M53" s="303"/>
      <c r="N53" s="303"/>
      <c r="O53" s="331"/>
      <c r="P53" s="331"/>
      <c r="Q53" s="331"/>
      <c r="R53" s="331"/>
      <c r="S53" s="331"/>
      <c r="T53" s="324"/>
      <c r="U53" s="331"/>
      <c r="V53" s="331"/>
      <c r="W53" s="502"/>
      <c r="X53" s="303"/>
      <c r="Y53" s="502"/>
      <c r="Z53" s="325"/>
      <c r="AA53" s="331"/>
      <c r="AB53" s="303"/>
      <c r="AC53" s="331"/>
      <c r="AD53" s="303"/>
      <c r="AE53" s="331"/>
      <c r="AF53" s="303"/>
      <c r="AG53" s="331"/>
    </row>
    <row r="54" spans="1:33" ht="25.95" customHeight="1">
      <c r="A54" s="178"/>
      <c r="B54" s="178"/>
      <c r="C54" s="178"/>
      <c r="D54" s="178"/>
      <c r="E54" s="178"/>
      <c r="F54" s="178"/>
      <c r="G54" s="178"/>
      <c r="H54" s="178"/>
      <c r="I54" s="178"/>
      <c r="J54" s="178"/>
      <c r="K54" s="178"/>
      <c r="L54" s="178"/>
      <c r="M54" s="178"/>
      <c r="N54" s="178"/>
      <c r="O54" s="178"/>
      <c r="P54" s="178"/>
      <c r="Q54" s="178"/>
      <c r="R54" s="178"/>
      <c r="S54" s="178"/>
      <c r="T54" s="178"/>
      <c r="U54" s="178"/>
      <c r="V54" s="178"/>
    </row>
    <row r="55" spans="1:33" ht="25.95" customHeight="1">
      <c r="A55" s="178"/>
      <c r="C55" s="178"/>
      <c r="D55" s="178"/>
      <c r="E55" s="178"/>
      <c r="F55" s="178"/>
      <c r="G55" s="178"/>
      <c r="H55" s="178"/>
      <c r="I55" s="178"/>
      <c r="J55" s="178"/>
      <c r="K55" s="178"/>
      <c r="L55" s="178"/>
      <c r="M55" s="178"/>
      <c r="N55" s="178"/>
      <c r="O55" s="178"/>
      <c r="P55" s="178"/>
      <c r="Q55" s="178"/>
      <c r="R55" s="178"/>
      <c r="S55" s="178"/>
      <c r="T55" s="178"/>
      <c r="U55" s="178"/>
      <c r="V55" s="178"/>
    </row>
    <row r="56" spans="1:33" ht="25.95" customHeight="1">
      <c r="A56" s="326" t="s">
        <v>559</v>
      </c>
      <c r="B56" s="326"/>
      <c r="C56" s="326"/>
      <c r="D56" s="326"/>
      <c r="E56" s="303"/>
      <c r="F56" s="326"/>
      <c r="G56" s="326"/>
      <c r="H56" s="326"/>
      <c r="I56" s="326"/>
      <c r="J56" s="326"/>
      <c r="K56" s="326"/>
      <c r="L56" s="326"/>
      <c r="M56" s="326"/>
      <c r="N56" s="326"/>
      <c r="O56" s="238" t="s">
        <v>114</v>
      </c>
      <c r="P56" s="326"/>
      <c r="Q56" s="326"/>
      <c r="R56" s="173"/>
      <c r="S56" s="173"/>
      <c r="V56" s="178"/>
    </row>
    <row r="57" spans="1:33" ht="25.95" customHeight="1">
      <c r="A57" s="303"/>
      <c r="B57" s="303"/>
      <c r="C57" s="327"/>
      <c r="D57" s="327"/>
      <c r="E57" s="326" t="s">
        <v>635</v>
      </c>
      <c r="F57" s="326"/>
      <c r="G57" s="303"/>
      <c r="H57" s="326"/>
      <c r="I57" s="326"/>
      <c r="J57" s="326"/>
      <c r="K57" s="326"/>
      <c r="L57" s="326"/>
      <c r="M57" s="326"/>
      <c r="N57" s="326"/>
      <c r="O57" s="238" t="s">
        <v>644</v>
      </c>
      <c r="P57" s="326"/>
      <c r="R57" s="114"/>
      <c r="V57" s="41"/>
    </row>
    <row r="58" spans="1:33" ht="24" customHeight="1"/>
    <row r="59" spans="1:33" ht="24" customHeight="1"/>
    <row r="60" spans="1:33" ht="24" customHeight="1"/>
    <row r="61" spans="1:33" ht="24" customHeight="1"/>
    <row r="62" spans="1:33" ht="24" customHeight="1"/>
    <row r="63" spans="1:33" ht="24" customHeight="1"/>
    <row r="64" spans="1:33"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row r="97" ht="24" customHeight="1"/>
    <row r="98" ht="24" customHeight="1"/>
    <row r="99" ht="24" customHeight="1"/>
    <row r="100" ht="24" customHeight="1"/>
    <row r="101" ht="24" customHeight="1"/>
    <row r="102" ht="24" customHeight="1"/>
    <row r="103" ht="24" customHeight="1"/>
    <row r="104" ht="24" customHeight="1"/>
    <row r="105" ht="24" customHeight="1"/>
    <row r="106" ht="24" customHeight="1"/>
    <row r="107" ht="24" customHeight="1"/>
    <row r="108" ht="24" customHeight="1"/>
    <row r="109" ht="24" customHeight="1"/>
    <row r="110" ht="24" customHeight="1"/>
    <row r="111" ht="24" customHeight="1"/>
    <row r="112" ht="24" customHeight="1"/>
    <row r="113" ht="24" customHeight="1"/>
    <row r="114" ht="24" customHeight="1"/>
    <row r="115" ht="24" customHeight="1"/>
    <row r="116" ht="24" customHeight="1"/>
    <row r="117" ht="24" customHeight="1"/>
    <row r="118" ht="24" customHeight="1"/>
    <row r="119" ht="24" customHeight="1"/>
    <row r="120" ht="24" customHeight="1"/>
    <row r="121" ht="24" customHeight="1"/>
    <row r="122" ht="24" customHeight="1"/>
    <row r="123" ht="24" customHeight="1"/>
    <row r="124" ht="24" customHeight="1"/>
    <row r="125" ht="24" customHeight="1"/>
    <row r="126" ht="24" customHeight="1"/>
    <row r="127" ht="24" customHeight="1"/>
    <row r="128" ht="24" customHeight="1"/>
    <row r="129" ht="24" customHeight="1"/>
    <row r="130" ht="24" customHeight="1"/>
    <row r="131" ht="24" customHeight="1"/>
    <row r="132" ht="24" customHeight="1"/>
    <row r="133" ht="24" customHeight="1"/>
    <row r="134" ht="24" customHeight="1"/>
    <row r="135" ht="24" customHeight="1"/>
    <row r="136" ht="24" customHeight="1"/>
    <row r="137" ht="24" customHeight="1"/>
    <row r="138" ht="24" customHeight="1"/>
    <row r="139" ht="24" customHeight="1"/>
    <row r="140" ht="24" customHeight="1"/>
    <row r="141" ht="24" customHeight="1"/>
    <row r="142" ht="24" customHeight="1"/>
    <row r="143" ht="24" customHeight="1"/>
    <row r="144" ht="24" customHeight="1"/>
    <row r="145" ht="24" customHeight="1"/>
    <row r="186" spans="1:1">
      <c r="A186" s="48" t="s">
        <v>587</v>
      </c>
    </row>
  </sheetData>
  <mergeCells count="31">
    <mergeCell ref="AE7:AG7"/>
    <mergeCell ref="A1:AG1"/>
    <mergeCell ref="K5:AG5"/>
    <mergeCell ref="K6:M6"/>
    <mergeCell ref="O6:Q6"/>
    <mergeCell ref="S6:U6"/>
    <mergeCell ref="W6:Y6"/>
    <mergeCell ref="AA6:AC6"/>
    <mergeCell ref="AE6:AG6"/>
    <mergeCell ref="K7:M7"/>
    <mergeCell ref="O7:Q7"/>
    <mergeCell ref="S7:U7"/>
    <mergeCell ref="W7:Y7"/>
    <mergeCell ref="AA7:AC7"/>
    <mergeCell ref="W34:Y34"/>
    <mergeCell ref="AA34:AC34"/>
    <mergeCell ref="AE34:AG34"/>
    <mergeCell ref="B8:E8"/>
    <mergeCell ref="A30:AG30"/>
    <mergeCell ref="K32:AG32"/>
    <mergeCell ref="K33:M33"/>
    <mergeCell ref="O33:Q33"/>
    <mergeCell ref="S33:U33"/>
    <mergeCell ref="W33:Y33"/>
    <mergeCell ref="AA33:AC33"/>
    <mergeCell ref="AE33:AG33"/>
    <mergeCell ref="B35:E35"/>
    <mergeCell ref="G42:H42"/>
    <mergeCell ref="K34:M34"/>
    <mergeCell ref="O34:Q34"/>
    <mergeCell ref="S34:U34"/>
  </mergeCells>
  <pageMargins left="0.1" right="0.1" top="0.5" bottom="0.5" header="0.39370078740157499" footer="0.196850393700787"/>
  <pageSetup paperSize="9" scale="68" orientation="landscape" r:id="rId1"/>
  <headerFooter scaleWithDoc="0">
    <oddHeader>&amp;L&amp;"Angsana New,Regular"&amp;12THAI POLYCONS PUBLIC COMPANY LIMITED</oddHeader>
    <oddFooter xml:space="preserve">&amp;C           </oddFooter>
  </headerFooter>
  <rowBreaks count="1" manualBreakCount="1">
    <brk id="2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91BA5-38DB-4D06-88E7-36966E9DEA30}">
  <dimension ref="A1:AH117"/>
  <sheetViews>
    <sheetView view="pageBreakPreview" zoomScale="80" zoomScaleNormal="100" zoomScaleSheetLayoutView="80" workbookViewId="0">
      <selection activeCell="C41" sqref="C41"/>
    </sheetView>
  </sheetViews>
  <sheetFormatPr defaultColWidth="8.19921875" defaultRowHeight="21.6"/>
  <cols>
    <col min="1" max="1" width="3.69921875" style="48" customWidth="1"/>
    <col min="2" max="2" width="5.09765625" style="48" customWidth="1"/>
    <col min="3" max="3" width="3.69921875" style="48" customWidth="1"/>
    <col min="4" max="4" width="3.19921875" style="48" customWidth="1"/>
    <col min="5" max="5" width="0.19921875" style="48" customWidth="1"/>
    <col min="6" max="6" width="6.59765625" style="48" customWidth="1"/>
    <col min="7" max="7" width="0.5" style="48" customWidth="1"/>
    <col min="8" max="8" width="16.3984375" style="48" customWidth="1"/>
    <col min="9" max="9" width="0.5" style="48" customWidth="1"/>
    <col min="10" max="10" width="8" style="48" customWidth="1"/>
    <col min="11" max="11" width="0.5" style="48" customWidth="1"/>
    <col min="12" max="12" width="10.19921875" style="48" customWidth="1"/>
    <col min="13" max="13" width="0.5" style="48" customWidth="1"/>
    <col min="14" max="14" width="9.796875" style="48" customWidth="1"/>
    <col min="15" max="15" width="0.5" style="48" customWidth="1"/>
    <col min="16" max="16" width="9.8984375" style="48" customWidth="1"/>
    <col min="17" max="17" width="0.5" style="48" customWidth="1"/>
    <col min="18" max="18" width="11.296875" style="48" customWidth="1"/>
    <col min="19" max="19" width="0.5" style="48" customWidth="1"/>
    <col min="20" max="20" width="13.69921875" style="48" customWidth="1"/>
    <col min="21" max="21" width="0.5" style="48" customWidth="1"/>
    <col min="22" max="22" width="13.69921875" style="48" customWidth="1"/>
    <col min="23" max="23" width="0.5" style="48" customWidth="1"/>
    <col min="24" max="24" width="12.19921875" style="48" customWidth="1"/>
    <col min="25" max="25" width="0.5" style="48" customWidth="1"/>
    <col min="26" max="26" width="12" style="48" customWidth="1"/>
    <col min="27" max="27" width="0.5" style="48" customWidth="1"/>
    <col min="28" max="28" width="13.69921875" style="48" customWidth="1"/>
    <col min="29" max="29" width="0.5" style="48" customWidth="1"/>
    <col min="30" max="30" width="13.59765625" style="48" customWidth="1"/>
    <col min="31" max="31" width="0.5" style="48" customWidth="1"/>
    <col min="32" max="32" width="9.69921875" style="48" customWidth="1"/>
    <col min="33" max="33" width="0.5" style="48" customWidth="1"/>
    <col min="34" max="34" width="11.59765625" style="48" customWidth="1"/>
    <col min="35" max="260" width="8.19921875" style="48"/>
    <col min="261" max="261" width="3.19921875" style="48" customWidth="1"/>
    <col min="262" max="262" width="5.09765625" style="48" customWidth="1"/>
    <col min="263" max="263" width="3.69921875" style="48" customWidth="1"/>
    <col min="264" max="264" width="3.19921875" style="48" customWidth="1"/>
    <col min="265" max="265" width="0.19921875" style="48" customWidth="1"/>
    <col min="266" max="266" width="10" style="48" customWidth="1"/>
    <col min="267" max="267" width="0.19921875" style="48" customWidth="1"/>
    <col min="268" max="268" width="12.59765625" style="48" customWidth="1"/>
    <col min="269" max="269" width="0.19921875" style="48" customWidth="1"/>
    <col min="270" max="270" width="10.69921875" style="48" customWidth="1"/>
    <col min="271" max="271" width="0.19921875" style="48" customWidth="1"/>
    <col min="272" max="272" width="11.09765625" style="48" customWidth="1"/>
    <col min="273" max="273" width="0.19921875" style="48" customWidth="1"/>
    <col min="274" max="274" width="11.09765625" style="48" customWidth="1"/>
    <col min="275" max="275" width="0.19921875" style="48" customWidth="1"/>
    <col min="276" max="276" width="11.59765625" style="48" customWidth="1"/>
    <col min="277" max="277" width="0.3984375" style="48" customWidth="1"/>
    <col min="278" max="278" width="11.59765625" style="48" customWidth="1"/>
    <col min="279" max="279" width="0.3984375" style="48" customWidth="1"/>
    <col min="280" max="280" width="11.09765625" style="48" customWidth="1"/>
    <col min="281" max="281" width="0.3984375" style="48" customWidth="1"/>
    <col min="282" max="282" width="11.09765625" style="48" customWidth="1"/>
    <col min="283" max="283" width="0.3984375" style="48" customWidth="1"/>
    <col min="284" max="284" width="12.09765625" style="48" customWidth="1"/>
    <col min="285" max="285" width="0.3984375" style="48" customWidth="1"/>
    <col min="286" max="286" width="11.5" style="48" customWidth="1"/>
    <col min="287" max="287" width="0.3984375" style="48" customWidth="1"/>
    <col min="288" max="288" width="11.09765625" style="48" customWidth="1"/>
    <col min="289" max="289" width="0.3984375" style="48" customWidth="1"/>
    <col min="290" max="290" width="11.09765625" style="48" customWidth="1"/>
    <col min="291" max="516" width="8.19921875" style="48"/>
    <col min="517" max="517" width="3.19921875" style="48" customWidth="1"/>
    <col min="518" max="518" width="5.09765625" style="48" customWidth="1"/>
    <col min="519" max="519" width="3.69921875" style="48" customWidth="1"/>
    <col min="520" max="520" width="3.19921875" style="48" customWidth="1"/>
    <col min="521" max="521" width="0.19921875" style="48" customWidth="1"/>
    <col min="522" max="522" width="10" style="48" customWidth="1"/>
    <col min="523" max="523" width="0.19921875" style="48" customWidth="1"/>
    <col min="524" max="524" width="12.59765625" style="48" customWidth="1"/>
    <col min="525" max="525" width="0.19921875" style="48" customWidth="1"/>
    <col min="526" max="526" width="10.69921875" style="48" customWidth="1"/>
    <col min="527" max="527" width="0.19921875" style="48" customWidth="1"/>
    <col min="528" max="528" width="11.09765625" style="48" customWidth="1"/>
    <col min="529" max="529" width="0.19921875" style="48" customWidth="1"/>
    <col min="530" max="530" width="11.09765625" style="48" customWidth="1"/>
    <col min="531" max="531" width="0.19921875" style="48" customWidth="1"/>
    <col min="532" max="532" width="11.59765625" style="48" customWidth="1"/>
    <col min="533" max="533" width="0.3984375" style="48" customWidth="1"/>
    <col min="534" max="534" width="11.59765625" style="48" customWidth="1"/>
    <col min="535" max="535" width="0.3984375" style="48" customWidth="1"/>
    <col min="536" max="536" width="11.09765625" style="48" customWidth="1"/>
    <col min="537" max="537" width="0.3984375" style="48" customWidth="1"/>
    <col min="538" max="538" width="11.09765625" style="48" customWidth="1"/>
    <col min="539" max="539" width="0.3984375" style="48" customWidth="1"/>
    <col min="540" max="540" width="12.09765625" style="48" customWidth="1"/>
    <col min="541" max="541" width="0.3984375" style="48" customWidth="1"/>
    <col min="542" max="542" width="11.5" style="48" customWidth="1"/>
    <col min="543" max="543" width="0.3984375" style="48" customWidth="1"/>
    <col min="544" max="544" width="11.09765625" style="48" customWidth="1"/>
    <col min="545" max="545" width="0.3984375" style="48" customWidth="1"/>
    <col min="546" max="546" width="11.09765625" style="48" customWidth="1"/>
    <col min="547" max="772" width="8.19921875" style="48"/>
    <col min="773" max="773" width="3.19921875" style="48" customWidth="1"/>
    <col min="774" max="774" width="5.09765625" style="48" customWidth="1"/>
    <col min="775" max="775" width="3.69921875" style="48" customWidth="1"/>
    <col min="776" max="776" width="3.19921875" style="48" customWidth="1"/>
    <col min="777" max="777" width="0.19921875" style="48" customWidth="1"/>
    <col min="778" max="778" width="10" style="48" customWidth="1"/>
    <col min="779" max="779" width="0.19921875" style="48" customWidth="1"/>
    <col min="780" max="780" width="12.59765625" style="48" customWidth="1"/>
    <col min="781" max="781" width="0.19921875" style="48" customWidth="1"/>
    <col min="782" max="782" width="10.69921875" style="48" customWidth="1"/>
    <col min="783" max="783" width="0.19921875" style="48" customWidth="1"/>
    <col min="784" max="784" width="11.09765625" style="48" customWidth="1"/>
    <col min="785" max="785" width="0.19921875" style="48" customWidth="1"/>
    <col min="786" max="786" width="11.09765625" style="48" customWidth="1"/>
    <col min="787" max="787" width="0.19921875" style="48" customWidth="1"/>
    <col min="788" max="788" width="11.59765625" style="48" customWidth="1"/>
    <col min="789" max="789" width="0.3984375" style="48" customWidth="1"/>
    <col min="790" max="790" width="11.59765625" style="48" customWidth="1"/>
    <col min="791" max="791" width="0.3984375" style="48" customWidth="1"/>
    <col min="792" max="792" width="11.09765625" style="48" customWidth="1"/>
    <col min="793" max="793" width="0.3984375" style="48" customWidth="1"/>
    <col min="794" max="794" width="11.09765625" style="48" customWidth="1"/>
    <col min="795" max="795" width="0.3984375" style="48" customWidth="1"/>
    <col min="796" max="796" width="12.09765625" style="48" customWidth="1"/>
    <col min="797" max="797" width="0.3984375" style="48" customWidth="1"/>
    <col min="798" max="798" width="11.5" style="48" customWidth="1"/>
    <col min="799" max="799" width="0.3984375" style="48" customWidth="1"/>
    <col min="800" max="800" width="11.09765625" style="48" customWidth="1"/>
    <col min="801" max="801" width="0.3984375" style="48" customWidth="1"/>
    <col min="802" max="802" width="11.09765625" style="48" customWidth="1"/>
    <col min="803" max="1028" width="8.19921875" style="48"/>
    <col min="1029" max="1029" width="3.19921875" style="48" customWidth="1"/>
    <col min="1030" max="1030" width="5.09765625" style="48" customWidth="1"/>
    <col min="1031" max="1031" width="3.69921875" style="48" customWidth="1"/>
    <col min="1032" max="1032" width="3.19921875" style="48" customWidth="1"/>
    <col min="1033" max="1033" width="0.19921875" style="48" customWidth="1"/>
    <col min="1034" max="1034" width="10" style="48" customWidth="1"/>
    <col min="1035" max="1035" width="0.19921875" style="48" customWidth="1"/>
    <col min="1036" max="1036" width="12.59765625" style="48" customWidth="1"/>
    <col min="1037" max="1037" width="0.19921875" style="48" customWidth="1"/>
    <col min="1038" max="1038" width="10.69921875" style="48" customWidth="1"/>
    <col min="1039" max="1039" width="0.19921875" style="48" customWidth="1"/>
    <col min="1040" max="1040" width="11.09765625" style="48" customWidth="1"/>
    <col min="1041" max="1041" width="0.19921875" style="48" customWidth="1"/>
    <col min="1042" max="1042" width="11.09765625" style="48" customWidth="1"/>
    <col min="1043" max="1043" width="0.19921875" style="48" customWidth="1"/>
    <col min="1044" max="1044" width="11.59765625" style="48" customWidth="1"/>
    <col min="1045" max="1045" width="0.3984375" style="48" customWidth="1"/>
    <col min="1046" max="1046" width="11.59765625" style="48" customWidth="1"/>
    <col min="1047" max="1047" width="0.3984375" style="48" customWidth="1"/>
    <col min="1048" max="1048" width="11.09765625" style="48" customWidth="1"/>
    <col min="1049" max="1049" width="0.3984375" style="48" customWidth="1"/>
    <col min="1050" max="1050" width="11.09765625" style="48" customWidth="1"/>
    <col min="1051" max="1051" width="0.3984375" style="48" customWidth="1"/>
    <col min="1052" max="1052" width="12.09765625" style="48" customWidth="1"/>
    <col min="1053" max="1053" width="0.3984375" style="48" customWidth="1"/>
    <col min="1054" max="1054" width="11.5" style="48" customWidth="1"/>
    <col min="1055" max="1055" width="0.3984375" style="48" customWidth="1"/>
    <col min="1056" max="1056" width="11.09765625" style="48" customWidth="1"/>
    <col min="1057" max="1057" width="0.3984375" style="48" customWidth="1"/>
    <col min="1058" max="1058" width="11.09765625" style="48" customWidth="1"/>
    <col min="1059" max="1284" width="8.19921875" style="48"/>
    <col min="1285" max="1285" width="3.19921875" style="48" customWidth="1"/>
    <col min="1286" max="1286" width="5.09765625" style="48" customWidth="1"/>
    <col min="1287" max="1287" width="3.69921875" style="48" customWidth="1"/>
    <col min="1288" max="1288" width="3.19921875" style="48" customWidth="1"/>
    <col min="1289" max="1289" width="0.19921875" style="48" customWidth="1"/>
    <col min="1290" max="1290" width="10" style="48" customWidth="1"/>
    <col min="1291" max="1291" width="0.19921875" style="48" customWidth="1"/>
    <col min="1292" max="1292" width="12.59765625" style="48" customWidth="1"/>
    <col min="1293" max="1293" width="0.19921875" style="48" customWidth="1"/>
    <col min="1294" max="1294" width="10.69921875" style="48" customWidth="1"/>
    <col min="1295" max="1295" width="0.19921875" style="48" customWidth="1"/>
    <col min="1296" max="1296" width="11.09765625" style="48" customWidth="1"/>
    <col min="1297" max="1297" width="0.19921875" style="48" customWidth="1"/>
    <col min="1298" max="1298" width="11.09765625" style="48" customWidth="1"/>
    <col min="1299" max="1299" width="0.19921875" style="48" customWidth="1"/>
    <col min="1300" max="1300" width="11.59765625" style="48" customWidth="1"/>
    <col min="1301" max="1301" width="0.3984375" style="48" customWidth="1"/>
    <col min="1302" max="1302" width="11.59765625" style="48" customWidth="1"/>
    <col min="1303" max="1303" width="0.3984375" style="48" customWidth="1"/>
    <col min="1304" max="1304" width="11.09765625" style="48" customWidth="1"/>
    <col min="1305" max="1305" width="0.3984375" style="48" customWidth="1"/>
    <col min="1306" max="1306" width="11.09765625" style="48" customWidth="1"/>
    <col min="1307" max="1307" width="0.3984375" style="48" customWidth="1"/>
    <col min="1308" max="1308" width="12.09765625" style="48" customWidth="1"/>
    <col min="1309" max="1309" width="0.3984375" style="48" customWidth="1"/>
    <col min="1310" max="1310" width="11.5" style="48" customWidth="1"/>
    <col min="1311" max="1311" width="0.3984375" style="48" customWidth="1"/>
    <col min="1312" max="1312" width="11.09765625" style="48" customWidth="1"/>
    <col min="1313" max="1313" width="0.3984375" style="48" customWidth="1"/>
    <col min="1314" max="1314" width="11.09765625" style="48" customWidth="1"/>
    <col min="1315" max="1540" width="8.19921875" style="48"/>
    <col min="1541" max="1541" width="3.19921875" style="48" customWidth="1"/>
    <col min="1542" max="1542" width="5.09765625" style="48" customWidth="1"/>
    <col min="1543" max="1543" width="3.69921875" style="48" customWidth="1"/>
    <col min="1544" max="1544" width="3.19921875" style="48" customWidth="1"/>
    <col min="1545" max="1545" width="0.19921875" style="48" customWidth="1"/>
    <col min="1546" max="1546" width="10" style="48" customWidth="1"/>
    <col min="1547" max="1547" width="0.19921875" style="48" customWidth="1"/>
    <col min="1548" max="1548" width="12.59765625" style="48" customWidth="1"/>
    <col min="1549" max="1549" width="0.19921875" style="48" customWidth="1"/>
    <col min="1550" max="1550" width="10.69921875" style="48" customWidth="1"/>
    <col min="1551" max="1551" width="0.19921875" style="48" customWidth="1"/>
    <col min="1552" max="1552" width="11.09765625" style="48" customWidth="1"/>
    <col min="1553" max="1553" width="0.19921875" style="48" customWidth="1"/>
    <col min="1554" max="1554" width="11.09765625" style="48" customWidth="1"/>
    <col min="1555" max="1555" width="0.19921875" style="48" customWidth="1"/>
    <col min="1556" max="1556" width="11.59765625" style="48" customWidth="1"/>
    <col min="1557" max="1557" width="0.3984375" style="48" customWidth="1"/>
    <col min="1558" max="1558" width="11.59765625" style="48" customWidth="1"/>
    <col min="1559" max="1559" width="0.3984375" style="48" customWidth="1"/>
    <col min="1560" max="1560" width="11.09765625" style="48" customWidth="1"/>
    <col min="1561" max="1561" width="0.3984375" style="48" customWidth="1"/>
    <col min="1562" max="1562" width="11.09765625" style="48" customWidth="1"/>
    <col min="1563" max="1563" width="0.3984375" style="48" customWidth="1"/>
    <col min="1564" max="1564" width="12.09765625" style="48" customWidth="1"/>
    <col min="1565" max="1565" width="0.3984375" style="48" customWidth="1"/>
    <col min="1566" max="1566" width="11.5" style="48" customWidth="1"/>
    <col min="1567" max="1567" width="0.3984375" style="48" customWidth="1"/>
    <col min="1568" max="1568" width="11.09765625" style="48" customWidth="1"/>
    <col min="1569" max="1569" width="0.3984375" style="48" customWidth="1"/>
    <col min="1570" max="1570" width="11.09765625" style="48" customWidth="1"/>
    <col min="1571" max="1796" width="8.19921875" style="48"/>
    <col min="1797" max="1797" width="3.19921875" style="48" customWidth="1"/>
    <col min="1798" max="1798" width="5.09765625" style="48" customWidth="1"/>
    <col min="1799" max="1799" width="3.69921875" style="48" customWidth="1"/>
    <col min="1800" max="1800" width="3.19921875" style="48" customWidth="1"/>
    <col min="1801" max="1801" width="0.19921875" style="48" customWidth="1"/>
    <col min="1802" max="1802" width="10" style="48" customWidth="1"/>
    <col min="1803" max="1803" width="0.19921875" style="48" customWidth="1"/>
    <col min="1804" max="1804" width="12.59765625" style="48" customWidth="1"/>
    <col min="1805" max="1805" width="0.19921875" style="48" customWidth="1"/>
    <col min="1806" max="1806" width="10.69921875" style="48" customWidth="1"/>
    <col min="1807" max="1807" width="0.19921875" style="48" customWidth="1"/>
    <col min="1808" max="1808" width="11.09765625" style="48" customWidth="1"/>
    <col min="1809" max="1809" width="0.19921875" style="48" customWidth="1"/>
    <col min="1810" max="1810" width="11.09765625" style="48" customWidth="1"/>
    <col min="1811" max="1811" width="0.19921875" style="48" customWidth="1"/>
    <col min="1812" max="1812" width="11.59765625" style="48" customWidth="1"/>
    <col min="1813" max="1813" width="0.3984375" style="48" customWidth="1"/>
    <col min="1814" max="1814" width="11.59765625" style="48" customWidth="1"/>
    <col min="1815" max="1815" width="0.3984375" style="48" customWidth="1"/>
    <col min="1816" max="1816" width="11.09765625" style="48" customWidth="1"/>
    <col min="1817" max="1817" width="0.3984375" style="48" customWidth="1"/>
    <col min="1818" max="1818" width="11.09765625" style="48" customWidth="1"/>
    <col min="1819" max="1819" width="0.3984375" style="48" customWidth="1"/>
    <col min="1820" max="1820" width="12.09765625" style="48" customWidth="1"/>
    <col min="1821" max="1821" width="0.3984375" style="48" customWidth="1"/>
    <col min="1822" max="1822" width="11.5" style="48" customWidth="1"/>
    <col min="1823" max="1823" width="0.3984375" style="48" customWidth="1"/>
    <col min="1824" max="1824" width="11.09765625" style="48" customWidth="1"/>
    <col min="1825" max="1825" width="0.3984375" style="48" customWidth="1"/>
    <col min="1826" max="1826" width="11.09765625" style="48" customWidth="1"/>
    <col min="1827" max="2052" width="8.19921875" style="48"/>
    <col min="2053" max="2053" width="3.19921875" style="48" customWidth="1"/>
    <col min="2054" max="2054" width="5.09765625" style="48" customWidth="1"/>
    <col min="2055" max="2055" width="3.69921875" style="48" customWidth="1"/>
    <col min="2056" max="2056" width="3.19921875" style="48" customWidth="1"/>
    <col min="2057" max="2057" width="0.19921875" style="48" customWidth="1"/>
    <col min="2058" max="2058" width="10" style="48" customWidth="1"/>
    <col min="2059" max="2059" width="0.19921875" style="48" customWidth="1"/>
    <col min="2060" max="2060" width="12.59765625" style="48" customWidth="1"/>
    <col min="2061" max="2061" width="0.19921875" style="48" customWidth="1"/>
    <col min="2062" max="2062" width="10.69921875" style="48" customWidth="1"/>
    <col min="2063" max="2063" width="0.19921875" style="48" customWidth="1"/>
    <col min="2064" max="2064" width="11.09765625" style="48" customWidth="1"/>
    <col min="2065" max="2065" width="0.19921875" style="48" customWidth="1"/>
    <col min="2066" max="2066" width="11.09765625" style="48" customWidth="1"/>
    <col min="2067" max="2067" width="0.19921875" style="48" customWidth="1"/>
    <col min="2068" max="2068" width="11.59765625" style="48" customWidth="1"/>
    <col min="2069" max="2069" width="0.3984375" style="48" customWidth="1"/>
    <col min="2070" max="2070" width="11.59765625" style="48" customWidth="1"/>
    <col min="2071" max="2071" width="0.3984375" style="48" customWidth="1"/>
    <col min="2072" max="2072" width="11.09765625" style="48" customWidth="1"/>
    <col min="2073" max="2073" width="0.3984375" style="48" customWidth="1"/>
    <col min="2074" max="2074" width="11.09765625" style="48" customWidth="1"/>
    <col min="2075" max="2075" width="0.3984375" style="48" customWidth="1"/>
    <col min="2076" max="2076" width="12.09765625" style="48" customWidth="1"/>
    <col min="2077" max="2077" width="0.3984375" style="48" customWidth="1"/>
    <col min="2078" max="2078" width="11.5" style="48" customWidth="1"/>
    <col min="2079" max="2079" width="0.3984375" style="48" customWidth="1"/>
    <col min="2080" max="2080" width="11.09765625" style="48" customWidth="1"/>
    <col min="2081" max="2081" width="0.3984375" style="48" customWidth="1"/>
    <col min="2082" max="2082" width="11.09765625" style="48" customWidth="1"/>
    <col min="2083" max="2308" width="8.19921875" style="48"/>
    <col min="2309" max="2309" width="3.19921875" style="48" customWidth="1"/>
    <col min="2310" max="2310" width="5.09765625" style="48" customWidth="1"/>
    <col min="2311" max="2311" width="3.69921875" style="48" customWidth="1"/>
    <col min="2312" max="2312" width="3.19921875" style="48" customWidth="1"/>
    <col min="2313" max="2313" width="0.19921875" style="48" customWidth="1"/>
    <col min="2314" max="2314" width="10" style="48" customWidth="1"/>
    <col min="2315" max="2315" width="0.19921875" style="48" customWidth="1"/>
    <col min="2316" max="2316" width="12.59765625" style="48" customWidth="1"/>
    <col min="2317" max="2317" width="0.19921875" style="48" customWidth="1"/>
    <col min="2318" max="2318" width="10.69921875" style="48" customWidth="1"/>
    <col min="2319" max="2319" width="0.19921875" style="48" customWidth="1"/>
    <col min="2320" max="2320" width="11.09765625" style="48" customWidth="1"/>
    <col min="2321" max="2321" width="0.19921875" style="48" customWidth="1"/>
    <col min="2322" max="2322" width="11.09765625" style="48" customWidth="1"/>
    <col min="2323" max="2323" width="0.19921875" style="48" customWidth="1"/>
    <col min="2324" max="2324" width="11.59765625" style="48" customWidth="1"/>
    <col min="2325" max="2325" width="0.3984375" style="48" customWidth="1"/>
    <col min="2326" max="2326" width="11.59765625" style="48" customWidth="1"/>
    <col min="2327" max="2327" width="0.3984375" style="48" customWidth="1"/>
    <col min="2328" max="2328" width="11.09765625" style="48" customWidth="1"/>
    <col min="2329" max="2329" width="0.3984375" style="48" customWidth="1"/>
    <col min="2330" max="2330" width="11.09765625" style="48" customWidth="1"/>
    <col min="2331" max="2331" width="0.3984375" style="48" customWidth="1"/>
    <col min="2332" max="2332" width="12.09765625" style="48" customWidth="1"/>
    <col min="2333" max="2333" width="0.3984375" style="48" customWidth="1"/>
    <col min="2334" max="2334" width="11.5" style="48" customWidth="1"/>
    <col min="2335" max="2335" width="0.3984375" style="48" customWidth="1"/>
    <col min="2336" max="2336" width="11.09765625" style="48" customWidth="1"/>
    <col min="2337" max="2337" width="0.3984375" style="48" customWidth="1"/>
    <col min="2338" max="2338" width="11.09765625" style="48" customWidth="1"/>
    <col min="2339" max="2564" width="8.19921875" style="48"/>
    <col min="2565" max="2565" width="3.19921875" style="48" customWidth="1"/>
    <col min="2566" max="2566" width="5.09765625" style="48" customWidth="1"/>
    <col min="2567" max="2567" width="3.69921875" style="48" customWidth="1"/>
    <col min="2568" max="2568" width="3.19921875" style="48" customWidth="1"/>
    <col min="2569" max="2569" width="0.19921875" style="48" customWidth="1"/>
    <col min="2570" max="2570" width="10" style="48" customWidth="1"/>
    <col min="2571" max="2571" width="0.19921875" style="48" customWidth="1"/>
    <col min="2572" max="2572" width="12.59765625" style="48" customWidth="1"/>
    <col min="2573" max="2573" width="0.19921875" style="48" customWidth="1"/>
    <col min="2574" max="2574" width="10.69921875" style="48" customWidth="1"/>
    <col min="2575" max="2575" width="0.19921875" style="48" customWidth="1"/>
    <col min="2576" max="2576" width="11.09765625" style="48" customWidth="1"/>
    <col min="2577" max="2577" width="0.19921875" style="48" customWidth="1"/>
    <col min="2578" max="2578" width="11.09765625" style="48" customWidth="1"/>
    <col min="2579" max="2579" width="0.19921875" style="48" customWidth="1"/>
    <col min="2580" max="2580" width="11.59765625" style="48" customWidth="1"/>
    <col min="2581" max="2581" width="0.3984375" style="48" customWidth="1"/>
    <col min="2582" max="2582" width="11.59765625" style="48" customWidth="1"/>
    <col min="2583" max="2583" width="0.3984375" style="48" customWidth="1"/>
    <col min="2584" max="2584" width="11.09765625" style="48" customWidth="1"/>
    <col min="2585" max="2585" width="0.3984375" style="48" customWidth="1"/>
    <col min="2586" max="2586" width="11.09765625" style="48" customWidth="1"/>
    <col min="2587" max="2587" width="0.3984375" style="48" customWidth="1"/>
    <col min="2588" max="2588" width="12.09765625" style="48" customWidth="1"/>
    <col min="2589" max="2589" width="0.3984375" style="48" customWidth="1"/>
    <col min="2590" max="2590" width="11.5" style="48" customWidth="1"/>
    <col min="2591" max="2591" width="0.3984375" style="48" customWidth="1"/>
    <col min="2592" max="2592" width="11.09765625" style="48" customWidth="1"/>
    <col min="2593" max="2593" width="0.3984375" style="48" customWidth="1"/>
    <col min="2594" max="2594" width="11.09765625" style="48" customWidth="1"/>
    <col min="2595" max="2820" width="8.19921875" style="48"/>
    <col min="2821" max="2821" width="3.19921875" style="48" customWidth="1"/>
    <col min="2822" max="2822" width="5.09765625" style="48" customWidth="1"/>
    <col min="2823" max="2823" width="3.69921875" style="48" customWidth="1"/>
    <col min="2824" max="2824" width="3.19921875" style="48" customWidth="1"/>
    <col min="2825" max="2825" width="0.19921875" style="48" customWidth="1"/>
    <col min="2826" max="2826" width="10" style="48" customWidth="1"/>
    <col min="2827" max="2827" width="0.19921875" style="48" customWidth="1"/>
    <col min="2828" max="2828" width="12.59765625" style="48" customWidth="1"/>
    <col min="2829" max="2829" width="0.19921875" style="48" customWidth="1"/>
    <col min="2830" max="2830" width="10.69921875" style="48" customWidth="1"/>
    <col min="2831" max="2831" width="0.19921875" style="48" customWidth="1"/>
    <col min="2832" max="2832" width="11.09765625" style="48" customWidth="1"/>
    <col min="2833" max="2833" width="0.19921875" style="48" customWidth="1"/>
    <col min="2834" max="2834" width="11.09765625" style="48" customWidth="1"/>
    <col min="2835" max="2835" width="0.19921875" style="48" customWidth="1"/>
    <col min="2836" max="2836" width="11.59765625" style="48" customWidth="1"/>
    <col min="2837" max="2837" width="0.3984375" style="48" customWidth="1"/>
    <col min="2838" max="2838" width="11.59765625" style="48" customWidth="1"/>
    <col min="2839" max="2839" width="0.3984375" style="48" customWidth="1"/>
    <col min="2840" max="2840" width="11.09765625" style="48" customWidth="1"/>
    <col min="2841" max="2841" width="0.3984375" style="48" customWidth="1"/>
    <col min="2842" max="2842" width="11.09765625" style="48" customWidth="1"/>
    <col min="2843" max="2843" width="0.3984375" style="48" customWidth="1"/>
    <col min="2844" max="2844" width="12.09765625" style="48" customWidth="1"/>
    <col min="2845" max="2845" width="0.3984375" style="48" customWidth="1"/>
    <col min="2846" max="2846" width="11.5" style="48" customWidth="1"/>
    <col min="2847" max="2847" width="0.3984375" style="48" customWidth="1"/>
    <col min="2848" max="2848" width="11.09765625" style="48" customWidth="1"/>
    <col min="2849" max="2849" width="0.3984375" style="48" customWidth="1"/>
    <col min="2850" max="2850" width="11.09765625" style="48" customWidth="1"/>
    <col min="2851" max="3076" width="8.19921875" style="48"/>
    <col min="3077" max="3077" width="3.19921875" style="48" customWidth="1"/>
    <col min="3078" max="3078" width="5.09765625" style="48" customWidth="1"/>
    <col min="3079" max="3079" width="3.69921875" style="48" customWidth="1"/>
    <col min="3080" max="3080" width="3.19921875" style="48" customWidth="1"/>
    <col min="3081" max="3081" width="0.19921875" style="48" customWidth="1"/>
    <col min="3082" max="3082" width="10" style="48" customWidth="1"/>
    <col min="3083" max="3083" width="0.19921875" style="48" customWidth="1"/>
    <col min="3084" max="3084" width="12.59765625" style="48" customWidth="1"/>
    <col min="3085" max="3085" width="0.19921875" style="48" customWidth="1"/>
    <col min="3086" max="3086" width="10.69921875" style="48" customWidth="1"/>
    <col min="3087" max="3087" width="0.19921875" style="48" customWidth="1"/>
    <col min="3088" max="3088" width="11.09765625" style="48" customWidth="1"/>
    <col min="3089" max="3089" width="0.19921875" style="48" customWidth="1"/>
    <col min="3090" max="3090" width="11.09765625" style="48" customWidth="1"/>
    <col min="3091" max="3091" width="0.19921875" style="48" customWidth="1"/>
    <col min="3092" max="3092" width="11.59765625" style="48" customWidth="1"/>
    <col min="3093" max="3093" width="0.3984375" style="48" customWidth="1"/>
    <col min="3094" max="3094" width="11.59765625" style="48" customWidth="1"/>
    <col min="3095" max="3095" width="0.3984375" style="48" customWidth="1"/>
    <col min="3096" max="3096" width="11.09765625" style="48" customWidth="1"/>
    <col min="3097" max="3097" width="0.3984375" style="48" customWidth="1"/>
    <col min="3098" max="3098" width="11.09765625" style="48" customWidth="1"/>
    <col min="3099" max="3099" width="0.3984375" style="48" customWidth="1"/>
    <col min="3100" max="3100" width="12.09765625" style="48" customWidth="1"/>
    <col min="3101" max="3101" width="0.3984375" style="48" customWidth="1"/>
    <col min="3102" max="3102" width="11.5" style="48" customWidth="1"/>
    <col min="3103" max="3103" width="0.3984375" style="48" customWidth="1"/>
    <col min="3104" max="3104" width="11.09765625" style="48" customWidth="1"/>
    <col min="3105" max="3105" width="0.3984375" style="48" customWidth="1"/>
    <col min="3106" max="3106" width="11.09765625" style="48" customWidth="1"/>
    <col min="3107" max="3332" width="8.19921875" style="48"/>
    <col min="3333" max="3333" width="3.19921875" style="48" customWidth="1"/>
    <col min="3334" max="3334" width="5.09765625" style="48" customWidth="1"/>
    <col min="3335" max="3335" width="3.69921875" style="48" customWidth="1"/>
    <col min="3336" max="3336" width="3.19921875" style="48" customWidth="1"/>
    <col min="3337" max="3337" width="0.19921875" style="48" customWidth="1"/>
    <col min="3338" max="3338" width="10" style="48" customWidth="1"/>
    <col min="3339" max="3339" width="0.19921875" style="48" customWidth="1"/>
    <col min="3340" max="3340" width="12.59765625" style="48" customWidth="1"/>
    <col min="3341" max="3341" width="0.19921875" style="48" customWidth="1"/>
    <col min="3342" max="3342" width="10.69921875" style="48" customWidth="1"/>
    <col min="3343" max="3343" width="0.19921875" style="48" customWidth="1"/>
    <col min="3344" max="3344" width="11.09765625" style="48" customWidth="1"/>
    <col min="3345" max="3345" width="0.19921875" style="48" customWidth="1"/>
    <col min="3346" max="3346" width="11.09765625" style="48" customWidth="1"/>
    <col min="3347" max="3347" width="0.19921875" style="48" customWidth="1"/>
    <col min="3348" max="3348" width="11.59765625" style="48" customWidth="1"/>
    <col min="3349" max="3349" width="0.3984375" style="48" customWidth="1"/>
    <col min="3350" max="3350" width="11.59765625" style="48" customWidth="1"/>
    <col min="3351" max="3351" width="0.3984375" style="48" customWidth="1"/>
    <col min="3352" max="3352" width="11.09765625" style="48" customWidth="1"/>
    <col min="3353" max="3353" width="0.3984375" style="48" customWidth="1"/>
    <col min="3354" max="3354" width="11.09765625" style="48" customWidth="1"/>
    <col min="3355" max="3355" width="0.3984375" style="48" customWidth="1"/>
    <col min="3356" max="3356" width="12.09765625" style="48" customWidth="1"/>
    <col min="3357" max="3357" width="0.3984375" style="48" customWidth="1"/>
    <col min="3358" max="3358" width="11.5" style="48" customWidth="1"/>
    <col min="3359" max="3359" width="0.3984375" style="48" customWidth="1"/>
    <col min="3360" max="3360" width="11.09765625" style="48" customWidth="1"/>
    <col min="3361" max="3361" width="0.3984375" style="48" customWidth="1"/>
    <col min="3362" max="3362" width="11.09765625" style="48" customWidth="1"/>
    <col min="3363" max="3588" width="8.19921875" style="48"/>
    <col min="3589" max="3589" width="3.19921875" style="48" customWidth="1"/>
    <col min="3590" max="3590" width="5.09765625" style="48" customWidth="1"/>
    <col min="3591" max="3591" width="3.69921875" style="48" customWidth="1"/>
    <col min="3592" max="3592" width="3.19921875" style="48" customWidth="1"/>
    <col min="3593" max="3593" width="0.19921875" style="48" customWidth="1"/>
    <col min="3594" max="3594" width="10" style="48" customWidth="1"/>
    <col min="3595" max="3595" width="0.19921875" style="48" customWidth="1"/>
    <col min="3596" max="3596" width="12.59765625" style="48" customWidth="1"/>
    <col min="3597" max="3597" width="0.19921875" style="48" customWidth="1"/>
    <col min="3598" max="3598" width="10.69921875" style="48" customWidth="1"/>
    <col min="3599" max="3599" width="0.19921875" style="48" customWidth="1"/>
    <col min="3600" max="3600" width="11.09765625" style="48" customWidth="1"/>
    <col min="3601" max="3601" width="0.19921875" style="48" customWidth="1"/>
    <col min="3602" max="3602" width="11.09765625" style="48" customWidth="1"/>
    <col min="3603" max="3603" width="0.19921875" style="48" customWidth="1"/>
    <col min="3604" max="3604" width="11.59765625" style="48" customWidth="1"/>
    <col min="3605" max="3605" width="0.3984375" style="48" customWidth="1"/>
    <col min="3606" max="3606" width="11.59765625" style="48" customWidth="1"/>
    <col min="3607" max="3607" width="0.3984375" style="48" customWidth="1"/>
    <col min="3608" max="3608" width="11.09765625" style="48" customWidth="1"/>
    <col min="3609" max="3609" width="0.3984375" style="48" customWidth="1"/>
    <col min="3610" max="3610" width="11.09765625" style="48" customWidth="1"/>
    <col min="3611" max="3611" width="0.3984375" style="48" customWidth="1"/>
    <col min="3612" max="3612" width="12.09765625" style="48" customWidth="1"/>
    <col min="3613" max="3613" width="0.3984375" style="48" customWidth="1"/>
    <col min="3614" max="3614" width="11.5" style="48" customWidth="1"/>
    <col min="3615" max="3615" width="0.3984375" style="48" customWidth="1"/>
    <col min="3616" max="3616" width="11.09765625" style="48" customWidth="1"/>
    <col min="3617" max="3617" width="0.3984375" style="48" customWidth="1"/>
    <col min="3618" max="3618" width="11.09765625" style="48" customWidth="1"/>
    <col min="3619" max="3844" width="8.19921875" style="48"/>
    <col min="3845" max="3845" width="3.19921875" style="48" customWidth="1"/>
    <col min="3846" max="3846" width="5.09765625" style="48" customWidth="1"/>
    <col min="3847" max="3847" width="3.69921875" style="48" customWidth="1"/>
    <col min="3848" max="3848" width="3.19921875" style="48" customWidth="1"/>
    <col min="3849" max="3849" width="0.19921875" style="48" customWidth="1"/>
    <col min="3850" max="3850" width="10" style="48" customWidth="1"/>
    <col min="3851" max="3851" width="0.19921875" style="48" customWidth="1"/>
    <col min="3852" max="3852" width="12.59765625" style="48" customWidth="1"/>
    <col min="3853" max="3853" width="0.19921875" style="48" customWidth="1"/>
    <col min="3854" max="3854" width="10.69921875" style="48" customWidth="1"/>
    <col min="3855" max="3855" width="0.19921875" style="48" customWidth="1"/>
    <col min="3856" max="3856" width="11.09765625" style="48" customWidth="1"/>
    <col min="3857" max="3857" width="0.19921875" style="48" customWidth="1"/>
    <col min="3858" max="3858" width="11.09765625" style="48" customWidth="1"/>
    <col min="3859" max="3859" width="0.19921875" style="48" customWidth="1"/>
    <col min="3860" max="3860" width="11.59765625" style="48" customWidth="1"/>
    <col min="3861" max="3861" width="0.3984375" style="48" customWidth="1"/>
    <col min="3862" max="3862" width="11.59765625" style="48" customWidth="1"/>
    <col min="3863" max="3863" width="0.3984375" style="48" customWidth="1"/>
    <col min="3864" max="3864" width="11.09765625" style="48" customWidth="1"/>
    <col min="3865" max="3865" width="0.3984375" style="48" customWidth="1"/>
    <col min="3866" max="3866" width="11.09765625" style="48" customWidth="1"/>
    <col min="3867" max="3867" width="0.3984375" style="48" customWidth="1"/>
    <col min="3868" max="3868" width="12.09765625" style="48" customWidth="1"/>
    <col min="3869" max="3869" width="0.3984375" style="48" customWidth="1"/>
    <col min="3870" max="3870" width="11.5" style="48" customWidth="1"/>
    <col min="3871" max="3871" width="0.3984375" style="48" customWidth="1"/>
    <col min="3872" max="3872" width="11.09765625" style="48" customWidth="1"/>
    <col min="3873" max="3873" width="0.3984375" style="48" customWidth="1"/>
    <col min="3874" max="3874" width="11.09765625" style="48" customWidth="1"/>
    <col min="3875" max="4100" width="8.19921875" style="48"/>
    <col min="4101" max="4101" width="3.19921875" style="48" customWidth="1"/>
    <col min="4102" max="4102" width="5.09765625" style="48" customWidth="1"/>
    <col min="4103" max="4103" width="3.69921875" style="48" customWidth="1"/>
    <col min="4104" max="4104" width="3.19921875" style="48" customWidth="1"/>
    <col min="4105" max="4105" width="0.19921875" style="48" customWidth="1"/>
    <col min="4106" max="4106" width="10" style="48" customWidth="1"/>
    <col min="4107" max="4107" width="0.19921875" style="48" customWidth="1"/>
    <col min="4108" max="4108" width="12.59765625" style="48" customWidth="1"/>
    <col min="4109" max="4109" width="0.19921875" style="48" customWidth="1"/>
    <col min="4110" max="4110" width="10.69921875" style="48" customWidth="1"/>
    <col min="4111" max="4111" width="0.19921875" style="48" customWidth="1"/>
    <col min="4112" max="4112" width="11.09765625" style="48" customWidth="1"/>
    <col min="4113" max="4113" width="0.19921875" style="48" customWidth="1"/>
    <col min="4114" max="4114" width="11.09765625" style="48" customWidth="1"/>
    <col min="4115" max="4115" width="0.19921875" style="48" customWidth="1"/>
    <col min="4116" max="4116" width="11.59765625" style="48" customWidth="1"/>
    <col min="4117" max="4117" width="0.3984375" style="48" customWidth="1"/>
    <col min="4118" max="4118" width="11.59765625" style="48" customWidth="1"/>
    <col min="4119" max="4119" width="0.3984375" style="48" customWidth="1"/>
    <col min="4120" max="4120" width="11.09765625" style="48" customWidth="1"/>
    <col min="4121" max="4121" width="0.3984375" style="48" customWidth="1"/>
    <col min="4122" max="4122" width="11.09765625" style="48" customWidth="1"/>
    <col min="4123" max="4123" width="0.3984375" style="48" customWidth="1"/>
    <col min="4124" max="4124" width="12.09765625" style="48" customWidth="1"/>
    <col min="4125" max="4125" width="0.3984375" style="48" customWidth="1"/>
    <col min="4126" max="4126" width="11.5" style="48" customWidth="1"/>
    <col min="4127" max="4127" width="0.3984375" style="48" customWidth="1"/>
    <col min="4128" max="4128" width="11.09765625" style="48" customWidth="1"/>
    <col min="4129" max="4129" width="0.3984375" style="48" customWidth="1"/>
    <col min="4130" max="4130" width="11.09765625" style="48" customWidth="1"/>
    <col min="4131" max="4356" width="8.19921875" style="48"/>
    <col min="4357" max="4357" width="3.19921875" style="48" customWidth="1"/>
    <col min="4358" max="4358" width="5.09765625" style="48" customWidth="1"/>
    <col min="4359" max="4359" width="3.69921875" style="48" customWidth="1"/>
    <col min="4360" max="4360" width="3.19921875" style="48" customWidth="1"/>
    <col min="4361" max="4361" width="0.19921875" style="48" customWidth="1"/>
    <col min="4362" max="4362" width="10" style="48" customWidth="1"/>
    <col min="4363" max="4363" width="0.19921875" style="48" customWidth="1"/>
    <col min="4364" max="4364" width="12.59765625" style="48" customWidth="1"/>
    <col min="4365" max="4365" width="0.19921875" style="48" customWidth="1"/>
    <col min="4366" max="4366" width="10.69921875" style="48" customWidth="1"/>
    <col min="4367" max="4367" width="0.19921875" style="48" customWidth="1"/>
    <col min="4368" max="4368" width="11.09765625" style="48" customWidth="1"/>
    <col min="4369" max="4369" width="0.19921875" style="48" customWidth="1"/>
    <col min="4370" max="4370" width="11.09765625" style="48" customWidth="1"/>
    <col min="4371" max="4371" width="0.19921875" style="48" customWidth="1"/>
    <col min="4372" max="4372" width="11.59765625" style="48" customWidth="1"/>
    <col min="4373" max="4373" width="0.3984375" style="48" customWidth="1"/>
    <col min="4374" max="4374" width="11.59765625" style="48" customWidth="1"/>
    <col min="4375" max="4375" width="0.3984375" style="48" customWidth="1"/>
    <col min="4376" max="4376" width="11.09765625" style="48" customWidth="1"/>
    <col min="4377" max="4377" width="0.3984375" style="48" customWidth="1"/>
    <col min="4378" max="4378" width="11.09765625" style="48" customWidth="1"/>
    <col min="4379" max="4379" width="0.3984375" style="48" customWidth="1"/>
    <col min="4380" max="4380" width="12.09765625" style="48" customWidth="1"/>
    <col min="4381" max="4381" width="0.3984375" style="48" customWidth="1"/>
    <col min="4382" max="4382" width="11.5" style="48" customWidth="1"/>
    <col min="4383" max="4383" width="0.3984375" style="48" customWidth="1"/>
    <col min="4384" max="4384" width="11.09765625" style="48" customWidth="1"/>
    <col min="4385" max="4385" width="0.3984375" style="48" customWidth="1"/>
    <col min="4386" max="4386" width="11.09765625" style="48" customWidth="1"/>
    <col min="4387" max="4612" width="8.19921875" style="48"/>
    <col min="4613" max="4613" width="3.19921875" style="48" customWidth="1"/>
    <col min="4614" max="4614" width="5.09765625" style="48" customWidth="1"/>
    <col min="4615" max="4615" width="3.69921875" style="48" customWidth="1"/>
    <col min="4616" max="4616" width="3.19921875" style="48" customWidth="1"/>
    <col min="4617" max="4617" width="0.19921875" style="48" customWidth="1"/>
    <col min="4618" max="4618" width="10" style="48" customWidth="1"/>
    <col min="4619" max="4619" width="0.19921875" style="48" customWidth="1"/>
    <col min="4620" max="4620" width="12.59765625" style="48" customWidth="1"/>
    <col min="4621" max="4621" width="0.19921875" style="48" customWidth="1"/>
    <col min="4622" max="4622" width="10.69921875" style="48" customWidth="1"/>
    <col min="4623" max="4623" width="0.19921875" style="48" customWidth="1"/>
    <col min="4624" max="4624" width="11.09765625" style="48" customWidth="1"/>
    <col min="4625" max="4625" width="0.19921875" style="48" customWidth="1"/>
    <col min="4626" max="4626" width="11.09765625" style="48" customWidth="1"/>
    <col min="4627" max="4627" width="0.19921875" style="48" customWidth="1"/>
    <col min="4628" max="4628" width="11.59765625" style="48" customWidth="1"/>
    <col min="4629" max="4629" width="0.3984375" style="48" customWidth="1"/>
    <col min="4630" max="4630" width="11.59765625" style="48" customWidth="1"/>
    <col min="4631" max="4631" width="0.3984375" style="48" customWidth="1"/>
    <col min="4632" max="4632" width="11.09765625" style="48" customWidth="1"/>
    <col min="4633" max="4633" width="0.3984375" style="48" customWidth="1"/>
    <col min="4634" max="4634" width="11.09765625" style="48" customWidth="1"/>
    <col min="4635" max="4635" width="0.3984375" style="48" customWidth="1"/>
    <col min="4636" max="4636" width="12.09765625" style="48" customWidth="1"/>
    <col min="4637" max="4637" width="0.3984375" style="48" customWidth="1"/>
    <col min="4638" max="4638" width="11.5" style="48" customWidth="1"/>
    <col min="4639" max="4639" width="0.3984375" style="48" customWidth="1"/>
    <col min="4640" max="4640" width="11.09765625" style="48" customWidth="1"/>
    <col min="4641" max="4641" width="0.3984375" style="48" customWidth="1"/>
    <col min="4642" max="4642" width="11.09765625" style="48" customWidth="1"/>
    <col min="4643" max="4868" width="8.19921875" style="48"/>
    <col min="4869" max="4869" width="3.19921875" style="48" customWidth="1"/>
    <col min="4870" max="4870" width="5.09765625" style="48" customWidth="1"/>
    <col min="4871" max="4871" width="3.69921875" style="48" customWidth="1"/>
    <col min="4872" max="4872" width="3.19921875" style="48" customWidth="1"/>
    <col min="4873" max="4873" width="0.19921875" style="48" customWidth="1"/>
    <col min="4874" max="4874" width="10" style="48" customWidth="1"/>
    <col min="4875" max="4875" width="0.19921875" style="48" customWidth="1"/>
    <col min="4876" max="4876" width="12.59765625" style="48" customWidth="1"/>
    <col min="4877" max="4877" width="0.19921875" style="48" customWidth="1"/>
    <col min="4878" max="4878" width="10.69921875" style="48" customWidth="1"/>
    <col min="4879" max="4879" width="0.19921875" style="48" customWidth="1"/>
    <col min="4880" max="4880" width="11.09765625" style="48" customWidth="1"/>
    <col min="4881" max="4881" width="0.19921875" style="48" customWidth="1"/>
    <col min="4882" max="4882" width="11.09765625" style="48" customWidth="1"/>
    <col min="4883" max="4883" width="0.19921875" style="48" customWidth="1"/>
    <col min="4884" max="4884" width="11.59765625" style="48" customWidth="1"/>
    <col min="4885" max="4885" width="0.3984375" style="48" customWidth="1"/>
    <col min="4886" max="4886" width="11.59765625" style="48" customWidth="1"/>
    <col min="4887" max="4887" width="0.3984375" style="48" customWidth="1"/>
    <col min="4888" max="4888" width="11.09765625" style="48" customWidth="1"/>
    <col min="4889" max="4889" width="0.3984375" style="48" customWidth="1"/>
    <col min="4890" max="4890" width="11.09765625" style="48" customWidth="1"/>
    <col min="4891" max="4891" width="0.3984375" style="48" customWidth="1"/>
    <col min="4892" max="4892" width="12.09765625" style="48" customWidth="1"/>
    <col min="4893" max="4893" width="0.3984375" style="48" customWidth="1"/>
    <col min="4894" max="4894" width="11.5" style="48" customWidth="1"/>
    <col min="4895" max="4895" width="0.3984375" style="48" customWidth="1"/>
    <col min="4896" max="4896" width="11.09765625" style="48" customWidth="1"/>
    <col min="4897" max="4897" width="0.3984375" style="48" customWidth="1"/>
    <col min="4898" max="4898" width="11.09765625" style="48" customWidth="1"/>
    <col min="4899" max="5124" width="8.19921875" style="48"/>
    <col min="5125" max="5125" width="3.19921875" style="48" customWidth="1"/>
    <col min="5126" max="5126" width="5.09765625" style="48" customWidth="1"/>
    <col min="5127" max="5127" width="3.69921875" style="48" customWidth="1"/>
    <col min="5128" max="5128" width="3.19921875" style="48" customWidth="1"/>
    <col min="5129" max="5129" width="0.19921875" style="48" customWidth="1"/>
    <col min="5130" max="5130" width="10" style="48" customWidth="1"/>
    <col min="5131" max="5131" width="0.19921875" style="48" customWidth="1"/>
    <col min="5132" max="5132" width="12.59765625" style="48" customWidth="1"/>
    <col min="5133" max="5133" width="0.19921875" style="48" customWidth="1"/>
    <col min="5134" max="5134" width="10.69921875" style="48" customWidth="1"/>
    <col min="5135" max="5135" width="0.19921875" style="48" customWidth="1"/>
    <col min="5136" max="5136" width="11.09765625" style="48" customWidth="1"/>
    <col min="5137" max="5137" width="0.19921875" style="48" customWidth="1"/>
    <col min="5138" max="5138" width="11.09765625" style="48" customWidth="1"/>
    <col min="5139" max="5139" width="0.19921875" style="48" customWidth="1"/>
    <col min="5140" max="5140" width="11.59765625" style="48" customWidth="1"/>
    <col min="5141" max="5141" width="0.3984375" style="48" customWidth="1"/>
    <col min="5142" max="5142" width="11.59765625" style="48" customWidth="1"/>
    <col min="5143" max="5143" width="0.3984375" style="48" customWidth="1"/>
    <col min="5144" max="5144" width="11.09765625" style="48" customWidth="1"/>
    <col min="5145" max="5145" width="0.3984375" style="48" customWidth="1"/>
    <col min="5146" max="5146" width="11.09765625" style="48" customWidth="1"/>
    <col min="5147" max="5147" width="0.3984375" style="48" customWidth="1"/>
    <col min="5148" max="5148" width="12.09765625" style="48" customWidth="1"/>
    <col min="5149" max="5149" width="0.3984375" style="48" customWidth="1"/>
    <col min="5150" max="5150" width="11.5" style="48" customWidth="1"/>
    <col min="5151" max="5151" width="0.3984375" style="48" customWidth="1"/>
    <col min="5152" max="5152" width="11.09765625" style="48" customWidth="1"/>
    <col min="5153" max="5153" width="0.3984375" style="48" customWidth="1"/>
    <col min="5154" max="5154" width="11.09765625" style="48" customWidth="1"/>
    <col min="5155" max="5380" width="8.19921875" style="48"/>
    <col min="5381" max="5381" width="3.19921875" style="48" customWidth="1"/>
    <col min="5382" max="5382" width="5.09765625" style="48" customWidth="1"/>
    <col min="5383" max="5383" width="3.69921875" style="48" customWidth="1"/>
    <col min="5384" max="5384" width="3.19921875" style="48" customWidth="1"/>
    <col min="5385" max="5385" width="0.19921875" style="48" customWidth="1"/>
    <col min="5386" max="5386" width="10" style="48" customWidth="1"/>
    <col min="5387" max="5387" width="0.19921875" style="48" customWidth="1"/>
    <col min="5388" max="5388" width="12.59765625" style="48" customWidth="1"/>
    <col min="5389" max="5389" width="0.19921875" style="48" customWidth="1"/>
    <col min="5390" max="5390" width="10.69921875" style="48" customWidth="1"/>
    <col min="5391" max="5391" width="0.19921875" style="48" customWidth="1"/>
    <col min="5392" max="5392" width="11.09765625" style="48" customWidth="1"/>
    <col min="5393" max="5393" width="0.19921875" style="48" customWidth="1"/>
    <col min="5394" max="5394" width="11.09765625" style="48" customWidth="1"/>
    <col min="5395" max="5395" width="0.19921875" style="48" customWidth="1"/>
    <col min="5396" max="5396" width="11.59765625" style="48" customWidth="1"/>
    <col min="5397" max="5397" width="0.3984375" style="48" customWidth="1"/>
    <col min="5398" max="5398" width="11.59765625" style="48" customWidth="1"/>
    <col min="5399" max="5399" width="0.3984375" style="48" customWidth="1"/>
    <col min="5400" max="5400" width="11.09765625" style="48" customWidth="1"/>
    <col min="5401" max="5401" width="0.3984375" style="48" customWidth="1"/>
    <col min="5402" max="5402" width="11.09765625" style="48" customWidth="1"/>
    <col min="5403" max="5403" width="0.3984375" style="48" customWidth="1"/>
    <col min="5404" max="5404" width="12.09765625" style="48" customWidth="1"/>
    <col min="5405" max="5405" width="0.3984375" style="48" customWidth="1"/>
    <col min="5406" max="5406" width="11.5" style="48" customWidth="1"/>
    <col min="5407" max="5407" width="0.3984375" style="48" customWidth="1"/>
    <col min="5408" max="5408" width="11.09765625" style="48" customWidth="1"/>
    <col min="5409" max="5409" width="0.3984375" style="48" customWidth="1"/>
    <col min="5410" max="5410" width="11.09765625" style="48" customWidth="1"/>
    <col min="5411" max="5636" width="8.19921875" style="48"/>
    <col min="5637" max="5637" width="3.19921875" style="48" customWidth="1"/>
    <col min="5638" max="5638" width="5.09765625" style="48" customWidth="1"/>
    <col min="5639" max="5639" width="3.69921875" style="48" customWidth="1"/>
    <col min="5640" max="5640" width="3.19921875" style="48" customWidth="1"/>
    <col min="5641" max="5641" width="0.19921875" style="48" customWidth="1"/>
    <col min="5642" max="5642" width="10" style="48" customWidth="1"/>
    <col min="5643" max="5643" width="0.19921875" style="48" customWidth="1"/>
    <col min="5644" max="5644" width="12.59765625" style="48" customWidth="1"/>
    <col min="5645" max="5645" width="0.19921875" style="48" customWidth="1"/>
    <col min="5646" max="5646" width="10.69921875" style="48" customWidth="1"/>
    <col min="5647" max="5647" width="0.19921875" style="48" customWidth="1"/>
    <col min="5648" max="5648" width="11.09765625" style="48" customWidth="1"/>
    <col min="5649" max="5649" width="0.19921875" style="48" customWidth="1"/>
    <col min="5650" max="5650" width="11.09765625" style="48" customWidth="1"/>
    <col min="5651" max="5651" width="0.19921875" style="48" customWidth="1"/>
    <col min="5652" max="5652" width="11.59765625" style="48" customWidth="1"/>
    <col min="5653" max="5653" width="0.3984375" style="48" customWidth="1"/>
    <col min="5654" max="5654" width="11.59765625" style="48" customWidth="1"/>
    <col min="5655" max="5655" width="0.3984375" style="48" customWidth="1"/>
    <col min="5656" max="5656" width="11.09765625" style="48" customWidth="1"/>
    <col min="5657" max="5657" width="0.3984375" style="48" customWidth="1"/>
    <col min="5658" max="5658" width="11.09765625" style="48" customWidth="1"/>
    <col min="5659" max="5659" width="0.3984375" style="48" customWidth="1"/>
    <col min="5660" max="5660" width="12.09765625" style="48" customWidth="1"/>
    <col min="5661" max="5661" width="0.3984375" style="48" customWidth="1"/>
    <col min="5662" max="5662" width="11.5" style="48" customWidth="1"/>
    <col min="5663" max="5663" width="0.3984375" style="48" customWidth="1"/>
    <col min="5664" max="5664" width="11.09765625" style="48" customWidth="1"/>
    <col min="5665" max="5665" width="0.3984375" style="48" customWidth="1"/>
    <col min="5666" max="5666" width="11.09765625" style="48" customWidth="1"/>
    <col min="5667" max="5892" width="8.19921875" style="48"/>
    <col min="5893" max="5893" width="3.19921875" style="48" customWidth="1"/>
    <col min="5894" max="5894" width="5.09765625" style="48" customWidth="1"/>
    <col min="5895" max="5895" width="3.69921875" style="48" customWidth="1"/>
    <col min="5896" max="5896" width="3.19921875" style="48" customWidth="1"/>
    <col min="5897" max="5897" width="0.19921875" style="48" customWidth="1"/>
    <col min="5898" max="5898" width="10" style="48" customWidth="1"/>
    <col min="5899" max="5899" width="0.19921875" style="48" customWidth="1"/>
    <col min="5900" max="5900" width="12.59765625" style="48" customWidth="1"/>
    <col min="5901" max="5901" width="0.19921875" style="48" customWidth="1"/>
    <col min="5902" max="5902" width="10.69921875" style="48" customWidth="1"/>
    <col min="5903" max="5903" width="0.19921875" style="48" customWidth="1"/>
    <col min="5904" max="5904" width="11.09765625" style="48" customWidth="1"/>
    <col min="5905" max="5905" width="0.19921875" style="48" customWidth="1"/>
    <col min="5906" max="5906" width="11.09765625" style="48" customWidth="1"/>
    <col min="5907" max="5907" width="0.19921875" style="48" customWidth="1"/>
    <col min="5908" max="5908" width="11.59765625" style="48" customWidth="1"/>
    <col min="5909" max="5909" width="0.3984375" style="48" customWidth="1"/>
    <col min="5910" max="5910" width="11.59765625" style="48" customWidth="1"/>
    <col min="5911" max="5911" width="0.3984375" style="48" customWidth="1"/>
    <col min="5912" max="5912" width="11.09765625" style="48" customWidth="1"/>
    <col min="5913" max="5913" width="0.3984375" style="48" customWidth="1"/>
    <col min="5914" max="5914" width="11.09765625" style="48" customWidth="1"/>
    <col min="5915" max="5915" width="0.3984375" style="48" customWidth="1"/>
    <col min="5916" max="5916" width="12.09765625" style="48" customWidth="1"/>
    <col min="5917" max="5917" width="0.3984375" style="48" customWidth="1"/>
    <col min="5918" max="5918" width="11.5" style="48" customWidth="1"/>
    <col min="5919" max="5919" width="0.3984375" style="48" customWidth="1"/>
    <col min="5920" max="5920" width="11.09765625" style="48" customWidth="1"/>
    <col min="5921" max="5921" width="0.3984375" style="48" customWidth="1"/>
    <col min="5922" max="5922" width="11.09765625" style="48" customWidth="1"/>
    <col min="5923" max="6148" width="8.19921875" style="48"/>
    <col min="6149" max="6149" width="3.19921875" style="48" customWidth="1"/>
    <col min="6150" max="6150" width="5.09765625" style="48" customWidth="1"/>
    <col min="6151" max="6151" width="3.69921875" style="48" customWidth="1"/>
    <col min="6152" max="6152" width="3.19921875" style="48" customWidth="1"/>
    <col min="6153" max="6153" width="0.19921875" style="48" customWidth="1"/>
    <col min="6154" max="6154" width="10" style="48" customWidth="1"/>
    <col min="6155" max="6155" width="0.19921875" style="48" customWidth="1"/>
    <col min="6156" max="6156" width="12.59765625" style="48" customWidth="1"/>
    <col min="6157" max="6157" width="0.19921875" style="48" customWidth="1"/>
    <col min="6158" max="6158" width="10.69921875" style="48" customWidth="1"/>
    <col min="6159" max="6159" width="0.19921875" style="48" customWidth="1"/>
    <col min="6160" max="6160" width="11.09765625" style="48" customWidth="1"/>
    <col min="6161" max="6161" width="0.19921875" style="48" customWidth="1"/>
    <col min="6162" max="6162" width="11.09765625" style="48" customWidth="1"/>
    <col min="6163" max="6163" width="0.19921875" style="48" customWidth="1"/>
    <col min="6164" max="6164" width="11.59765625" style="48" customWidth="1"/>
    <col min="6165" max="6165" width="0.3984375" style="48" customWidth="1"/>
    <col min="6166" max="6166" width="11.59765625" style="48" customWidth="1"/>
    <col min="6167" max="6167" width="0.3984375" style="48" customWidth="1"/>
    <col min="6168" max="6168" width="11.09765625" style="48" customWidth="1"/>
    <col min="6169" max="6169" width="0.3984375" style="48" customWidth="1"/>
    <col min="6170" max="6170" width="11.09765625" style="48" customWidth="1"/>
    <col min="6171" max="6171" width="0.3984375" style="48" customWidth="1"/>
    <col min="6172" max="6172" width="12.09765625" style="48" customWidth="1"/>
    <col min="6173" max="6173" width="0.3984375" style="48" customWidth="1"/>
    <col min="6174" max="6174" width="11.5" style="48" customWidth="1"/>
    <col min="6175" max="6175" width="0.3984375" style="48" customWidth="1"/>
    <col min="6176" max="6176" width="11.09765625" style="48" customWidth="1"/>
    <col min="6177" max="6177" width="0.3984375" style="48" customWidth="1"/>
    <col min="6178" max="6178" width="11.09765625" style="48" customWidth="1"/>
    <col min="6179" max="6404" width="8.19921875" style="48"/>
    <col min="6405" max="6405" width="3.19921875" style="48" customWidth="1"/>
    <col min="6406" max="6406" width="5.09765625" style="48" customWidth="1"/>
    <col min="6407" max="6407" width="3.69921875" style="48" customWidth="1"/>
    <col min="6408" max="6408" width="3.19921875" style="48" customWidth="1"/>
    <col min="6409" max="6409" width="0.19921875" style="48" customWidth="1"/>
    <col min="6410" max="6410" width="10" style="48" customWidth="1"/>
    <col min="6411" max="6411" width="0.19921875" style="48" customWidth="1"/>
    <col min="6412" max="6412" width="12.59765625" style="48" customWidth="1"/>
    <col min="6413" max="6413" width="0.19921875" style="48" customWidth="1"/>
    <col min="6414" max="6414" width="10.69921875" style="48" customWidth="1"/>
    <col min="6415" max="6415" width="0.19921875" style="48" customWidth="1"/>
    <col min="6416" max="6416" width="11.09765625" style="48" customWidth="1"/>
    <col min="6417" max="6417" width="0.19921875" style="48" customWidth="1"/>
    <col min="6418" max="6418" width="11.09765625" style="48" customWidth="1"/>
    <col min="6419" max="6419" width="0.19921875" style="48" customWidth="1"/>
    <col min="6420" max="6420" width="11.59765625" style="48" customWidth="1"/>
    <col min="6421" max="6421" width="0.3984375" style="48" customWidth="1"/>
    <col min="6422" max="6422" width="11.59765625" style="48" customWidth="1"/>
    <col min="6423" max="6423" width="0.3984375" style="48" customWidth="1"/>
    <col min="6424" max="6424" width="11.09765625" style="48" customWidth="1"/>
    <col min="6425" max="6425" width="0.3984375" style="48" customWidth="1"/>
    <col min="6426" max="6426" width="11.09765625" style="48" customWidth="1"/>
    <col min="6427" max="6427" width="0.3984375" style="48" customWidth="1"/>
    <col min="6428" max="6428" width="12.09765625" style="48" customWidth="1"/>
    <col min="6429" max="6429" width="0.3984375" style="48" customWidth="1"/>
    <col min="6430" max="6430" width="11.5" style="48" customWidth="1"/>
    <col min="6431" max="6431" width="0.3984375" style="48" customWidth="1"/>
    <col min="6432" max="6432" width="11.09765625" style="48" customWidth="1"/>
    <col min="6433" max="6433" width="0.3984375" style="48" customWidth="1"/>
    <col min="6434" max="6434" width="11.09765625" style="48" customWidth="1"/>
    <col min="6435" max="6660" width="8.19921875" style="48"/>
    <col min="6661" max="6661" width="3.19921875" style="48" customWidth="1"/>
    <col min="6662" max="6662" width="5.09765625" style="48" customWidth="1"/>
    <col min="6663" max="6663" width="3.69921875" style="48" customWidth="1"/>
    <col min="6664" max="6664" width="3.19921875" style="48" customWidth="1"/>
    <col min="6665" max="6665" width="0.19921875" style="48" customWidth="1"/>
    <col min="6666" max="6666" width="10" style="48" customWidth="1"/>
    <col min="6667" max="6667" width="0.19921875" style="48" customWidth="1"/>
    <col min="6668" max="6668" width="12.59765625" style="48" customWidth="1"/>
    <col min="6669" max="6669" width="0.19921875" style="48" customWidth="1"/>
    <col min="6670" max="6670" width="10.69921875" style="48" customWidth="1"/>
    <col min="6671" max="6671" width="0.19921875" style="48" customWidth="1"/>
    <col min="6672" max="6672" width="11.09765625" style="48" customWidth="1"/>
    <col min="6673" max="6673" width="0.19921875" style="48" customWidth="1"/>
    <col min="6674" max="6674" width="11.09765625" style="48" customWidth="1"/>
    <col min="6675" max="6675" width="0.19921875" style="48" customWidth="1"/>
    <col min="6676" max="6676" width="11.59765625" style="48" customWidth="1"/>
    <col min="6677" max="6677" width="0.3984375" style="48" customWidth="1"/>
    <col min="6678" max="6678" width="11.59765625" style="48" customWidth="1"/>
    <col min="6679" max="6679" width="0.3984375" style="48" customWidth="1"/>
    <col min="6680" max="6680" width="11.09765625" style="48" customWidth="1"/>
    <col min="6681" max="6681" width="0.3984375" style="48" customWidth="1"/>
    <col min="6682" max="6682" width="11.09765625" style="48" customWidth="1"/>
    <col min="6683" max="6683" width="0.3984375" style="48" customWidth="1"/>
    <col min="6684" max="6684" width="12.09765625" style="48" customWidth="1"/>
    <col min="6685" max="6685" width="0.3984375" style="48" customWidth="1"/>
    <col min="6686" max="6686" width="11.5" style="48" customWidth="1"/>
    <col min="6687" max="6687" width="0.3984375" style="48" customWidth="1"/>
    <col min="6688" max="6688" width="11.09765625" style="48" customWidth="1"/>
    <col min="6689" max="6689" width="0.3984375" style="48" customWidth="1"/>
    <col min="6690" max="6690" width="11.09765625" style="48" customWidth="1"/>
    <col min="6691" max="6916" width="8.19921875" style="48"/>
    <col min="6917" max="6917" width="3.19921875" style="48" customWidth="1"/>
    <col min="6918" max="6918" width="5.09765625" style="48" customWidth="1"/>
    <col min="6919" max="6919" width="3.69921875" style="48" customWidth="1"/>
    <col min="6920" max="6920" width="3.19921875" style="48" customWidth="1"/>
    <col min="6921" max="6921" width="0.19921875" style="48" customWidth="1"/>
    <col min="6922" max="6922" width="10" style="48" customWidth="1"/>
    <col min="6923" max="6923" width="0.19921875" style="48" customWidth="1"/>
    <col min="6924" max="6924" width="12.59765625" style="48" customWidth="1"/>
    <col min="6925" max="6925" width="0.19921875" style="48" customWidth="1"/>
    <col min="6926" max="6926" width="10.69921875" style="48" customWidth="1"/>
    <col min="6927" max="6927" width="0.19921875" style="48" customWidth="1"/>
    <col min="6928" max="6928" width="11.09765625" style="48" customWidth="1"/>
    <col min="6929" max="6929" width="0.19921875" style="48" customWidth="1"/>
    <col min="6930" max="6930" width="11.09765625" style="48" customWidth="1"/>
    <col min="6931" max="6931" width="0.19921875" style="48" customWidth="1"/>
    <col min="6932" max="6932" width="11.59765625" style="48" customWidth="1"/>
    <col min="6933" max="6933" width="0.3984375" style="48" customWidth="1"/>
    <col min="6934" max="6934" width="11.59765625" style="48" customWidth="1"/>
    <col min="6935" max="6935" width="0.3984375" style="48" customWidth="1"/>
    <col min="6936" max="6936" width="11.09765625" style="48" customWidth="1"/>
    <col min="6937" max="6937" width="0.3984375" style="48" customWidth="1"/>
    <col min="6938" max="6938" width="11.09765625" style="48" customWidth="1"/>
    <col min="6939" max="6939" width="0.3984375" style="48" customWidth="1"/>
    <col min="6940" max="6940" width="12.09765625" style="48" customWidth="1"/>
    <col min="6941" max="6941" width="0.3984375" style="48" customWidth="1"/>
    <col min="6942" max="6942" width="11.5" style="48" customWidth="1"/>
    <col min="6943" max="6943" width="0.3984375" style="48" customWidth="1"/>
    <col min="6944" max="6944" width="11.09765625" style="48" customWidth="1"/>
    <col min="6945" max="6945" width="0.3984375" style="48" customWidth="1"/>
    <col min="6946" max="6946" width="11.09765625" style="48" customWidth="1"/>
    <col min="6947" max="7172" width="8.19921875" style="48"/>
    <col min="7173" max="7173" width="3.19921875" style="48" customWidth="1"/>
    <col min="7174" max="7174" width="5.09765625" style="48" customWidth="1"/>
    <col min="7175" max="7175" width="3.69921875" style="48" customWidth="1"/>
    <col min="7176" max="7176" width="3.19921875" style="48" customWidth="1"/>
    <col min="7177" max="7177" width="0.19921875" style="48" customWidth="1"/>
    <col min="7178" max="7178" width="10" style="48" customWidth="1"/>
    <col min="7179" max="7179" width="0.19921875" style="48" customWidth="1"/>
    <col min="7180" max="7180" width="12.59765625" style="48" customWidth="1"/>
    <col min="7181" max="7181" width="0.19921875" style="48" customWidth="1"/>
    <col min="7182" max="7182" width="10.69921875" style="48" customWidth="1"/>
    <col min="7183" max="7183" width="0.19921875" style="48" customWidth="1"/>
    <col min="7184" max="7184" width="11.09765625" style="48" customWidth="1"/>
    <col min="7185" max="7185" width="0.19921875" style="48" customWidth="1"/>
    <col min="7186" max="7186" width="11.09765625" style="48" customWidth="1"/>
    <col min="7187" max="7187" width="0.19921875" style="48" customWidth="1"/>
    <col min="7188" max="7188" width="11.59765625" style="48" customWidth="1"/>
    <col min="7189" max="7189" width="0.3984375" style="48" customWidth="1"/>
    <col min="7190" max="7190" width="11.59765625" style="48" customWidth="1"/>
    <col min="7191" max="7191" width="0.3984375" style="48" customWidth="1"/>
    <col min="7192" max="7192" width="11.09765625" style="48" customWidth="1"/>
    <col min="7193" max="7193" width="0.3984375" style="48" customWidth="1"/>
    <col min="7194" max="7194" width="11.09765625" style="48" customWidth="1"/>
    <col min="7195" max="7195" width="0.3984375" style="48" customWidth="1"/>
    <col min="7196" max="7196" width="12.09765625" style="48" customWidth="1"/>
    <col min="7197" max="7197" width="0.3984375" style="48" customWidth="1"/>
    <col min="7198" max="7198" width="11.5" style="48" customWidth="1"/>
    <col min="7199" max="7199" width="0.3984375" style="48" customWidth="1"/>
    <col min="7200" max="7200" width="11.09765625" style="48" customWidth="1"/>
    <col min="7201" max="7201" width="0.3984375" style="48" customWidth="1"/>
    <col min="7202" max="7202" width="11.09765625" style="48" customWidth="1"/>
    <col min="7203" max="7428" width="8.19921875" style="48"/>
    <col min="7429" max="7429" width="3.19921875" style="48" customWidth="1"/>
    <col min="7430" max="7430" width="5.09765625" style="48" customWidth="1"/>
    <col min="7431" max="7431" width="3.69921875" style="48" customWidth="1"/>
    <col min="7432" max="7432" width="3.19921875" style="48" customWidth="1"/>
    <col min="7433" max="7433" width="0.19921875" style="48" customWidth="1"/>
    <col min="7434" max="7434" width="10" style="48" customWidth="1"/>
    <col min="7435" max="7435" width="0.19921875" style="48" customWidth="1"/>
    <col min="7436" max="7436" width="12.59765625" style="48" customWidth="1"/>
    <col min="7437" max="7437" width="0.19921875" style="48" customWidth="1"/>
    <col min="7438" max="7438" width="10.69921875" style="48" customWidth="1"/>
    <col min="7439" max="7439" width="0.19921875" style="48" customWidth="1"/>
    <col min="7440" max="7440" width="11.09765625" style="48" customWidth="1"/>
    <col min="7441" max="7441" width="0.19921875" style="48" customWidth="1"/>
    <col min="7442" max="7442" width="11.09765625" style="48" customWidth="1"/>
    <col min="7443" max="7443" width="0.19921875" style="48" customWidth="1"/>
    <col min="7444" max="7444" width="11.59765625" style="48" customWidth="1"/>
    <col min="7445" max="7445" width="0.3984375" style="48" customWidth="1"/>
    <col min="7446" max="7446" width="11.59765625" style="48" customWidth="1"/>
    <col min="7447" max="7447" width="0.3984375" style="48" customWidth="1"/>
    <col min="7448" max="7448" width="11.09765625" style="48" customWidth="1"/>
    <col min="7449" max="7449" width="0.3984375" style="48" customWidth="1"/>
    <col min="7450" max="7450" width="11.09765625" style="48" customWidth="1"/>
    <col min="7451" max="7451" width="0.3984375" style="48" customWidth="1"/>
    <col min="7452" max="7452" width="12.09765625" style="48" customWidth="1"/>
    <col min="7453" max="7453" width="0.3984375" style="48" customWidth="1"/>
    <col min="7454" max="7454" width="11.5" style="48" customWidth="1"/>
    <col min="7455" max="7455" width="0.3984375" style="48" customWidth="1"/>
    <col min="7456" max="7456" width="11.09765625" style="48" customWidth="1"/>
    <col min="7457" max="7457" width="0.3984375" style="48" customWidth="1"/>
    <col min="7458" max="7458" width="11.09765625" style="48" customWidth="1"/>
    <col min="7459" max="7684" width="8.19921875" style="48"/>
    <col min="7685" max="7685" width="3.19921875" style="48" customWidth="1"/>
    <col min="7686" max="7686" width="5.09765625" style="48" customWidth="1"/>
    <col min="7687" max="7687" width="3.69921875" style="48" customWidth="1"/>
    <col min="7688" max="7688" width="3.19921875" style="48" customWidth="1"/>
    <col min="7689" max="7689" width="0.19921875" style="48" customWidth="1"/>
    <col min="7690" max="7690" width="10" style="48" customWidth="1"/>
    <col min="7691" max="7691" width="0.19921875" style="48" customWidth="1"/>
    <col min="7692" max="7692" width="12.59765625" style="48" customWidth="1"/>
    <col min="7693" max="7693" width="0.19921875" style="48" customWidth="1"/>
    <col min="7694" max="7694" width="10.69921875" style="48" customWidth="1"/>
    <col min="7695" max="7695" width="0.19921875" style="48" customWidth="1"/>
    <col min="7696" max="7696" width="11.09765625" style="48" customWidth="1"/>
    <col min="7697" max="7697" width="0.19921875" style="48" customWidth="1"/>
    <col min="7698" max="7698" width="11.09765625" style="48" customWidth="1"/>
    <col min="7699" max="7699" width="0.19921875" style="48" customWidth="1"/>
    <col min="7700" max="7700" width="11.59765625" style="48" customWidth="1"/>
    <col min="7701" max="7701" width="0.3984375" style="48" customWidth="1"/>
    <col min="7702" max="7702" width="11.59765625" style="48" customWidth="1"/>
    <col min="7703" max="7703" width="0.3984375" style="48" customWidth="1"/>
    <col min="7704" max="7704" width="11.09765625" style="48" customWidth="1"/>
    <col min="7705" max="7705" width="0.3984375" style="48" customWidth="1"/>
    <col min="7706" max="7706" width="11.09765625" style="48" customWidth="1"/>
    <col min="7707" max="7707" width="0.3984375" style="48" customWidth="1"/>
    <col min="7708" max="7708" width="12.09765625" style="48" customWidth="1"/>
    <col min="7709" max="7709" width="0.3984375" style="48" customWidth="1"/>
    <col min="7710" max="7710" width="11.5" style="48" customWidth="1"/>
    <col min="7711" max="7711" width="0.3984375" style="48" customWidth="1"/>
    <col min="7712" max="7712" width="11.09765625" style="48" customWidth="1"/>
    <col min="7713" max="7713" width="0.3984375" style="48" customWidth="1"/>
    <col min="7714" max="7714" width="11.09765625" style="48" customWidth="1"/>
    <col min="7715" max="7940" width="8.19921875" style="48"/>
    <col min="7941" max="7941" width="3.19921875" style="48" customWidth="1"/>
    <col min="7942" max="7942" width="5.09765625" style="48" customWidth="1"/>
    <col min="7943" max="7943" width="3.69921875" style="48" customWidth="1"/>
    <col min="7944" max="7944" width="3.19921875" style="48" customWidth="1"/>
    <col min="7945" max="7945" width="0.19921875" style="48" customWidth="1"/>
    <col min="7946" max="7946" width="10" style="48" customWidth="1"/>
    <col min="7947" max="7947" width="0.19921875" style="48" customWidth="1"/>
    <col min="7948" max="7948" width="12.59765625" style="48" customWidth="1"/>
    <col min="7949" max="7949" width="0.19921875" style="48" customWidth="1"/>
    <col min="7950" max="7950" width="10.69921875" style="48" customWidth="1"/>
    <col min="7951" max="7951" width="0.19921875" style="48" customWidth="1"/>
    <col min="7952" max="7952" width="11.09765625" style="48" customWidth="1"/>
    <col min="7953" max="7953" width="0.19921875" style="48" customWidth="1"/>
    <col min="7954" max="7954" width="11.09765625" style="48" customWidth="1"/>
    <col min="7955" max="7955" width="0.19921875" style="48" customWidth="1"/>
    <col min="7956" max="7956" width="11.59765625" style="48" customWidth="1"/>
    <col min="7957" max="7957" width="0.3984375" style="48" customWidth="1"/>
    <col min="7958" max="7958" width="11.59765625" style="48" customWidth="1"/>
    <col min="7959" max="7959" width="0.3984375" style="48" customWidth="1"/>
    <col min="7960" max="7960" width="11.09765625" style="48" customWidth="1"/>
    <col min="7961" max="7961" width="0.3984375" style="48" customWidth="1"/>
    <col min="7962" max="7962" width="11.09765625" style="48" customWidth="1"/>
    <col min="7963" max="7963" width="0.3984375" style="48" customWidth="1"/>
    <col min="7964" max="7964" width="12.09765625" style="48" customWidth="1"/>
    <col min="7965" max="7965" width="0.3984375" style="48" customWidth="1"/>
    <col min="7966" max="7966" width="11.5" style="48" customWidth="1"/>
    <col min="7967" max="7967" width="0.3984375" style="48" customWidth="1"/>
    <col min="7968" max="7968" width="11.09765625" style="48" customWidth="1"/>
    <col min="7969" max="7969" width="0.3984375" style="48" customWidth="1"/>
    <col min="7970" max="7970" width="11.09765625" style="48" customWidth="1"/>
    <col min="7971" max="8196" width="8.19921875" style="48"/>
    <col min="8197" max="8197" width="3.19921875" style="48" customWidth="1"/>
    <col min="8198" max="8198" width="5.09765625" style="48" customWidth="1"/>
    <col min="8199" max="8199" width="3.69921875" style="48" customWidth="1"/>
    <col min="8200" max="8200" width="3.19921875" style="48" customWidth="1"/>
    <col min="8201" max="8201" width="0.19921875" style="48" customWidth="1"/>
    <col min="8202" max="8202" width="10" style="48" customWidth="1"/>
    <col min="8203" max="8203" width="0.19921875" style="48" customWidth="1"/>
    <col min="8204" max="8204" width="12.59765625" style="48" customWidth="1"/>
    <col min="8205" max="8205" width="0.19921875" style="48" customWidth="1"/>
    <col min="8206" max="8206" width="10.69921875" style="48" customWidth="1"/>
    <col min="8207" max="8207" width="0.19921875" style="48" customWidth="1"/>
    <col min="8208" max="8208" width="11.09765625" style="48" customWidth="1"/>
    <col min="8209" max="8209" width="0.19921875" style="48" customWidth="1"/>
    <col min="8210" max="8210" width="11.09765625" style="48" customWidth="1"/>
    <col min="8211" max="8211" width="0.19921875" style="48" customWidth="1"/>
    <col min="8212" max="8212" width="11.59765625" style="48" customWidth="1"/>
    <col min="8213" max="8213" width="0.3984375" style="48" customWidth="1"/>
    <col min="8214" max="8214" width="11.59765625" style="48" customWidth="1"/>
    <col min="8215" max="8215" width="0.3984375" style="48" customWidth="1"/>
    <col min="8216" max="8216" width="11.09765625" style="48" customWidth="1"/>
    <col min="8217" max="8217" width="0.3984375" style="48" customWidth="1"/>
    <col min="8218" max="8218" width="11.09765625" style="48" customWidth="1"/>
    <col min="8219" max="8219" width="0.3984375" style="48" customWidth="1"/>
    <col min="8220" max="8220" width="12.09765625" style="48" customWidth="1"/>
    <col min="8221" max="8221" width="0.3984375" style="48" customWidth="1"/>
    <col min="8222" max="8222" width="11.5" style="48" customWidth="1"/>
    <col min="8223" max="8223" width="0.3984375" style="48" customWidth="1"/>
    <col min="8224" max="8224" width="11.09765625" style="48" customWidth="1"/>
    <col min="8225" max="8225" width="0.3984375" style="48" customWidth="1"/>
    <col min="8226" max="8226" width="11.09765625" style="48" customWidth="1"/>
    <col min="8227" max="8452" width="8.19921875" style="48"/>
    <col min="8453" max="8453" width="3.19921875" style="48" customWidth="1"/>
    <col min="8454" max="8454" width="5.09765625" style="48" customWidth="1"/>
    <col min="8455" max="8455" width="3.69921875" style="48" customWidth="1"/>
    <col min="8456" max="8456" width="3.19921875" style="48" customWidth="1"/>
    <col min="8457" max="8457" width="0.19921875" style="48" customWidth="1"/>
    <col min="8458" max="8458" width="10" style="48" customWidth="1"/>
    <col min="8459" max="8459" width="0.19921875" style="48" customWidth="1"/>
    <col min="8460" max="8460" width="12.59765625" style="48" customWidth="1"/>
    <col min="8461" max="8461" width="0.19921875" style="48" customWidth="1"/>
    <col min="8462" max="8462" width="10.69921875" style="48" customWidth="1"/>
    <col min="8463" max="8463" width="0.19921875" style="48" customWidth="1"/>
    <col min="8464" max="8464" width="11.09765625" style="48" customWidth="1"/>
    <col min="8465" max="8465" width="0.19921875" style="48" customWidth="1"/>
    <col min="8466" max="8466" width="11.09765625" style="48" customWidth="1"/>
    <col min="8467" max="8467" width="0.19921875" style="48" customWidth="1"/>
    <col min="8468" max="8468" width="11.59765625" style="48" customWidth="1"/>
    <col min="8469" max="8469" width="0.3984375" style="48" customWidth="1"/>
    <col min="8470" max="8470" width="11.59765625" style="48" customWidth="1"/>
    <col min="8471" max="8471" width="0.3984375" style="48" customWidth="1"/>
    <col min="8472" max="8472" width="11.09765625" style="48" customWidth="1"/>
    <col min="8473" max="8473" width="0.3984375" style="48" customWidth="1"/>
    <col min="8474" max="8474" width="11.09765625" style="48" customWidth="1"/>
    <col min="8475" max="8475" width="0.3984375" style="48" customWidth="1"/>
    <col min="8476" max="8476" width="12.09765625" style="48" customWidth="1"/>
    <col min="8477" max="8477" width="0.3984375" style="48" customWidth="1"/>
    <col min="8478" max="8478" width="11.5" style="48" customWidth="1"/>
    <col min="8479" max="8479" width="0.3984375" style="48" customWidth="1"/>
    <col min="8480" max="8480" width="11.09765625" style="48" customWidth="1"/>
    <col min="8481" max="8481" width="0.3984375" style="48" customWidth="1"/>
    <col min="8482" max="8482" width="11.09765625" style="48" customWidth="1"/>
    <col min="8483" max="8708" width="8.19921875" style="48"/>
    <col min="8709" max="8709" width="3.19921875" style="48" customWidth="1"/>
    <col min="8710" max="8710" width="5.09765625" style="48" customWidth="1"/>
    <col min="8711" max="8711" width="3.69921875" style="48" customWidth="1"/>
    <col min="8712" max="8712" width="3.19921875" style="48" customWidth="1"/>
    <col min="8713" max="8713" width="0.19921875" style="48" customWidth="1"/>
    <col min="8714" max="8714" width="10" style="48" customWidth="1"/>
    <col min="8715" max="8715" width="0.19921875" style="48" customWidth="1"/>
    <col min="8716" max="8716" width="12.59765625" style="48" customWidth="1"/>
    <col min="8717" max="8717" width="0.19921875" style="48" customWidth="1"/>
    <col min="8718" max="8718" width="10.69921875" style="48" customWidth="1"/>
    <col min="8719" max="8719" width="0.19921875" style="48" customWidth="1"/>
    <col min="8720" max="8720" width="11.09765625" style="48" customWidth="1"/>
    <col min="8721" max="8721" width="0.19921875" style="48" customWidth="1"/>
    <col min="8722" max="8722" width="11.09765625" style="48" customWidth="1"/>
    <col min="8723" max="8723" width="0.19921875" style="48" customWidth="1"/>
    <col min="8724" max="8724" width="11.59765625" style="48" customWidth="1"/>
    <col min="8725" max="8725" width="0.3984375" style="48" customWidth="1"/>
    <col min="8726" max="8726" width="11.59765625" style="48" customWidth="1"/>
    <col min="8727" max="8727" width="0.3984375" style="48" customWidth="1"/>
    <col min="8728" max="8728" width="11.09765625" style="48" customWidth="1"/>
    <col min="8729" max="8729" width="0.3984375" style="48" customWidth="1"/>
    <col min="8730" max="8730" width="11.09765625" style="48" customWidth="1"/>
    <col min="8731" max="8731" width="0.3984375" style="48" customWidth="1"/>
    <col min="8732" max="8732" width="12.09765625" style="48" customWidth="1"/>
    <col min="8733" max="8733" width="0.3984375" style="48" customWidth="1"/>
    <col min="8734" max="8734" width="11.5" style="48" customWidth="1"/>
    <col min="8735" max="8735" width="0.3984375" style="48" customWidth="1"/>
    <col min="8736" max="8736" width="11.09765625" style="48" customWidth="1"/>
    <col min="8737" max="8737" width="0.3984375" style="48" customWidth="1"/>
    <col min="8738" max="8738" width="11.09765625" style="48" customWidth="1"/>
    <col min="8739" max="8964" width="8.19921875" style="48"/>
    <col min="8965" max="8965" width="3.19921875" style="48" customWidth="1"/>
    <col min="8966" max="8966" width="5.09765625" style="48" customWidth="1"/>
    <col min="8967" max="8967" width="3.69921875" style="48" customWidth="1"/>
    <col min="8968" max="8968" width="3.19921875" style="48" customWidth="1"/>
    <col min="8969" max="8969" width="0.19921875" style="48" customWidth="1"/>
    <col min="8970" max="8970" width="10" style="48" customWidth="1"/>
    <col min="8971" max="8971" width="0.19921875" style="48" customWidth="1"/>
    <col min="8972" max="8972" width="12.59765625" style="48" customWidth="1"/>
    <col min="8973" max="8973" width="0.19921875" style="48" customWidth="1"/>
    <col min="8974" max="8974" width="10.69921875" style="48" customWidth="1"/>
    <col min="8975" max="8975" width="0.19921875" style="48" customWidth="1"/>
    <col min="8976" max="8976" width="11.09765625" style="48" customWidth="1"/>
    <col min="8977" max="8977" width="0.19921875" style="48" customWidth="1"/>
    <col min="8978" max="8978" width="11.09765625" style="48" customWidth="1"/>
    <col min="8979" max="8979" width="0.19921875" style="48" customWidth="1"/>
    <col min="8980" max="8980" width="11.59765625" style="48" customWidth="1"/>
    <col min="8981" max="8981" width="0.3984375" style="48" customWidth="1"/>
    <col min="8982" max="8982" width="11.59765625" style="48" customWidth="1"/>
    <col min="8983" max="8983" width="0.3984375" style="48" customWidth="1"/>
    <col min="8984" max="8984" width="11.09765625" style="48" customWidth="1"/>
    <col min="8985" max="8985" width="0.3984375" style="48" customWidth="1"/>
    <col min="8986" max="8986" width="11.09765625" style="48" customWidth="1"/>
    <col min="8987" max="8987" width="0.3984375" style="48" customWidth="1"/>
    <col min="8988" max="8988" width="12.09765625" style="48" customWidth="1"/>
    <col min="8989" max="8989" width="0.3984375" style="48" customWidth="1"/>
    <col min="8990" max="8990" width="11.5" style="48" customWidth="1"/>
    <col min="8991" max="8991" width="0.3984375" style="48" customWidth="1"/>
    <col min="8992" max="8992" width="11.09765625" style="48" customWidth="1"/>
    <col min="8993" max="8993" width="0.3984375" style="48" customWidth="1"/>
    <col min="8994" max="8994" width="11.09765625" style="48" customWidth="1"/>
    <col min="8995" max="9220" width="8.19921875" style="48"/>
    <col min="9221" max="9221" width="3.19921875" style="48" customWidth="1"/>
    <col min="9222" max="9222" width="5.09765625" style="48" customWidth="1"/>
    <col min="9223" max="9223" width="3.69921875" style="48" customWidth="1"/>
    <col min="9224" max="9224" width="3.19921875" style="48" customWidth="1"/>
    <col min="9225" max="9225" width="0.19921875" style="48" customWidth="1"/>
    <col min="9226" max="9226" width="10" style="48" customWidth="1"/>
    <col min="9227" max="9227" width="0.19921875" style="48" customWidth="1"/>
    <col min="9228" max="9228" width="12.59765625" style="48" customWidth="1"/>
    <col min="9229" max="9229" width="0.19921875" style="48" customWidth="1"/>
    <col min="9230" max="9230" width="10.69921875" style="48" customWidth="1"/>
    <col min="9231" max="9231" width="0.19921875" style="48" customWidth="1"/>
    <col min="9232" max="9232" width="11.09765625" style="48" customWidth="1"/>
    <col min="9233" max="9233" width="0.19921875" style="48" customWidth="1"/>
    <col min="9234" max="9234" width="11.09765625" style="48" customWidth="1"/>
    <col min="9235" max="9235" width="0.19921875" style="48" customWidth="1"/>
    <col min="9236" max="9236" width="11.59765625" style="48" customWidth="1"/>
    <col min="9237" max="9237" width="0.3984375" style="48" customWidth="1"/>
    <col min="9238" max="9238" width="11.59765625" style="48" customWidth="1"/>
    <col min="9239" max="9239" width="0.3984375" style="48" customWidth="1"/>
    <col min="9240" max="9240" width="11.09765625" style="48" customWidth="1"/>
    <col min="9241" max="9241" width="0.3984375" style="48" customWidth="1"/>
    <col min="9242" max="9242" width="11.09765625" style="48" customWidth="1"/>
    <col min="9243" max="9243" width="0.3984375" style="48" customWidth="1"/>
    <col min="9244" max="9244" width="12.09765625" style="48" customWidth="1"/>
    <col min="9245" max="9245" width="0.3984375" style="48" customWidth="1"/>
    <col min="9246" max="9246" width="11.5" style="48" customWidth="1"/>
    <col min="9247" max="9247" width="0.3984375" style="48" customWidth="1"/>
    <col min="9248" max="9248" width="11.09765625" style="48" customWidth="1"/>
    <col min="9249" max="9249" width="0.3984375" style="48" customWidth="1"/>
    <col min="9250" max="9250" width="11.09765625" style="48" customWidth="1"/>
    <col min="9251" max="9476" width="8.19921875" style="48"/>
    <col min="9477" max="9477" width="3.19921875" style="48" customWidth="1"/>
    <col min="9478" max="9478" width="5.09765625" style="48" customWidth="1"/>
    <col min="9479" max="9479" width="3.69921875" style="48" customWidth="1"/>
    <col min="9480" max="9480" width="3.19921875" style="48" customWidth="1"/>
    <col min="9481" max="9481" width="0.19921875" style="48" customWidth="1"/>
    <col min="9482" max="9482" width="10" style="48" customWidth="1"/>
    <col min="9483" max="9483" width="0.19921875" style="48" customWidth="1"/>
    <col min="9484" max="9484" width="12.59765625" style="48" customWidth="1"/>
    <col min="9485" max="9485" width="0.19921875" style="48" customWidth="1"/>
    <col min="9486" max="9486" width="10.69921875" style="48" customWidth="1"/>
    <col min="9487" max="9487" width="0.19921875" style="48" customWidth="1"/>
    <col min="9488" max="9488" width="11.09765625" style="48" customWidth="1"/>
    <col min="9489" max="9489" width="0.19921875" style="48" customWidth="1"/>
    <col min="9490" max="9490" width="11.09765625" style="48" customWidth="1"/>
    <col min="9491" max="9491" width="0.19921875" style="48" customWidth="1"/>
    <col min="9492" max="9492" width="11.59765625" style="48" customWidth="1"/>
    <col min="9493" max="9493" width="0.3984375" style="48" customWidth="1"/>
    <col min="9494" max="9494" width="11.59765625" style="48" customWidth="1"/>
    <col min="9495" max="9495" width="0.3984375" style="48" customWidth="1"/>
    <col min="9496" max="9496" width="11.09765625" style="48" customWidth="1"/>
    <col min="9497" max="9497" width="0.3984375" style="48" customWidth="1"/>
    <col min="9498" max="9498" width="11.09765625" style="48" customWidth="1"/>
    <col min="9499" max="9499" width="0.3984375" style="48" customWidth="1"/>
    <col min="9500" max="9500" width="12.09765625" style="48" customWidth="1"/>
    <col min="9501" max="9501" width="0.3984375" style="48" customWidth="1"/>
    <col min="9502" max="9502" width="11.5" style="48" customWidth="1"/>
    <col min="9503" max="9503" width="0.3984375" style="48" customWidth="1"/>
    <col min="9504" max="9504" width="11.09765625" style="48" customWidth="1"/>
    <col min="9505" max="9505" width="0.3984375" style="48" customWidth="1"/>
    <col min="9506" max="9506" width="11.09765625" style="48" customWidth="1"/>
    <col min="9507" max="9732" width="8.19921875" style="48"/>
    <col min="9733" max="9733" width="3.19921875" style="48" customWidth="1"/>
    <col min="9734" max="9734" width="5.09765625" style="48" customWidth="1"/>
    <col min="9735" max="9735" width="3.69921875" style="48" customWidth="1"/>
    <col min="9736" max="9736" width="3.19921875" style="48" customWidth="1"/>
    <col min="9737" max="9737" width="0.19921875" style="48" customWidth="1"/>
    <col min="9738" max="9738" width="10" style="48" customWidth="1"/>
    <col min="9739" max="9739" width="0.19921875" style="48" customWidth="1"/>
    <col min="9740" max="9740" width="12.59765625" style="48" customWidth="1"/>
    <col min="9741" max="9741" width="0.19921875" style="48" customWidth="1"/>
    <col min="9742" max="9742" width="10.69921875" style="48" customWidth="1"/>
    <col min="9743" max="9743" width="0.19921875" style="48" customWidth="1"/>
    <col min="9744" max="9744" width="11.09765625" style="48" customWidth="1"/>
    <col min="9745" max="9745" width="0.19921875" style="48" customWidth="1"/>
    <col min="9746" max="9746" width="11.09765625" style="48" customWidth="1"/>
    <col min="9747" max="9747" width="0.19921875" style="48" customWidth="1"/>
    <col min="9748" max="9748" width="11.59765625" style="48" customWidth="1"/>
    <col min="9749" max="9749" width="0.3984375" style="48" customWidth="1"/>
    <col min="9750" max="9750" width="11.59765625" style="48" customWidth="1"/>
    <col min="9751" max="9751" width="0.3984375" style="48" customWidth="1"/>
    <col min="9752" max="9752" width="11.09765625" style="48" customWidth="1"/>
    <col min="9753" max="9753" width="0.3984375" style="48" customWidth="1"/>
    <col min="9754" max="9754" width="11.09765625" style="48" customWidth="1"/>
    <col min="9755" max="9755" width="0.3984375" style="48" customWidth="1"/>
    <col min="9756" max="9756" width="12.09765625" style="48" customWidth="1"/>
    <col min="9757" max="9757" width="0.3984375" style="48" customWidth="1"/>
    <col min="9758" max="9758" width="11.5" style="48" customWidth="1"/>
    <col min="9759" max="9759" width="0.3984375" style="48" customWidth="1"/>
    <col min="9760" max="9760" width="11.09765625" style="48" customWidth="1"/>
    <col min="9761" max="9761" width="0.3984375" style="48" customWidth="1"/>
    <col min="9762" max="9762" width="11.09765625" style="48" customWidth="1"/>
    <col min="9763" max="9988" width="8.19921875" style="48"/>
    <col min="9989" max="9989" width="3.19921875" style="48" customWidth="1"/>
    <col min="9990" max="9990" width="5.09765625" style="48" customWidth="1"/>
    <col min="9991" max="9991" width="3.69921875" style="48" customWidth="1"/>
    <col min="9992" max="9992" width="3.19921875" style="48" customWidth="1"/>
    <col min="9993" max="9993" width="0.19921875" style="48" customWidth="1"/>
    <col min="9994" max="9994" width="10" style="48" customWidth="1"/>
    <col min="9995" max="9995" width="0.19921875" style="48" customWidth="1"/>
    <col min="9996" max="9996" width="12.59765625" style="48" customWidth="1"/>
    <col min="9997" max="9997" width="0.19921875" style="48" customWidth="1"/>
    <col min="9998" max="9998" width="10.69921875" style="48" customWidth="1"/>
    <col min="9999" max="9999" width="0.19921875" style="48" customWidth="1"/>
    <col min="10000" max="10000" width="11.09765625" style="48" customWidth="1"/>
    <col min="10001" max="10001" width="0.19921875" style="48" customWidth="1"/>
    <col min="10002" max="10002" width="11.09765625" style="48" customWidth="1"/>
    <col min="10003" max="10003" width="0.19921875" style="48" customWidth="1"/>
    <col min="10004" max="10004" width="11.59765625" style="48" customWidth="1"/>
    <col min="10005" max="10005" width="0.3984375" style="48" customWidth="1"/>
    <col min="10006" max="10006" width="11.59765625" style="48" customWidth="1"/>
    <col min="10007" max="10007" width="0.3984375" style="48" customWidth="1"/>
    <col min="10008" max="10008" width="11.09765625" style="48" customWidth="1"/>
    <col min="10009" max="10009" width="0.3984375" style="48" customWidth="1"/>
    <col min="10010" max="10010" width="11.09765625" style="48" customWidth="1"/>
    <col min="10011" max="10011" width="0.3984375" style="48" customWidth="1"/>
    <col min="10012" max="10012" width="12.09765625" style="48" customWidth="1"/>
    <col min="10013" max="10013" width="0.3984375" style="48" customWidth="1"/>
    <col min="10014" max="10014" width="11.5" style="48" customWidth="1"/>
    <col min="10015" max="10015" width="0.3984375" style="48" customWidth="1"/>
    <col min="10016" max="10016" width="11.09765625" style="48" customWidth="1"/>
    <col min="10017" max="10017" width="0.3984375" style="48" customWidth="1"/>
    <col min="10018" max="10018" width="11.09765625" style="48" customWidth="1"/>
    <col min="10019" max="10244" width="8.19921875" style="48"/>
    <col min="10245" max="10245" width="3.19921875" style="48" customWidth="1"/>
    <col min="10246" max="10246" width="5.09765625" style="48" customWidth="1"/>
    <col min="10247" max="10247" width="3.69921875" style="48" customWidth="1"/>
    <col min="10248" max="10248" width="3.19921875" style="48" customWidth="1"/>
    <col min="10249" max="10249" width="0.19921875" style="48" customWidth="1"/>
    <col min="10250" max="10250" width="10" style="48" customWidth="1"/>
    <col min="10251" max="10251" width="0.19921875" style="48" customWidth="1"/>
    <col min="10252" max="10252" width="12.59765625" style="48" customWidth="1"/>
    <col min="10253" max="10253" width="0.19921875" style="48" customWidth="1"/>
    <col min="10254" max="10254" width="10.69921875" style="48" customWidth="1"/>
    <col min="10255" max="10255" width="0.19921875" style="48" customWidth="1"/>
    <col min="10256" max="10256" width="11.09765625" style="48" customWidth="1"/>
    <col min="10257" max="10257" width="0.19921875" style="48" customWidth="1"/>
    <col min="10258" max="10258" width="11.09765625" style="48" customWidth="1"/>
    <col min="10259" max="10259" width="0.19921875" style="48" customWidth="1"/>
    <col min="10260" max="10260" width="11.59765625" style="48" customWidth="1"/>
    <col min="10261" max="10261" width="0.3984375" style="48" customWidth="1"/>
    <col min="10262" max="10262" width="11.59765625" style="48" customWidth="1"/>
    <col min="10263" max="10263" width="0.3984375" style="48" customWidth="1"/>
    <col min="10264" max="10264" width="11.09765625" style="48" customWidth="1"/>
    <col min="10265" max="10265" width="0.3984375" style="48" customWidth="1"/>
    <col min="10266" max="10266" width="11.09765625" style="48" customWidth="1"/>
    <col min="10267" max="10267" width="0.3984375" style="48" customWidth="1"/>
    <col min="10268" max="10268" width="12.09765625" style="48" customWidth="1"/>
    <col min="10269" max="10269" width="0.3984375" style="48" customWidth="1"/>
    <col min="10270" max="10270" width="11.5" style="48" customWidth="1"/>
    <col min="10271" max="10271" width="0.3984375" style="48" customWidth="1"/>
    <col min="10272" max="10272" width="11.09765625" style="48" customWidth="1"/>
    <col min="10273" max="10273" width="0.3984375" style="48" customWidth="1"/>
    <col min="10274" max="10274" width="11.09765625" style="48" customWidth="1"/>
    <col min="10275" max="10500" width="8.19921875" style="48"/>
    <col min="10501" max="10501" width="3.19921875" style="48" customWidth="1"/>
    <col min="10502" max="10502" width="5.09765625" style="48" customWidth="1"/>
    <col min="10503" max="10503" width="3.69921875" style="48" customWidth="1"/>
    <col min="10504" max="10504" width="3.19921875" style="48" customWidth="1"/>
    <col min="10505" max="10505" width="0.19921875" style="48" customWidth="1"/>
    <col min="10506" max="10506" width="10" style="48" customWidth="1"/>
    <col min="10507" max="10507" width="0.19921875" style="48" customWidth="1"/>
    <col min="10508" max="10508" width="12.59765625" style="48" customWidth="1"/>
    <col min="10509" max="10509" width="0.19921875" style="48" customWidth="1"/>
    <col min="10510" max="10510" width="10.69921875" style="48" customWidth="1"/>
    <col min="10511" max="10511" width="0.19921875" style="48" customWidth="1"/>
    <col min="10512" max="10512" width="11.09765625" style="48" customWidth="1"/>
    <col min="10513" max="10513" width="0.19921875" style="48" customWidth="1"/>
    <col min="10514" max="10514" width="11.09765625" style="48" customWidth="1"/>
    <col min="10515" max="10515" width="0.19921875" style="48" customWidth="1"/>
    <col min="10516" max="10516" width="11.59765625" style="48" customWidth="1"/>
    <col min="10517" max="10517" width="0.3984375" style="48" customWidth="1"/>
    <col min="10518" max="10518" width="11.59765625" style="48" customWidth="1"/>
    <col min="10519" max="10519" width="0.3984375" style="48" customWidth="1"/>
    <col min="10520" max="10520" width="11.09765625" style="48" customWidth="1"/>
    <col min="10521" max="10521" width="0.3984375" style="48" customWidth="1"/>
    <col min="10522" max="10522" width="11.09765625" style="48" customWidth="1"/>
    <col min="10523" max="10523" width="0.3984375" style="48" customWidth="1"/>
    <col min="10524" max="10524" width="12.09765625" style="48" customWidth="1"/>
    <col min="10525" max="10525" width="0.3984375" style="48" customWidth="1"/>
    <col min="10526" max="10526" width="11.5" style="48" customWidth="1"/>
    <col min="10527" max="10527" width="0.3984375" style="48" customWidth="1"/>
    <col min="10528" max="10528" width="11.09765625" style="48" customWidth="1"/>
    <col min="10529" max="10529" width="0.3984375" style="48" customWidth="1"/>
    <col min="10530" max="10530" width="11.09765625" style="48" customWidth="1"/>
    <col min="10531" max="10756" width="8.19921875" style="48"/>
    <col min="10757" max="10757" width="3.19921875" style="48" customWidth="1"/>
    <col min="10758" max="10758" width="5.09765625" style="48" customWidth="1"/>
    <col min="10759" max="10759" width="3.69921875" style="48" customWidth="1"/>
    <col min="10760" max="10760" width="3.19921875" style="48" customWidth="1"/>
    <col min="10761" max="10761" width="0.19921875" style="48" customWidth="1"/>
    <col min="10762" max="10762" width="10" style="48" customWidth="1"/>
    <col min="10763" max="10763" width="0.19921875" style="48" customWidth="1"/>
    <col min="10764" max="10764" width="12.59765625" style="48" customWidth="1"/>
    <col min="10765" max="10765" width="0.19921875" style="48" customWidth="1"/>
    <col min="10766" max="10766" width="10.69921875" style="48" customWidth="1"/>
    <col min="10767" max="10767" width="0.19921875" style="48" customWidth="1"/>
    <col min="10768" max="10768" width="11.09765625" style="48" customWidth="1"/>
    <col min="10769" max="10769" width="0.19921875" style="48" customWidth="1"/>
    <col min="10770" max="10770" width="11.09765625" style="48" customWidth="1"/>
    <col min="10771" max="10771" width="0.19921875" style="48" customWidth="1"/>
    <col min="10772" max="10772" width="11.59765625" style="48" customWidth="1"/>
    <col min="10773" max="10773" width="0.3984375" style="48" customWidth="1"/>
    <col min="10774" max="10774" width="11.59765625" style="48" customWidth="1"/>
    <col min="10775" max="10775" width="0.3984375" style="48" customWidth="1"/>
    <col min="10776" max="10776" width="11.09765625" style="48" customWidth="1"/>
    <col min="10777" max="10777" width="0.3984375" style="48" customWidth="1"/>
    <col min="10778" max="10778" width="11.09765625" style="48" customWidth="1"/>
    <col min="10779" max="10779" width="0.3984375" style="48" customWidth="1"/>
    <col min="10780" max="10780" width="12.09765625" style="48" customWidth="1"/>
    <col min="10781" max="10781" width="0.3984375" style="48" customWidth="1"/>
    <col min="10782" max="10782" width="11.5" style="48" customWidth="1"/>
    <col min="10783" max="10783" width="0.3984375" style="48" customWidth="1"/>
    <col min="10784" max="10784" width="11.09765625" style="48" customWidth="1"/>
    <col min="10785" max="10785" width="0.3984375" style="48" customWidth="1"/>
    <col min="10786" max="10786" width="11.09765625" style="48" customWidth="1"/>
    <col min="10787" max="11012" width="8.19921875" style="48"/>
    <col min="11013" max="11013" width="3.19921875" style="48" customWidth="1"/>
    <col min="11014" max="11014" width="5.09765625" style="48" customWidth="1"/>
    <col min="11015" max="11015" width="3.69921875" style="48" customWidth="1"/>
    <col min="11016" max="11016" width="3.19921875" style="48" customWidth="1"/>
    <col min="11017" max="11017" width="0.19921875" style="48" customWidth="1"/>
    <col min="11018" max="11018" width="10" style="48" customWidth="1"/>
    <col min="11019" max="11019" width="0.19921875" style="48" customWidth="1"/>
    <col min="11020" max="11020" width="12.59765625" style="48" customWidth="1"/>
    <col min="11021" max="11021" width="0.19921875" style="48" customWidth="1"/>
    <col min="11022" max="11022" width="10.69921875" style="48" customWidth="1"/>
    <col min="11023" max="11023" width="0.19921875" style="48" customWidth="1"/>
    <col min="11024" max="11024" width="11.09765625" style="48" customWidth="1"/>
    <col min="11025" max="11025" width="0.19921875" style="48" customWidth="1"/>
    <col min="11026" max="11026" width="11.09765625" style="48" customWidth="1"/>
    <col min="11027" max="11027" width="0.19921875" style="48" customWidth="1"/>
    <col min="11028" max="11028" width="11.59765625" style="48" customWidth="1"/>
    <col min="11029" max="11029" width="0.3984375" style="48" customWidth="1"/>
    <col min="11030" max="11030" width="11.59765625" style="48" customWidth="1"/>
    <col min="11031" max="11031" width="0.3984375" style="48" customWidth="1"/>
    <col min="11032" max="11032" width="11.09765625" style="48" customWidth="1"/>
    <col min="11033" max="11033" width="0.3984375" style="48" customWidth="1"/>
    <col min="11034" max="11034" width="11.09765625" style="48" customWidth="1"/>
    <col min="11035" max="11035" width="0.3984375" style="48" customWidth="1"/>
    <col min="11036" max="11036" width="12.09765625" style="48" customWidth="1"/>
    <col min="11037" max="11037" width="0.3984375" style="48" customWidth="1"/>
    <col min="11038" max="11038" width="11.5" style="48" customWidth="1"/>
    <col min="11039" max="11039" width="0.3984375" style="48" customWidth="1"/>
    <col min="11040" max="11040" width="11.09765625" style="48" customWidth="1"/>
    <col min="11041" max="11041" width="0.3984375" style="48" customWidth="1"/>
    <col min="11042" max="11042" width="11.09765625" style="48" customWidth="1"/>
    <col min="11043" max="11268" width="8.19921875" style="48"/>
    <col min="11269" max="11269" width="3.19921875" style="48" customWidth="1"/>
    <col min="11270" max="11270" width="5.09765625" style="48" customWidth="1"/>
    <col min="11271" max="11271" width="3.69921875" style="48" customWidth="1"/>
    <col min="11272" max="11272" width="3.19921875" style="48" customWidth="1"/>
    <col min="11273" max="11273" width="0.19921875" style="48" customWidth="1"/>
    <col min="11274" max="11274" width="10" style="48" customWidth="1"/>
    <col min="11275" max="11275" width="0.19921875" style="48" customWidth="1"/>
    <col min="11276" max="11276" width="12.59765625" style="48" customWidth="1"/>
    <col min="11277" max="11277" width="0.19921875" style="48" customWidth="1"/>
    <col min="11278" max="11278" width="10.69921875" style="48" customWidth="1"/>
    <col min="11279" max="11279" width="0.19921875" style="48" customWidth="1"/>
    <col min="11280" max="11280" width="11.09765625" style="48" customWidth="1"/>
    <col min="11281" max="11281" width="0.19921875" style="48" customWidth="1"/>
    <col min="11282" max="11282" width="11.09765625" style="48" customWidth="1"/>
    <col min="11283" max="11283" width="0.19921875" style="48" customWidth="1"/>
    <col min="11284" max="11284" width="11.59765625" style="48" customWidth="1"/>
    <col min="11285" max="11285" width="0.3984375" style="48" customWidth="1"/>
    <col min="11286" max="11286" width="11.59765625" style="48" customWidth="1"/>
    <col min="11287" max="11287" width="0.3984375" style="48" customWidth="1"/>
    <col min="11288" max="11288" width="11.09765625" style="48" customWidth="1"/>
    <col min="11289" max="11289" width="0.3984375" style="48" customWidth="1"/>
    <col min="11290" max="11290" width="11.09765625" style="48" customWidth="1"/>
    <col min="11291" max="11291" width="0.3984375" style="48" customWidth="1"/>
    <col min="11292" max="11292" width="12.09765625" style="48" customWidth="1"/>
    <col min="11293" max="11293" width="0.3984375" style="48" customWidth="1"/>
    <col min="11294" max="11294" width="11.5" style="48" customWidth="1"/>
    <col min="11295" max="11295" width="0.3984375" style="48" customWidth="1"/>
    <col min="11296" max="11296" width="11.09765625" style="48" customWidth="1"/>
    <col min="11297" max="11297" width="0.3984375" style="48" customWidth="1"/>
    <col min="11298" max="11298" width="11.09765625" style="48" customWidth="1"/>
    <col min="11299" max="11524" width="8.19921875" style="48"/>
    <col min="11525" max="11525" width="3.19921875" style="48" customWidth="1"/>
    <col min="11526" max="11526" width="5.09765625" style="48" customWidth="1"/>
    <col min="11527" max="11527" width="3.69921875" style="48" customWidth="1"/>
    <col min="11528" max="11528" width="3.19921875" style="48" customWidth="1"/>
    <col min="11529" max="11529" width="0.19921875" style="48" customWidth="1"/>
    <col min="11530" max="11530" width="10" style="48" customWidth="1"/>
    <col min="11531" max="11531" width="0.19921875" style="48" customWidth="1"/>
    <col min="11532" max="11532" width="12.59765625" style="48" customWidth="1"/>
    <col min="11533" max="11533" width="0.19921875" style="48" customWidth="1"/>
    <col min="11534" max="11534" width="10.69921875" style="48" customWidth="1"/>
    <col min="11535" max="11535" width="0.19921875" style="48" customWidth="1"/>
    <col min="11536" max="11536" width="11.09765625" style="48" customWidth="1"/>
    <col min="11537" max="11537" width="0.19921875" style="48" customWidth="1"/>
    <col min="11538" max="11538" width="11.09765625" style="48" customWidth="1"/>
    <col min="11539" max="11539" width="0.19921875" style="48" customWidth="1"/>
    <col min="11540" max="11540" width="11.59765625" style="48" customWidth="1"/>
    <col min="11541" max="11541" width="0.3984375" style="48" customWidth="1"/>
    <col min="11542" max="11542" width="11.59765625" style="48" customWidth="1"/>
    <col min="11543" max="11543" width="0.3984375" style="48" customWidth="1"/>
    <col min="11544" max="11544" width="11.09765625" style="48" customWidth="1"/>
    <col min="11545" max="11545" width="0.3984375" style="48" customWidth="1"/>
    <col min="11546" max="11546" width="11.09765625" style="48" customWidth="1"/>
    <col min="11547" max="11547" width="0.3984375" style="48" customWidth="1"/>
    <col min="11548" max="11548" width="12.09765625" style="48" customWidth="1"/>
    <col min="11549" max="11549" width="0.3984375" style="48" customWidth="1"/>
    <col min="11550" max="11550" width="11.5" style="48" customWidth="1"/>
    <col min="11551" max="11551" width="0.3984375" style="48" customWidth="1"/>
    <col min="11552" max="11552" width="11.09765625" style="48" customWidth="1"/>
    <col min="11553" max="11553" width="0.3984375" style="48" customWidth="1"/>
    <col min="11554" max="11554" width="11.09765625" style="48" customWidth="1"/>
    <col min="11555" max="11780" width="8.19921875" style="48"/>
    <col min="11781" max="11781" width="3.19921875" style="48" customWidth="1"/>
    <col min="11782" max="11782" width="5.09765625" style="48" customWidth="1"/>
    <col min="11783" max="11783" width="3.69921875" style="48" customWidth="1"/>
    <col min="11784" max="11784" width="3.19921875" style="48" customWidth="1"/>
    <col min="11785" max="11785" width="0.19921875" style="48" customWidth="1"/>
    <col min="11786" max="11786" width="10" style="48" customWidth="1"/>
    <col min="11787" max="11787" width="0.19921875" style="48" customWidth="1"/>
    <col min="11788" max="11788" width="12.59765625" style="48" customWidth="1"/>
    <col min="11789" max="11789" width="0.19921875" style="48" customWidth="1"/>
    <col min="11790" max="11790" width="10.69921875" style="48" customWidth="1"/>
    <col min="11791" max="11791" width="0.19921875" style="48" customWidth="1"/>
    <col min="11792" max="11792" width="11.09765625" style="48" customWidth="1"/>
    <col min="11793" max="11793" width="0.19921875" style="48" customWidth="1"/>
    <col min="11794" max="11794" width="11.09765625" style="48" customWidth="1"/>
    <col min="11795" max="11795" width="0.19921875" style="48" customWidth="1"/>
    <col min="11796" max="11796" width="11.59765625" style="48" customWidth="1"/>
    <col min="11797" max="11797" width="0.3984375" style="48" customWidth="1"/>
    <col min="11798" max="11798" width="11.59765625" style="48" customWidth="1"/>
    <col min="11799" max="11799" width="0.3984375" style="48" customWidth="1"/>
    <col min="11800" max="11800" width="11.09765625" style="48" customWidth="1"/>
    <col min="11801" max="11801" width="0.3984375" style="48" customWidth="1"/>
    <col min="11802" max="11802" width="11.09765625" style="48" customWidth="1"/>
    <col min="11803" max="11803" width="0.3984375" style="48" customWidth="1"/>
    <col min="11804" max="11804" width="12.09765625" style="48" customWidth="1"/>
    <col min="11805" max="11805" width="0.3984375" style="48" customWidth="1"/>
    <col min="11806" max="11806" width="11.5" style="48" customWidth="1"/>
    <col min="11807" max="11807" width="0.3984375" style="48" customWidth="1"/>
    <col min="11808" max="11808" width="11.09765625" style="48" customWidth="1"/>
    <col min="11809" max="11809" width="0.3984375" style="48" customWidth="1"/>
    <col min="11810" max="11810" width="11.09765625" style="48" customWidth="1"/>
    <col min="11811" max="12036" width="8.19921875" style="48"/>
    <col min="12037" max="12037" width="3.19921875" style="48" customWidth="1"/>
    <col min="12038" max="12038" width="5.09765625" style="48" customWidth="1"/>
    <col min="12039" max="12039" width="3.69921875" style="48" customWidth="1"/>
    <col min="12040" max="12040" width="3.19921875" style="48" customWidth="1"/>
    <col min="12041" max="12041" width="0.19921875" style="48" customWidth="1"/>
    <col min="12042" max="12042" width="10" style="48" customWidth="1"/>
    <col min="12043" max="12043" width="0.19921875" style="48" customWidth="1"/>
    <col min="12044" max="12044" width="12.59765625" style="48" customWidth="1"/>
    <col min="12045" max="12045" width="0.19921875" style="48" customWidth="1"/>
    <col min="12046" max="12046" width="10.69921875" style="48" customWidth="1"/>
    <col min="12047" max="12047" width="0.19921875" style="48" customWidth="1"/>
    <col min="12048" max="12048" width="11.09765625" style="48" customWidth="1"/>
    <col min="12049" max="12049" width="0.19921875" style="48" customWidth="1"/>
    <col min="12050" max="12050" width="11.09765625" style="48" customWidth="1"/>
    <col min="12051" max="12051" width="0.19921875" style="48" customWidth="1"/>
    <col min="12052" max="12052" width="11.59765625" style="48" customWidth="1"/>
    <col min="12053" max="12053" width="0.3984375" style="48" customWidth="1"/>
    <col min="12054" max="12054" width="11.59765625" style="48" customWidth="1"/>
    <col min="12055" max="12055" width="0.3984375" style="48" customWidth="1"/>
    <col min="12056" max="12056" width="11.09765625" style="48" customWidth="1"/>
    <col min="12057" max="12057" width="0.3984375" style="48" customWidth="1"/>
    <col min="12058" max="12058" width="11.09765625" style="48" customWidth="1"/>
    <col min="12059" max="12059" width="0.3984375" style="48" customWidth="1"/>
    <col min="12060" max="12060" width="12.09765625" style="48" customWidth="1"/>
    <col min="12061" max="12061" width="0.3984375" style="48" customWidth="1"/>
    <col min="12062" max="12062" width="11.5" style="48" customWidth="1"/>
    <col min="12063" max="12063" width="0.3984375" style="48" customWidth="1"/>
    <col min="12064" max="12064" width="11.09765625" style="48" customWidth="1"/>
    <col min="12065" max="12065" width="0.3984375" style="48" customWidth="1"/>
    <col min="12066" max="12066" width="11.09765625" style="48" customWidth="1"/>
    <col min="12067" max="12292" width="8.19921875" style="48"/>
    <col min="12293" max="12293" width="3.19921875" style="48" customWidth="1"/>
    <col min="12294" max="12294" width="5.09765625" style="48" customWidth="1"/>
    <col min="12295" max="12295" width="3.69921875" style="48" customWidth="1"/>
    <col min="12296" max="12296" width="3.19921875" style="48" customWidth="1"/>
    <col min="12297" max="12297" width="0.19921875" style="48" customWidth="1"/>
    <col min="12298" max="12298" width="10" style="48" customWidth="1"/>
    <col min="12299" max="12299" width="0.19921875" style="48" customWidth="1"/>
    <col min="12300" max="12300" width="12.59765625" style="48" customWidth="1"/>
    <col min="12301" max="12301" width="0.19921875" style="48" customWidth="1"/>
    <col min="12302" max="12302" width="10.69921875" style="48" customWidth="1"/>
    <col min="12303" max="12303" width="0.19921875" style="48" customWidth="1"/>
    <col min="12304" max="12304" width="11.09765625" style="48" customWidth="1"/>
    <col min="12305" max="12305" width="0.19921875" style="48" customWidth="1"/>
    <col min="12306" max="12306" width="11.09765625" style="48" customWidth="1"/>
    <col min="12307" max="12307" width="0.19921875" style="48" customWidth="1"/>
    <col min="12308" max="12308" width="11.59765625" style="48" customWidth="1"/>
    <col min="12309" max="12309" width="0.3984375" style="48" customWidth="1"/>
    <col min="12310" max="12310" width="11.59765625" style="48" customWidth="1"/>
    <col min="12311" max="12311" width="0.3984375" style="48" customWidth="1"/>
    <col min="12312" max="12312" width="11.09765625" style="48" customWidth="1"/>
    <col min="12313" max="12313" width="0.3984375" style="48" customWidth="1"/>
    <col min="12314" max="12314" width="11.09765625" style="48" customWidth="1"/>
    <col min="12315" max="12315" width="0.3984375" style="48" customWidth="1"/>
    <col min="12316" max="12316" width="12.09765625" style="48" customWidth="1"/>
    <col min="12317" max="12317" width="0.3984375" style="48" customWidth="1"/>
    <col min="12318" max="12318" width="11.5" style="48" customWidth="1"/>
    <col min="12319" max="12319" width="0.3984375" style="48" customWidth="1"/>
    <col min="12320" max="12320" width="11.09765625" style="48" customWidth="1"/>
    <col min="12321" max="12321" width="0.3984375" style="48" customWidth="1"/>
    <col min="12322" max="12322" width="11.09765625" style="48" customWidth="1"/>
    <col min="12323" max="12548" width="8.19921875" style="48"/>
    <col min="12549" max="12549" width="3.19921875" style="48" customWidth="1"/>
    <col min="12550" max="12550" width="5.09765625" style="48" customWidth="1"/>
    <col min="12551" max="12551" width="3.69921875" style="48" customWidth="1"/>
    <col min="12552" max="12552" width="3.19921875" style="48" customWidth="1"/>
    <col min="12553" max="12553" width="0.19921875" style="48" customWidth="1"/>
    <col min="12554" max="12554" width="10" style="48" customWidth="1"/>
    <col min="12555" max="12555" width="0.19921875" style="48" customWidth="1"/>
    <col min="12556" max="12556" width="12.59765625" style="48" customWidth="1"/>
    <col min="12557" max="12557" width="0.19921875" style="48" customWidth="1"/>
    <col min="12558" max="12558" width="10.69921875" style="48" customWidth="1"/>
    <col min="12559" max="12559" width="0.19921875" style="48" customWidth="1"/>
    <col min="12560" max="12560" width="11.09765625" style="48" customWidth="1"/>
    <col min="12561" max="12561" width="0.19921875" style="48" customWidth="1"/>
    <col min="12562" max="12562" width="11.09765625" style="48" customWidth="1"/>
    <col min="12563" max="12563" width="0.19921875" style="48" customWidth="1"/>
    <col min="12564" max="12564" width="11.59765625" style="48" customWidth="1"/>
    <col min="12565" max="12565" width="0.3984375" style="48" customWidth="1"/>
    <col min="12566" max="12566" width="11.59765625" style="48" customWidth="1"/>
    <col min="12567" max="12567" width="0.3984375" style="48" customWidth="1"/>
    <col min="12568" max="12568" width="11.09765625" style="48" customWidth="1"/>
    <col min="12569" max="12569" width="0.3984375" style="48" customWidth="1"/>
    <col min="12570" max="12570" width="11.09765625" style="48" customWidth="1"/>
    <col min="12571" max="12571" width="0.3984375" style="48" customWidth="1"/>
    <col min="12572" max="12572" width="12.09765625" style="48" customWidth="1"/>
    <col min="12573" max="12573" width="0.3984375" style="48" customWidth="1"/>
    <col min="12574" max="12574" width="11.5" style="48" customWidth="1"/>
    <col min="12575" max="12575" width="0.3984375" style="48" customWidth="1"/>
    <col min="12576" max="12576" width="11.09765625" style="48" customWidth="1"/>
    <col min="12577" max="12577" width="0.3984375" style="48" customWidth="1"/>
    <col min="12578" max="12578" width="11.09765625" style="48" customWidth="1"/>
    <col min="12579" max="12804" width="8.19921875" style="48"/>
    <col min="12805" max="12805" width="3.19921875" style="48" customWidth="1"/>
    <col min="12806" max="12806" width="5.09765625" style="48" customWidth="1"/>
    <col min="12807" max="12807" width="3.69921875" style="48" customWidth="1"/>
    <col min="12808" max="12808" width="3.19921875" style="48" customWidth="1"/>
    <col min="12809" max="12809" width="0.19921875" style="48" customWidth="1"/>
    <col min="12810" max="12810" width="10" style="48" customWidth="1"/>
    <col min="12811" max="12811" width="0.19921875" style="48" customWidth="1"/>
    <col min="12812" max="12812" width="12.59765625" style="48" customWidth="1"/>
    <col min="12813" max="12813" width="0.19921875" style="48" customWidth="1"/>
    <col min="12814" max="12814" width="10.69921875" style="48" customWidth="1"/>
    <col min="12815" max="12815" width="0.19921875" style="48" customWidth="1"/>
    <col min="12816" max="12816" width="11.09765625" style="48" customWidth="1"/>
    <col min="12817" max="12817" width="0.19921875" style="48" customWidth="1"/>
    <col min="12818" max="12818" width="11.09765625" style="48" customWidth="1"/>
    <col min="12819" max="12819" width="0.19921875" style="48" customWidth="1"/>
    <col min="12820" max="12820" width="11.59765625" style="48" customWidth="1"/>
    <col min="12821" max="12821" width="0.3984375" style="48" customWidth="1"/>
    <col min="12822" max="12822" width="11.59765625" style="48" customWidth="1"/>
    <col min="12823" max="12823" width="0.3984375" style="48" customWidth="1"/>
    <col min="12824" max="12824" width="11.09765625" style="48" customWidth="1"/>
    <col min="12825" max="12825" width="0.3984375" style="48" customWidth="1"/>
    <col min="12826" max="12826" width="11.09765625" style="48" customWidth="1"/>
    <col min="12827" max="12827" width="0.3984375" style="48" customWidth="1"/>
    <col min="12828" max="12828" width="12.09765625" style="48" customWidth="1"/>
    <col min="12829" max="12829" width="0.3984375" style="48" customWidth="1"/>
    <col min="12830" max="12830" width="11.5" style="48" customWidth="1"/>
    <col min="12831" max="12831" width="0.3984375" style="48" customWidth="1"/>
    <col min="12832" max="12832" width="11.09765625" style="48" customWidth="1"/>
    <col min="12833" max="12833" width="0.3984375" style="48" customWidth="1"/>
    <col min="12834" max="12834" width="11.09765625" style="48" customWidth="1"/>
    <col min="12835" max="13060" width="8.19921875" style="48"/>
    <col min="13061" max="13061" width="3.19921875" style="48" customWidth="1"/>
    <col min="13062" max="13062" width="5.09765625" style="48" customWidth="1"/>
    <col min="13063" max="13063" width="3.69921875" style="48" customWidth="1"/>
    <col min="13064" max="13064" width="3.19921875" style="48" customWidth="1"/>
    <col min="13065" max="13065" width="0.19921875" style="48" customWidth="1"/>
    <col min="13066" max="13066" width="10" style="48" customWidth="1"/>
    <col min="13067" max="13067" width="0.19921875" style="48" customWidth="1"/>
    <col min="13068" max="13068" width="12.59765625" style="48" customWidth="1"/>
    <col min="13069" max="13069" width="0.19921875" style="48" customWidth="1"/>
    <col min="13070" max="13070" width="10.69921875" style="48" customWidth="1"/>
    <col min="13071" max="13071" width="0.19921875" style="48" customWidth="1"/>
    <col min="13072" max="13072" width="11.09765625" style="48" customWidth="1"/>
    <col min="13073" max="13073" width="0.19921875" style="48" customWidth="1"/>
    <col min="13074" max="13074" width="11.09765625" style="48" customWidth="1"/>
    <col min="13075" max="13075" width="0.19921875" style="48" customWidth="1"/>
    <col min="13076" max="13076" width="11.59765625" style="48" customWidth="1"/>
    <col min="13077" max="13077" width="0.3984375" style="48" customWidth="1"/>
    <col min="13078" max="13078" width="11.59765625" style="48" customWidth="1"/>
    <col min="13079" max="13079" width="0.3984375" style="48" customWidth="1"/>
    <col min="13080" max="13080" width="11.09765625" style="48" customWidth="1"/>
    <col min="13081" max="13081" width="0.3984375" style="48" customWidth="1"/>
    <col min="13082" max="13082" width="11.09765625" style="48" customWidth="1"/>
    <col min="13083" max="13083" width="0.3984375" style="48" customWidth="1"/>
    <col min="13084" max="13084" width="12.09765625" style="48" customWidth="1"/>
    <col min="13085" max="13085" width="0.3984375" style="48" customWidth="1"/>
    <col min="13086" max="13086" width="11.5" style="48" customWidth="1"/>
    <col min="13087" max="13087" width="0.3984375" style="48" customWidth="1"/>
    <col min="13088" max="13088" width="11.09765625" style="48" customWidth="1"/>
    <col min="13089" max="13089" width="0.3984375" style="48" customWidth="1"/>
    <col min="13090" max="13090" width="11.09765625" style="48" customWidth="1"/>
    <col min="13091" max="13316" width="8.19921875" style="48"/>
    <col min="13317" max="13317" width="3.19921875" style="48" customWidth="1"/>
    <col min="13318" max="13318" width="5.09765625" style="48" customWidth="1"/>
    <col min="13319" max="13319" width="3.69921875" style="48" customWidth="1"/>
    <col min="13320" max="13320" width="3.19921875" style="48" customWidth="1"/>
    <col min="13321" max="13321" width="0.19921875" style="48" customWidth="1"/>
    <col min="13322" max="13322" width="10" style="48" customWidth="1"/>
    <col min="13323" max="13323" width="0.19921875" style="48" customWidth="1"/>
    <col min="13324" max="13324" width="12.59765625" style="48" customWidth="1"/>
    <col min="13325" max="13325" width="0.19921875" style="48" customWidth="1"/>
    <col min="13326" max="13326" width="10.69921875" style="48" customWidth="1"/>
    <col min="13327" max="13327" width="0.19921875" style="48" customWidth="1"/>
    <col min="13328" max="13328" width="11.09765625" style="48" customWidth="1"/>
    <col min="13329" max="13329" width="0.19921875" style="48" customWidth="1"/>
    <col min="13330" max="13330" width="11.09765625" style="48" customWidth="1"/>
    <col min="13331" max="13331" width="0.19921875" style="48" customWidth="1"/>
    <col min="13332" max="13332" width="11.59765625" style="48" customWidth="1"/>
    <col min="13333" max="13333" width="0.3984375" style="48" customWidth="1"/>
    <col min="13334" max="13334" width="11.59765625" style="48" customWidth="1"/>
    <col min="13335" max="13335" width="0.3984375" style="48" customWidth="1"/>
    <col min="13336" max="13336" width="11.09765625" style="48" customWidth="1"/>
    <col min="13337" max="13337" width="0.3984375" style="48" customWidth="1"/>
    <col min="13338" max="13338" width="11.09765625" style="48" customWidth="1"/>
    <col min="13339" max="13339" width="0.3984375" style="48" customWidth="1"/>
    <col min="13340" max="13340" width="12.09765625" style="48" customWidth="1"/>
    <col min="13341" max="13341" width="0.3984375" style="48" customWidth="1"/>
    <col min="13342" max="13342" width="11.5" style="48" customWidth="1"/>
    <col min="13343" max="13343" width="0.3984375" style="48" customWidth="1"/>
    <col min="13344" max="13344" width="11.09765625" style="48" customWidth="1"/>
    <col min="13345" max="13345" width="0.3984375" style="48" customWidth="1"/>
    <col min="13346" max="13346" width="11.09765625" style="48" customWidth="1"/>
    <col min="13347" max="13572" width="8.19921875" style="48"/>
    <col min="13573" max="13573" width="3.19921875" style="48" customWidth="1"/>
    <col min="13574" max="13574" width="5.09765625" style="48" customWidth="1"/>
    <col min="13575" max="13575" width="3.69921875" style="48" customWidth="1"/>
    <col min="13576" max="13576" width="3.19921875" style="48" customWidth="1"/>
    <col min="13577" max="13577" width="0.19921875" style="48" customWidth="1"/>
    <col min="13578" max="13578" width="10" style="48" customWidth="1"/>
    <col min="13579" max="13579" width="0.19921875" style="48" customWidth="1"/>
    <col min="13580" max="13580" width="12.59765625" style="48" customWidth="1"/>
    <col min="13581" max="13581" width="0.19921875" style="48" customWidth="1"/>
    <col min="13582" max="13582" width="10.69921875" style="48" customWidth="1"/>
    <col min="13583" max="13583" width="0.19921875" style="48" customWidth="1"/>
    <col min="13584" max="13584" width="11.09765625" style="48" customWidth="1"/>
    <col min="13585" max="13585" width="0.19921875" style="48" customWidth="1"/>
    <col min="13586" max="13586" width="11.09765625" style="48" customWidth="1"/>
    <col min="13587" max="13587" width="0.19921875" style="48" customWidth="1"/>
    <col min="13588" max="13588" width="11.59765625" style="48" customWidth="1"/>
    <col min="13589" max="13589" width="0.3984375" style="48" customWidth="1"/>
    <col min="13590" max="13590" width="11.59765625" style="48" customWidth="1"/>
    <col min="13591" max="13591" width="0.3984375" style="48" customWidth="1"/>
    <col min="13592" max="13592" width="11.09765625" style="48" customWidth="1"/>
    <col min="13593" max="13593" width="0.3984375" style="48" customWidth="1"/>
    <col min="13594" max="13594" width="11.09765625" style="48" customWidth="1"/>
    <col min="13595" max="13595" width="0.3984375" style="48" customWidth="1"/>
    <col min="13596" max="13596" width="12.09765625" style="48" customWidth="1"/>
    <col min="13597" max="13597" width="0.3984375" style="48" customWidth="1"/>
    <col min="13598" max="13598" width="11.5" style="48" customWidth="1"/>
    <col min="13599" max="13599" width="0.3984375" style="48" customWidth="1"/>
    <col min="13600" max="13600" width="11.09765625" style="48" customWidth="1"/>
    <col min="13601" max="13601" width="0.3984375" style="48" customWidth="1"/>
    <col min="13602" max="13602" width="11.09765625" style="48" customWidth="1"/>
    <col min="13603" max="13828" width="8.19921875" style="48"/>
    <col min="13829" max="13829" width="3.19921875" style="48" customWidth="1"/>
    <col min="13830" max="13830" width="5.09765625" style="48" customWidth="1"/>
    <col min="13831" max="13831" width="3.69921875" style="48" customWidth="1"/>
    <col min="13832" max="13832" width="3.19921875" style="48" customWidth="1"/>
    <col min="13833" max="13833" width="0.19921875" style="48" customWidth="1"/>
    <col min="13834" max="13834" width="10" style="48" customWidth="1"/>
    <col min="13835" max="13835" width="0.19921875" style="48" customWidth="1"/>
    <col min="13836" max="13836" width="12.59765625" style="48" customWidth="1"/>
    <col min="13837" max="13837" width="0.19921875" style="48" customWidth="1"/>
    <col min="13838" max="13838" width="10.69921875" style="48" customWidth="1"/>
    <col min="13839" max="13839" width="0.19921875" style="48" customWidth="1"/>
    <col min="13840" max="13840" width="11.09765625" style="48" customWidth="1"/>
    <col min="13841" max="13841" width="0.19921875" style="48" customWidth="1"/>
    <col min="13842" max="13842" width="11.09765625" style="48" customWidth="1"/>
    <col min="13843" max="13843" width="0.19921875" style="48" customWidth="1"/>
    <col min="13844" max="13844" width="11.59765625" style="48" customWidth="1"/>
    <col min="13845" max="13845" width="0.3984375" style="48" customWidth="1"/>
    <col min="13846" max="13846" width="11.59765625" style="48" customWidth="1"/>
    <col min="13847" max="13847" width="0.3984375" style="48" customWidth="1"/>
    <col min="13848" max="13848" width="11.09765625" style="48" customWidth="1"/>
    <col min="13849" max="13849" width="0.3984375" style="48" customWidth="1"/>
    <col min="13850" max="13850" width="11.09765625" style="48" customWidth="1"/>
    <col min="13851" max="13851" width="0.3984375" style="48" customWidth="1"/>
    <col min="13852" max="13852" width="12.09765625" style="48" customWidth="1"/>
    <col min="13853" max="13853" width="0.3984375" style="48" customWidth="1"/>
    <col min="13854" max="13854" width="11.5" style="48" customWidth="1"/>
    <col min="13855" max="13855" width="0.3984375" style="48" customWidth="1"/>
    <col min="13856" max="13856" width="11.09765625" style="48" customWidth="1"/>
    <col min="13857" max="13857" width="0.3984375" style="48" customWidth="1"/>
    <col min="13858" max="13858" width="11.09765625" style="48" customWidth="1"/>
    <col min="13859" max="14084" width="8.19921875" style="48"/>
    <col min="14085" max="14085" width="3.19921875" style="48" customWidth="1"/>
    <col min="14086" max="14086" width="5.09765625" style="48" customWidth="1"/>
    <col min="14087" max="14087" width="3.69921875" style="48" customWidth="1"/>
    <col min="14088" max="14088" width="3.19921875" style="48" customWidth="1"/>
    <col min="14089" max="14089" width="0.19921875" style="48" customWidth="1"/>
    <col min="14090" max="14090" width="10" style="48" customWidth="1"/>
    <col min="14091" max="14091" width="0.19921875" style="48" customWidth="1"/>
    <col min="14092" max="14092" width="12.59765625" style="48" customWidth="1"/>
    <col min="14093" max="14093" width="0.19921875" style="48" customWidth="1"/>
    <col min="14094" max="14094" width="10.69921875" style="48" customWidth="1"/>
    <col min="14095" max="14095" width="0.19921875" style="48" customWidth="1"/>
    <col min="14096" max="14096" width="11.09765625" style="48" customWidth="1"/>
    <col min="14097" max="14097" width="0.19921875" style="48" customWidth="1"/>
    <col min="14098" max="14098" width="11.09765625" style="48" customWidth="1"/>
    <col min="14099" max="14099" width="0.19921875" style="48" customWidth="1"/>
    <col min="14100" max="14100" width="11.59765625" style="48" customWidth="1"/>
    <col min="14101" max="14101" width="0.3984375" style="48" customWidth="1"/>
    <col min="14102" max="14102" width="11.59765625" style="48" customWidth="1"/>
    <col min="14103" max="14103" width="0.3984375" style="48" customWidth="1"/>
    <col min="14104" max="14104" width="11.09765625" style="48" customWidth="1"/>
    <col min="14105" max="14105" width="0.3984375" style="48" customWidth="1"/>
    <col min="14106" max="14106" width="11.09765625" style="48" customWidth="1"/>
    <col min="14107" max="14107" width="0.3984375" style="48" customWidth="1"/>
    <col min="14108" max="14108" width="12.09765625" style="48" customWidth="1"/>
    <col min="14109" max="14109" width="0.3984375" style="48" customWidth="1"/>
    <col min="14110" max="14110" width="11.5" style="48" customWidth="1"/>
    <col min="14111" max="14111" width="0.3984375" style="48" customWidth="1"/>
    <col min="14112" max="14112" width="11.09765625" style="48" customWidth="1"/>
    <col min="14113" max="14113" width="0.3984375" style="48" customWidth="1"/>
    <col min="14114" max="14114" width="11.09765625" style="48" customWidth="1"/>
    <col min="14115" max="14340" width="8.19921875" style="48"/>
    <col min="14341" max="14341" width="3.19921875" style="48" customWidth="1"/>
    <col min="14342" max="14342" width="5.09765625" style="48" customWidth="1"/>
    <col min="14343" max="14343" width="3.69921875" style="48" customWidth="1"/>
    <col min="14344" max="14344" width="3.19921875" style="48" customWidth="1"/>
    <col min="14345" max="14345" width="0.19921875" style="48" customWidth="1"/>
    <col min="14346" max="14346" width="10" style="48" customWidth="1"/>
    <col min="14347" max="14347" width="0.19921875" style="48" customWidth="1"/>
    <col min="14348" max="14348" width="12.59765625" style="48" customWidth="1"/>
    <col min="14349" max="14349" width="0.19921875" style="48" customWidth="1"/>
    <col min="14350" max="14350" width="10.69921875" style="48" customWidth="1"/>
    <col min="14351" max="14351" width="0.19921875" style="48" customWidth="1"/>
    <col min="14352" max="14352" width="11.09765625" style="48" customWidth="1"/>
    <col min="14353" max="14353" width="0.19921875" style="48" customWidth="1"/>
    <col min="14354" max="14354" width="11.09765625" style="48" customWidth="1"/>
    <col min="14355" max="14355" width="0.19921875" style="48" customWidth="1"/>
    <col min="14356" max="14356" width="11.59765625" style="48" customWidth="1"/>
    <col min="14357" max="14357" width="0.3984375" style="48" customWidth="1"/>
    <col min="14358" max="14358" width="11.59765625" style="48" customWidth="1"/>
    <col min="14359" max="14359" width="0.3984375" style="48" customWidth="1"/>
    <col min="14360" max="14360" width="11.09765625" style="48" customWidth="1"/>
    <col min="14361" max="14361" width="0.3984375" style="48" customWidth="1"/>
    <col min="14362" max="14362" width="11.09765625" style="48" customWidth="1"/>
    <col min="14363" max="14363" width="0.3984375" style="48" customWidth="1"/>
    <col min="14364" max="14364" width="12.09765625" style="48" customWidth="1"/>
    <col min="14365" max="14365" width="0.3984375" style="48" customWidth="1"/>
    <col min="14366" max="14366" width="11.5" style="48" customWidth="1"/>
    <col min="14367" max="14367" width="0.3984375" style="48" customWidth="1"/>
    <col min="14368" max="14368" width="11.09765625" style="48" customWidth="1"/>
    <col min="14369" max="14369" width="0.3984375" style="48" customWidth="1"/>
    <col min="14370" max="14370" width="11.09765625" style="48" customWidth="1"/>
    <col min="14371" max="14596" width="8.19921875" style="48"/>
    <col min="14597" max="14597" width="3.19921875" style="48" customWidth="1"/>
    <col min="14598" max="14598" width="5.09765625" style="48" customWidth="1"/>
    <col min="14599" max="14599" width="3.69921875" style="48" customWidth="1"/>
    <col min="14600" max="14600" width="3.19921875" style="48" customWidth="1"/>
    <col min="14601" max="14601" width="0.19921875" style="48" customWidth="1"/>
    <col min="14602" max="14602" width="10" style="48" customWidth="1"/>
    <col min="14603" max="14603" width="0.19921875" style="48" customWidth="1"/>
    <col min="14604" max="14604" width="12.59765625" style="48" customWidth="1"/>
    <col min="14605" max="14605" width="0.19921875" style="48" customWidth="1"/>
    <col min="14606" max="14606" width="10.69921875" style="48" customWidth="1"/>
    <col min="14607" max="14607" width="0.19921875" style="48" customWidth="1"/>
    <col min="14608" max="14608" width="11.09765625" style="48" customWidth="1"/>
    <col min="14609" max="14609" width="0.19921875" style="48" customWidth="1"/>
    <col min="14610" max="14610" width="11.09765625" style="48" customWidth="1"/>
    <col min="14611" max="14611" width="0.19921875" style="48" customWidth="1"/>
    <col min="14612" max="14612" width="11.59765625" style="48" customWidth="1"/>
    <col min="14613" max="14613" width="0.3984375" style="48" customWidth="1"/>
    <col min="14614" max="14614" width="11.59765625" style="48" customWidth="1"/>
    <col min="14615" max="14615" width="0.3984375" style="48" customWidth="1"/>
    <col min="14616" max="14616" width="11.09765625" style="48" customWidth="1"/>
    <col min="14617" max="14617" width="0.3984375" style="48" customWidth="1"/>
    <col min="14618" max="14618" width="11.09765625" style="48" customWidth="1"/>
    <col min="14619" max="14619" width="0.3984375" style="48" customWidth="1"/>
    <col min="14620" max="14620" width="12.09765625" style="48" customWidth="1"/>
    <col min="14621" max="14621" width="0.3984375" style="48" customWidth="1"/>
    <col min="14622" max="14622" width="11.5" style="48" customWidth="1"/>
    <col min="14623" max="14623" width="0.3984375" style="48" customWidth="1"/>
    <col min="14624" max="14624" width="11.09765625" style="48" customWidth="1"/>
    <col min="14625" max="14625" width="0.3984375" style="48" customWidth="1"/>
    <col min="14626" max="14626" width="11.09765625" style="48" customWidth="1"/>
    <col min="14627" max="14852" width="8.19921875" style="48"/>
    <col min="14853" max="14853" width="3.19921875" style="48" customWidth="1"/>
    <col min="14854" max="14854" width="5.09765625" style="48" customWidth="1"/>
    <col min="14855" max="14855" width="3.69921875" style="48" customWidth="1"/>
    <col min="14856" max="14856" width="3.19921875" style="48" customWidth="1"/>
    <col min="14857" max="14857" width="0.19921875" style="48" customWidth="1"/>
    <col min="14858" max="14858" width="10" style="48" customWidth="1"/>
    <col min="14859" max="14859" width="0.19921875" style="48" customWidth="1"/>
    <col min="14860" max="14860" width="12.59765625" style="48" customWidth="1"/>
    <col min="14861" max="14861" width="0.19921875" style="48" customWidth="1"/>
    <col min="14862" max="14862" width="10.69921875" style="48" customWidth="1"/>
    <col min="14863" max="14863" width="0.19921875" style="48" customWidth="1"/>
    <col min="14864" max="14864" width="11.09765625" style="48" customWidth="1"/>
    <col min="14865" max="14865" width="0.19921875" style="48" customWidth="1"/>
    <col min="14866" max="14866" width="11.09765625" style="48" customWidth="1"/>
    <col min="14867" max="14867" width="0.19921875" style="48" customWidth="1"/>
    <col min="14868" max="14868" width="11.59765625" style="48" customWidth="1"/>
    <col min="14869" max="14869" width="0.3984375" style="48" customWidth="1"/>
    <col min="14870" max="14870" width="11.59765625" style="48" customWidth="1"/>
    <col min="14871" max="14871" width="0.3984375" style="48" customWidth="1"/>
    <col min="14872" max="14872" width="11.09765625" style="48" customWidth="1"/>
    <col min="14873" max="14873" width="0.3984375" style="48" customWidth="1"/>
    <col min="14874" max="14874" width="11.09765625" style="48" customWidth="1"/>
    <col min="14875" max="14875" width="0.3984375" style="48" customWidth="1"/>
    <col min="14876" max="14876" width="12.09765625" style="48" customWidth="1"/>
    <col min="14877" max="14877" width="0.3984375" style="48" customWidth="1"/>
    <col min="14878" max="14878" width="11.5" style="48" customWidth="1"/>
    <col min="14879" max="14879" width="0.3984375" style="48" customWidth="1"/>
    <col min="14880" max="14880" width="11.09765625" style="48" customWidth="1"/>
    <col min="14881" max="14881" width="0.3984375" style="48" customWidth="1"/>
    <col min="14882" max="14882" width="11.09765625" style="48" customWidth="1"/>
    <col min="14883" max="15108" width="8.19921875" style="48"/>
    <col min="15109" max="15109" width="3.19921875" style="48" customWidth="1"/>
    <col min="15110" max="15110" width="5.09765625" style="48" customWidth="1"/>
    <col min="15111" max="15111" width="3.69921875" style="48" customWidth="1"/>
    <col min="15112" max="15112" width="3.19921875" style="48" customWidth="1"/>
    <col min="15113" max="15113" width="0.19921875" style="48" customWidth="1"/>
    <col min="15114" max="15114" width="10" style="48" customWidth="1"/>
    <col min="15115" max="15115" width="0.19921875" style="48" customWidth="1"/>
    <col min="15116" max="15116" width="12.59765625" style="48" customWidth="1"/>
    <col min="15117" max="15117" width="0.19921875" style="48" customWidth="1"/>
    <col min="15118" max="15118" width="10.69921875" style="48" customWidth="1"/>
    <col min="15119" max="15119" width="0.19921875" style="48" customWidth="1"/>
    <col min="15120" max="15120" width="11.09765625" style="48" customWidth="1"/>
    <col min="15121" max="15121" width="0.19921875" style="48" customWidth="1"/>
    <col min="15122" max="15122" width="11.09765625" style="48" customWidth="1"/>
    <col min="15123" max="15123" width="0.19921875" style="48" customWidth="1"/>
    <col min="15124" max="15124" width="11.59765625" style="48" customWidth="1"/>
    <col min="15125" max="15125" width="0.3984375" style="48" customWidth="1"/>
    <col min="15126" max="15126" width="11.59765625" style="48" customWidth="1"/>
    <col min="15127" max="15127" width="0.3984375" style="48" customWidth="1"/>
    <col min="15128" max="15128" width="11.09765625" style="48" customWidth="1"/>
    <col min="15129" max="15129" width="0.3984375" style="48" customWidth="1"/>
    <col min="15130" max="15130" width="11.09765625" style="48" customWidth="1"/>
    <col min="15131" max="15131" width="0.3984375" style="48" customWidth="1"/>
    <col min="15132" max="15132" width="12.09765625" style="48" customWidth="1"/>
    <col min="15133" max="15133" width="0.3984375" style="48" customWidth="1"/>
    <col min="15134" max="15134" width="11.5" style="48" customWidth="1"/>
    <col min="15135" max="15135" width="0.3984375" style="48" customWidth="1"/>
    <col min="15136" max="15136" width="11.09765625" style="48" customWidth="1"/>
    <col min="15137" max="15137" width="0.3984375" style="48" customWidth="1"/>
    <col min="15138" max="15138" width="11.09765625" style="48" customWidth="1"/>
    <col min="15139" max="15364" width="8.19921875" style="48"/>
    <col min="15365" max="15365" width="3.19921875" style="48" customWidth="1"/>
    <col min="15366" max="15366" width="5.09765625" style="48" customWidth="1"/>
    <col min="15367" max="15367" width="3.69921875" style="48" customWidth="1"/>
    <col min="15368" max="15368" width="3.19921875" style="48" customWidth="1"/>
    <col min="15369" max="15369" width="0.19921875" style="48" customWidth="1"/>
    <col min="15370" max="15370" width="10" style="48" customWidth="1"/>
    <col min="15371" max="15371" width="0.19921875" style="48" customWidth="1"/>
    <col min="15372" max="15372" width="12.59765625" style="48" customWidth="1"/>
    <col min="15373" max="15373" width="0.19921875" style="48" customWidth="1"/>
    <col min="15374" max="15374" width="10.69921875" style="48" customWidth="1"/>
    <col min="15375" max="15375" width="0.19921875" style="48" customWidth="1"/>
    <col min="15376" max="15376" width="11.09765625" style="48" customWidth="1"/>
    <col min="15377" max="15377" width="0.19921875" style="48" customWidth="1"/>
    <col min="15378" max="15378" width="11.09765625" style="48" customWidth="1"/>
    <col min="15379" max="15379" width="0.19921875" style="48" customWidth="1"/>
    <col min="15380" max="15380" width="11.59765625" style="48" customWidth="1"/>
    <col min="15381" max="15381" width="0.3984375" style="48" customWidth="1"/>
    <col min="15382" max="15382" width="11.59765625" style="48" customWidth="1"/>
    <col min="15383" max="15383" width="0.3984375" style="48" customWidth="1"/>
    <col min="15384" max="15384" width="11.09765625" style="48" customWidth="1"/>
    <col min="15385" max="15385" width="0.3984375" style="48" customWidth="1"/>
    <col min="15386" max="15386" width="11.09765625" style="48" customWidth="1"/>
    <col min="15387" max="15387" width="0.3984375" style="48" customWidth="1"/>
    <col min="15388" max="15388" width="12.09765625" style="48" customWidth="1"/>
    <col min="15389" max="15389" width="0.3984375" style="48" customWidth="1"/>
    <col min="15390" max="15390" width="11.5" style="48" customWidth="1"/>
    <col min="15391" max="15391" width="0.3984375" style="48" customWidth="1"/>
    <col min="15392" max="15392" width="11.09765625" style="48" customWidth="1"/>
    <col min="15393" max="15393" width="0.3984375" style="48" customWidth="1"/>
    <col min="15394" max="15394" width="11.09765625" style="48" customWidth="1"/>
    <col min="15395" max="15620" width="8.19921875" style="48"/>
    <col min="15621" max="15621" width="3.19921875" style="48" customWidth="1"/>
    <col min="15622" max="15622" width="5.09765625" style="48" customWidth="1"/>
    <col min="15623" max="15623" width="3.69921875" style="48" customWidth="1"/>
    <col min="15624" max="15624" width="3.19921875" style="48" customWidth="1"/>
    <col min="15625" max="15625" width="0.19921875" style="48" customWidth="1"/>
    <col min="15626" max="15626" width="10" style="48" customWidth="1"/>
    <col min="15627" max="15627" width="0.19921875" style="48" customWidth="1"/>
    <col min="15628" max="15628" width="12.59765625" style="48" customWidth="1"/>
    <col min="15629" max="15629" width="0.19921875" style="48" customWidth="1"/>
    <col min="15630" max="15630" width="10.69921875" style="48" customWidth="1"/>
    <col min="15631" max="15631" width="0.19921875" style="48" customWidth="1"/>
    <col min="15632" max="15632" width="11.09765625" style="48" customWidth="1"/>
    <col min="15633" max="15633" width="0.19921875" style="48" customWidth="1"/>
    <col min="15634" max="15634" width="11.09765625" style="48" customWidth="1"/>
    <col min="15635" max="15635" width="0.19921875" style="48" customWidth="1"/>
    <col min="15636" max="15636" width="11.59765625" style="48" customWidth="1"/>
    <col min="15637" max="15637" width="0.3984375" style="48" customWidth="1"/>
    <col min="15638" max="15638" width="11.59765625" style="48" customWidth="1"/>
    <col min="15639" max="15639" width="0.3984375" style="48" customWidth="1"/>
    <col min="15640" max="15640" width="11.09765625" style="48" customWidth="1"/>
    <col min="15641" max="15641" width="0.3984375" style="48" customWidth="1"/>
    <col min="15642" max="15642" width="11.09765625" style="48" customWidth="1"/>
    <col min="15643" max="15643" width="0.3984375" style="48" customWidth="1"/>
    <col min="15644" max="15644" width="12.09765625" style="48" customWidth="1"/>
    <col min="15645" max="15645" width="0.3984375" style="48" customWidth="1"/>
    <col min="15646" max="15646" width="11.5" style="48" customWidth="1"/>
    <col min="15647" max="15647" width="0.3984375" style="48" customWidth="1"/>
    <col min="15648" max="15648" width="11.09765625" style="48" customWidth="1"/>
    <col min="15649" max="15649" width="0.3984375" style="48" customWidth="1"/>
    <col min="15650" max="15650" width="11.09765625" style="48" customWidth="1"/>
    <col min="15651" max="15876" width="8.19921875" style="48"/>
    <col min="15877" max="15877" width="3.19921875" style="48" customWidth="1"/>
    <col min="15878" max="15878" width="5.09765625" style="48" customWidth="1"/>
    <col min="15879" max="15879" width="3.69921875" style="48" customWidth="1"/>
    <col min="15880" max="15880" width="3.19921875" style="48" customWidth="1"/>
    <col min="15881" max="15881" width="0.19921875" style="48" customWidth="1"/>
    <col min="15882" max="15882" width="10" style="48" customWidth="1"/>
    <col min="15883" max="15883" width="0.19921875" style="48" customWidth="1"/>
    <col min="15884" max="15884" width="12.59765625" style="48" customWidth="1"/>
    <col min="15885" max="15885" width="0.19921875" style="48" customWidth="1"/>
    <col min="15886" max="15886" width="10.69921875" style="48" customWidth="1"/>
    <col min="15887" max="15887" width="0.19921875" style="48" customWidth="1"/>
    <col min="15888" max="15888" width="11.09765625" style="48" customWidth="1"/>
    <col min="15889" max="15889" width="0.19921875" style="48" customWidth="1"/>
    <col min="15890" max="15890" width="11.09765625" style="48" customWidth="1"/>
    <col min="15891" max="15891" width="0.19921875" style="48" customWidth="1"/>
    <col min="15892" max="15892" width="11.59765625" style="48" customWidth="1"/>
    <col min="15893" max="15893" width="0.3984375" style="48" customWidth="1"/>
    <col min="15894" max="15894" width="11.59765625" style="48" customWidth="1"/>
    <col min="15895" max="15895" width="0.3984375" style="48" customWidth="1"/>
    <col min="15896" max="15896" width="11.09765625" style="48" customWidth="1"/>
    <col min="15897" max="15897" width="0.3984375" style="48" customWidth="1"/>
    <col min="15898" max="15898" width="11.09765625" style="48" customWidth="1"/>
    <col min="15899" max="15899" width="0.3984375" style="48" customWidth="1"/>
    <col min="15900" max="15900" width="12.09765625" style="48" customWidth="1"/>
    <col min="15901" max="15901" width="0.3984375" style="48" customWidth="1"/>
    <col min="15902" max="15902" width="11.5" style="48" customWidth="1"/>
    <col min="15903" max="15903" width="0.3984375" style="48" customWidth="1"/>
    <col min="15904" max="15904" width="11.09765625" style="48" customWidth="1"/>
    <col min="15905" max="15905" width="0.3984375" style="48" customWidth="1"/>
    <col min="15906" max="15906" width="11.09765625" style="48" customWidth="1"/>
    <col min="15907" max="16132" width="8.19921875" style="48"/>
    <col min="16133" max="16133" width="3.19921875" style="48" customWidth="1"/>
    <col min="16134" max="16134" width="5.09765625" style="48" customWidth="1"/>
    <col min="16135" max="16135" width="3.69921875" style="48" customWidth="1"/>
    <col min="16136" max="16136" width="3.19921875" style="48" customWidth="1"/>
    <col min="16137" max="16137" width="0.19921875" style="48" customWidth="1"/>
    <col min="16138" max="16138" width="10" style="48" customWidth="1"/>
    <col min="16139" max="16139" width="0.19921875" style="48" customWidth="1"/>
    <col min="16140" max="16140" width="12.59765625" style="48" customWidth="1"/>
    <col min="16141" max="16141" width="0.19921875" style="48" customWidth="1"/>
    <col min="16142" max="16142" width="10.69921875" style="48" customWidth="1"/>
    <col min="16143" max="16143" width="0.19921875" style="48" customWidth="1"/>
    <col min="16144" max="16144" width="11.09765625" style="48" customWidth="1"/>
    <col min="16145" max="16145" width="0.19921875" style="48" customWidth="1"/>
    <col min="16146" max="16146" width="11.09765625" style="48" customWidth="1"/>
    <col min="16147" max="16147" width="0.19921875" style="48" customWidth="1"/>
    <col min="16148" max="16148" width="11.59765625" style="48" customWidth="1"/>
    <col min="16149" max="16149" width="0.3984375" style="48" customWidth="1"/>
    <col min="16150" max="16150" width="11.59765625" style="48" customWidth="1"/>
    <col min="16151" max="16151" width="0.3984375" style="48" customWidth="1"/>
    <col min="16152" max="16152" width="11.09765625" style="48" customWidth="1"/>
    <col min="16153" max="16153" width="0.3984375" style="48" customWidth="1"/>
    <col min="16154" max="16154" width="11.09765625" style="48" customWidth="1"/>
    <col min="16155" max="16155" width="0.3984375" style="48" customWidth="1"/>
    <col min="16156" max="16156" width="12.09765625" style="48" customWidth="1"/>
    <col min="16157" max="16157" width="0.3984375" style="48" customWidth="1"/>
    <col min="16158" max="16158" width="11.5" style="48" customWidth="1"/>
    <col min="16159" max="16159" width="0.3984375" style="48" customWidth="1"/>
    <col min="16160" max="16160" width="11.09765625" style="48" customWidth="1"/>
    <col min="16161" max="16161" width="0.3984375" style="48" customWidth="1"/>
    <col min="16162" max="16162" width="11.09765625" style="48" customWidth="1"/>
    <col min="16163" max="16384" width="8.19921875" style="48"/>
  </cols>
  <sheetData>
    <row r="1" spans="1:34" ht="25.95" customHeight="1">
      <c r="A1" s="633" t="s">
        <v>1354</v>
      </c>
      <c r="B1" s="633"/>
      <c r="C1" s="633"/>
      <c r="D1" s="633"/>
      <c r="E1" s="633"/>
      <c r="F1" s="633"/>
      <c r="G1" s="633"/>
      <c r="H1" s="633"/>
      <c r="I1" s="633"/>
      <c r="J1" s="633"/>
      <c r="K1" s="633"/>
      <c r="L1" s="633"/>
      <c r="M1" s="633"/>
      <c r="N1" s="633"/>
      <c r="O1" s="633"/>
      <c r="P1" s="633"/>
      <c r="Q1" s="633"/>
      <c r="R1" s="633"/>
      <c r="S1" s="633"/>
      <c r="T1" s="633"/>
      <c r="U1" s="633"/>
      <c r="V1" s="633"/>
      <c r="W1" s="633"/>
      <c r="X1" s="633"/>
      <c r="Y1" s="633"/>
      <c r="Z1" s="633"/>
      <c r="AA1" s="633"/>
      <c r="AB1" s="633"/>
      <c r="AC1" s="633"/>
      <c r="AD1" s="633"/>
      <c r="AE1" s="633"/>
      <c r="AF1" s="633"/>
      <c r="AG1" s="633"/>
      <c r="AH1" s="633"/>
    </row>
    <row r="2" spans="1:34" ht="25.95" customHeight="1">
      <c r="A2" s="178"/>
      <c r="B2" s="178"/>
      <c r="C2" s="178"/>
      <c r="D2" s="178"/>
      <c r="E2" s="178"/>
      <c r="F2" s="178"/>
      <c r="G2" s="178"/>
      <c r="H2" s="178"/>
      <c r="I2" s="178"/>
      <c r="J2" s="178"/>
      <c r="K2" s="178"/>
      <c r="L2" s="178"/>
      <c r="M2" s="178"/>
      <c r="N2" s="178"/>
      <c r="O2" s="178"/>
      <c r="P2" s="178"/>
      <c r="Q2" s="178"/>
      <c r="R2" s="178"/>
      <c r="S2" s="178"/>
      <c r="T2" s="178"/>
      <c r="U2" s="178"/>
      <c r="V2" s="178"/>
      <c r="W2" s="178"/>
    </row>
    <row r="3" spans="1:34" ht="25.95" customHeight="1">
      <c r="A3" s="457" t="s">
        <v>933</v>
      </c>
      <c r="B3" s="54" t="s">
        <v>839</v>
      </c>
      <c r="D3" s="178"/>
      <c r="E3" s="178"/>
      <c r="F3" s="178"/>
      <c r="G3" s="178"/>
      <c r="H3" s="178"/>
      <c r="I3" s="178"/>
      <c r="J3" s="178"/>
      <c r="K3" s="178"/>
      <c r="L3" s="178"/>
      <c r="M3" s="178"/>
      <c r="N3" s="178"/>
      <c r="O3" s="178"/>
      <c r="P3" s="178"/>
      <c r="Q3" s="178"/>
      <c r="R3" s="178"/>
      <c r="S3" s="178"/>
      <c r="T3" s="178"/>
      <c r="U3" s="178"/>
      <c r="V3" s="178"/>
      <c r="W3" s="178"/>
    </row>
    <row r="4" spans="1:34" ht="25.95" customHeight="1">
      <c r="D4" s="178"/>
      <c r="E4" s="178"/>
      <c r="F4" s="178"/>
      <c r="G4" s="178"/>
      <c r="H4" s="178"/>
      <c r="I4" s="178"/>
      <c r="J4" s="178"/>
      <c r="K4" s="178"/>
      <c r="L4" s="178"/>
      <c r="M4" s="178"/>
      <c r="N4" s="178"/>
      <c r="O4" s="178"/>
      <c r="P4" s="178"/>
      <c r="Q4" s="178"/>
      <c r="R4" s="178"/>
      <c r="S4" s="178"/>
      <c r="T4" s="178"/>
      <c r="U4" s="178"/>
      <c r="V4" s="178"/>
      <c r="W4" s="178"/>
    </row>
    <row r="5" spans="1:34" ht="25.95" customHeight="1">
      <c r="A5" s="303"/>
      <c r="B5" s="542"/>
      <c r="C5" s="542"/>
      <c r="D5" s="542"/>
      <c r="E5" s="542"/>
      <c r="F5" s="542"/>
      <c r="G5" s="542"/>
      <c r="H5" s="542"/>
      <c r="I5" s="543"/>
      <c r="J5" s="543"/>
      <c r="K5" s="543"/>
      <c r="L5" s="634" t="s">
        <v>28</v>
      </c>
      <c r="M5" s="634"/>
      <c r="N5" s="634"/>
      <c r="O5" s="634"/>
      <c r="P5" s="634"/>
      <c r="Q5" s="634"/>
      <c r="R5" s="634"/>
      <c r="S5" s="634"/>
      <c r="T5" s="634"/>
      <c r="U5" s="634"/>
      <c r="V5" s="634"/>
      <c r="W5" s="634"/>
      <c r="X5" s="634"/>
      <c r="Y5" s="634"/>
      <c r="Z5" s="634"/>
      <c r="AA5" s="634"/>
      <c r="AB5" s="634"/>
      <c r="AC5" s="634"/>
      <c r="AD5" s="634"/>
      <c r="AE5" s="634"/>
      <c r="AF5" s="634"/>
      <c r="AG5" s="634"/>
      <c r="AH5" s="634"/>
    </row>
    <row r="6" spans="1:34" ht="25.95" customHeight="1">
      <c r="A6" s="303"/>
      <c r="B6" s="303"/>
      <c r="C6" s="303"/>
      <c r="D6" s="303"/>
      <c r="E6" s="303"/>
      <c r="F6" s="303"/>
      <c r="G6" s="303"/>
      <c r="H6" s="303"/>
      <c r="I6" s="303"/>
      <c r="J6" s="458"/>
      <c r="K6" s="303"/>
      <c r="L6" s="637" t="str">
        <f>+P9</f>
        <v>March 31, 2026</v>
      </c>
      <c r="M6" s="638"/>
      <c r="N6" s="638"/>
      <c r="O6" s="303"/>
      <c r="P6" s="622"/>
      <c r="Q6" s="622"/>
      <c r="R6" s="622"/>
      <c r="S6" s="300"/>
      <c r="T6" s="622"/>
      <c r="U6" s="622"/>
      <c r="V6" s="622"/>
      <c r="W6" s="300"/>
      <c r="X6" s="639"/>
      <c r="Y6" s="639"/>
      <c r="Z6" s="639"/>
      <c r="AA6" s="301"/>
      <c r="AB6" s="639"/>
      <c r="AC6" s="639"/>
      <c r="AD6" s="639"/>
      <c r="AE6" s="301"/>
      <c r="AF6" s="639"/>
      <c r="AG6" s="639"/>
      <c r="AH6" s="639"/>
    </row>
    <row r="7" spans="1:34" ht="25.95" customHeight="1">
      <c r="A7" s="303"/>
      <c r="B7" s="303"/>
      <c r="C7" s="303"/>
      <c r="D7" s="303"/>
      <c r="E7" s="303"/>
      <c r="F7" s="303"/>
      <c r="G7" s="303"/>
      <c r="H7" s="303"/>
      <c r="I7" s="303"/>
      <c r="J7" s="458"/>
      <c r="K7" s="303"/>
      <c r="L7" s="233" t="s">
        <v>840</v>
      </c>
      <c r="M7" s="350"/>
      <c r="N7" s="350"/>
      <c r="O7" s="303"/>
      <c r="P7" s="622" t="s">
        <v>39</v>
      </c>
      <c r="Q7" s="622"/>
      <c r="R7" s="622"/>
      <c r="S7" s="300"/>
      <c r="T7" s="622" t="s">
        <v>841</v>
      </c>
      <c r="U7" s="622"/>
      <c r="V7" s="622"/>
      <c r="W7" s="300"/>
      <c r="X7" s="639" t="s">
        <v>676</v>
      </c>
      <c r="Y7" s="639"/>
      <c r="Z7" s="639"/>
      <c r="AA7" s="301"/>
      <c r="AB7" s="639" t="s">
        <v>678</v>
      </c>
      <c r="AC7" s="639"/>
      <c r="AD7" s="639"/>
      <c r="AE7" s="301"/>
      <c r="AF7" s="639" t="s">
        <v>1292</v>
      </c>
      <c r="AG7" s="639"/>
      <c r="AH7" s="639"/>
    </row>
    <row r="8" spans="1:34" ht="25.95" customHeight="1">
      <c r="A8" s="303"/>
      <c r="B8" s="303"/>
      <c r="C8" s="303"/>
      <c r="D8" s="303"/>
      <c r="E8" s="303"/>
      <c r="F8" s="303"/>
      <c r="G8" s="303"/>
      <c r="H8" s="166" t="s">
        <v>42</v>
      </c>
      <c r="I8" s="303"/>
      <c r="J8" s="458" t="s">
        <v>3</v>
      </c>
      <c r="K8" s="303"/>
      <c r="L8" s="178" t="s">
        <v>842</v>
      </c>
      <c r="M8" s="171"/>
      <c r="N8" s="233" t="s">
        <v>263</v>
      </c>
      <c r="O8" s="303"/>
      <c r="P8" s="163"/>
      <c r="Q8" s="163" t="s">
        <v>843</v>
      </c>
      <c r="R8" s="163"/>
      <c r="S8" s="300"/>
      <c r="T8" s="616" t="s">
        <v>41</v>
      </c>
      <c r="U8" s="616"/>
      <c r="V8" s="616"/>
      <c r="W8" s="300"/>
      <c r="X8" s="631" t="s">
        <v>677</v>
      </c>
      <c r="Y8" s="631"/>
      <c r="Z8" s="631"/>
      <c r="AA8" s="303"/>
      <c r="AB8" s="631" t="s">
        <v>41</v>
      </c>
      <c r="AC8" s="631"/>
      <c r="AD8" s="631"/>
      <c r="AE8" s="303"/>
      <c r="AF8" s="631" t="s">
        <v>40</v>
      </c>
      <c r="AG8" s="631"/>
      <c r="AH8" s="631"/>
    </row>
    <row r="9" spans="1:34" ht="25.95" customHeight="1">
      <c r="A9" s="303"/>
      <c r="B9" s="616" t="s">
        <v>43</v>
      </c>
      <c r="C9" s="616"/>
      <c r="D9" s="616"/>
      <c r="E9" s="616"/>
      <c r="F9" s="616"/>
      <c r="G9" s="459"/>
      <c r="H9" s="163" t="s">
        <v>44</v>
      </c>
      <c r="I9" s="303"/>
      <c r="J9" s="460" t="s">
        <v>4</v>
      </c>
      <c r="K9" s="303"/>
      <c r="L9" s="461" t="s">
        <v>40</v>
      </c>
      <c r="M9" s="171"/>
      <c r="N9" s="461" t="s">
        <v>40</v>
      </c>
      <c r="O9" s="303"/>
      <c r="P9" s="304" t="str">
        <f>+'P28-29'!S35</f>
        <v>March 31, 2026</v>
      </c>
      <c r="Q9" s="300"/>
      <c r="R9" s="304" t="str">
        <f>+'P28-29'!Q35</f>
        <v>December 31, 2025</v>
      </c>
      <c r="S9" s="305"/>
      <c r="T9" s="462" t="str">
        <f>+P9</f>
        <v>March 31, 2026</v>
      </c>
      <c r="U9" s="300"/>
      <c r="V9" s="462" t="str">
        <f>+R9</f>
        <v>December 31, 2025</v>
      </c>
      <c r="W9" s="305"/>
      <c r="X9" s="304" t="str">
        <f>+T9</f>
        <v>March 31, 2026</v>
      </c>
      <c r="Y9" s="300"/>
      <c r="Z9" s="304" t="str">
        <f>+V9</f>
        <v>December 31, 2025</v>
      </c>
      <c r="AA9" s="306"/>
      <c r="AB9" s="304" t="str">
        <f>+X9</f>
        <v>March 31, 2026</v>
      </c>
      <c r="AC9" s="300"/>
      <c r="AD9" s="304" t="str">
        <f>+Z9</f>
        <v>December 31, 2025</v>
      </c>
      <c r="AE9" s="306"/>
      <c r="AF9" s="304" t="str">
        <f>+AB9</f>
        <v>March 31, 2026</v>
      </c>
      <c r="AG9" s="300"/>
      <c r="AH9" s="304" t="str">
        <f>+AD9</f>
        <v>December 31, 2025</v>
      </c>
    </row>
    <row r="10" spans="1:34" ht="25.95" customHeight="1">
      <c r="A10" s="303"/>
      <c r="B10" s="52" t="s">
        <v>844</v>
      </c>
      <c r="C10" s="303"/>
      <c r="D10" s="303"/>
      <c r="E10" s="303"/>
      <c r="F10" s="303"/>
      <c r="G10" s="303"/>
      <c r="H10" s="52" t="s">
        <v>845</v>
      </c>
      <c r="I10" s="303"/>
      <c r="J10" s="303"/>
      <c r="K10" s="303"/>
      <c r="L10" s="303"/>
      <c r="M10" s="303"/>
      <c r="N10" s="303"/>
      <c r="O10" s="303"/>
      <c r="P10" s="303"/>
      <c r="Q10" s="303"/>
      <c r="R10" s="303"/>
      <c r="S10" s="303"/>
    </row>
    <row r="11" spans="1:34" ht="25.95" customHeight="1">
      <c r="A11" s="303"/>
      <c r="B11" s="303" t="s">
        <v>112</v>
      </c>
      <c r="C11" s="48" t="s">
        <v>262</v>
      </c>
      <c r="D11" s="303"/>
      <c r="E11" s="303"/>
      <c r="F11" s="303"/>
      <c r="G11" s="303"/>
      <c r="H11" s="52" t="s">
        <v>846</v>
      </c>
      <c r="I11" s="303"/>
      <c r="J11" s="458" t="s">
        <v>8</v>
      </c>
      <c r="K11" s="303"/>
      <c r="L11" s="463">
        <v>200</v>
      </c>
      <c r="M11" s="346"/>
      <c r="N11" s="463">
        <v>200</v>
      </c>
      <c r="O11" s="308"/>
      <c r="P11" s="300">
        <v>73.12</v>
      </c>
      <c r="Q11" s="464"/>
      <c r="R11" s="300">
        <v>73.12</v>
      </c>
      <c r="S11" s="156"/>
      <c r="T11" s="226">
        <v>135143869.86000001</v>
      </c>
      <c r="U11" s="226"/>
      <c r="V11" s="226">
        <v>135143869.86000001</v>
      </c>
      <c r="W11" s="226"/>
      <c r="X11" s="226">
        <v>0</v>
      </c>
      <c r="Y11" s="226"/>
      <c r="Z11" s="226">
        <v>0</v>
      </c>
      <c r="AB11" s="226">
        <f>+T11+X11</f>
        <v>135143869.86000001</v>
      </c>
      <c r="AC11" s="226"/>
      <c r="AD11" s="226">
        <f>+V11+Z11</f>
        <v>135143869.86000001</v>
      </c>
      <c r="AF11" s="226">
        <v>0</v>
      </c>
      <c r="AG11" s="226"/>
      <c r="AH11" s="226">
        <v>21.94</v>
      </c>
    </row>
    <row r="12" spans="1:34" ht="25.95" customHeight="1">
      <c r="A12" s="303"/>
      <c r="B12" s="52" t="s">
        <v>18</v>
      </c>
      <c r="C12" s="311"/>
      <c r="D12" s="303"/>
      <c r="E12" s="303"/>
      <c r="F12" s="303"/>
      <c r="G12" s="303"/>
      <c r="H12" s="52" t="s">
        <v>845</v>
      </c>
      <c r="I12" s="303"/>
      <c r="J12" s="303"/>
      <c r="K12" s="303"/>
      <c r="L12" s="463"/>
      <c r="M12" s="346"/>
      <c r="N12" s="463"/>
      <c r="O12" s="301"/>
      <c r="P12" s="465"/>
      <c r="Q12" s="465"/>
      <c r="R12" s="465"/>
      <c r="S12" s="303"/>
      <c r="T12" s="171"/>
      <c r="U12" s="171"/>
      <c r="V12" s="171"/>
    </row>
    <row r="13" spans="1:34" ht="25.95" customHeight="1">
      <c r="A13" s="303"/>
      <c r="B13" s="303"/>
      <c r="C13" s="303"/>
      <c r="D13" s="303"/>
      <c r="E13" s="303"/>
      <c r="F13" s="303"/>
      <c r="G13" s="303"/>
      <c r="H13" s="52" t="s">
        <v>846</v>
      </c>
      <c r="I13" s="303"/>
      <c r="J13" s="458" t="s">
        <v>8</v>
      </c>
      <c r="K13" s="303"/>
      <c r="L13" s="463">
        <v>200</v>
      </c>
      <c r="M13" s="346"/>
      <c r="N13" s="463">
        <v>200</v>
      </c>
      <c r="O13" s="308"/>
      <c r="P13" s="312">
        <v>65</v>
      </c>
      <c r="Q13" s="464"/>
      <c r="R13" s="312">
        <v>65</v>
      </c>
      <c r="S13" s="156"/>
      <c r="T13" s="226">
        <v>126737788.48999999</v>
      </c>
      <c r="U13" s="226"/>
      <c r="V13" s="226">
        <v>126737788.48999999</v>
      </c>
      <c r="W13" s="226"/>
      <c r="X13" s="226">
        <v>0</v>
      </c>
      <c r="Y13" s="226"/>
      <c r="Z13" s="226">
        <v>0</v>
      </c>
      <c r="AB13" s="226">
        <f>+T13+X13</f>
        <v>126737788.48999999</v>
      </c>
      <c r="AC13" s="226"/>
      <c r="AD13" s="226">
        <f>+V13+Z13</f>
        <v>126737788.48999999</v>
      </c>
      <c r="AF13" s="226">
        <v>0</v>
      </c>
      <c r="AG13" s="226"/>
      <c r="AH13" s="226">
        <v>127.4</v>
      </c>
    </row>
    <row r="14" spans="1:34" ht="25.95" customHeight="1">
      <c r="A14" s="303"/>
      <c r="B14" s="52" t="s">
        <v>19</v>
      </c>
      <c r="C14" s="303"/>
      <c r="D14" s="303"/>
      <c r="E14" s="303"/>
      <c r="F14" s="303"/>
      <c r="G14" s="303"/>
      <c r="H14" s="52" t="s">
        <v>845</v>
      </c>
      <c r="I14" s="303"/>
      <c r="J14" s="303"/>
      <c r="K14" s="303"/>
      <c r="L14" s="463"/>
      <c r="M14" s="346"/>
      <c r="N14" s="463"/>
      <c r="O14" s="301"/>
      <c r="P14" s="300"/>
      <c r="Q14" s="465"/>
      <c r="R14" s="300"/>
      <c r="S14" s="303"/>
      <c r="T14" s="171"/>
      <c r="U14" s="171"/>
      <c r="V14" s="171"/>
    </row>
    <row r="15" spans="1:34" ht="25.95" customHeight="1">
      <c r="A15" s="303"/>
      <c r="B15" s="303"/>
      <c r="C15" s="303"/>
      <c r="D15" s="303"/>
      <c r="E15" s="303"/>
      <c r="F15" s="303"/>
      <c r="G15" s="303"/>
      <c r="H15" s="52" t="s">
        <v>846</v>
      </c>
      <c r="I15" s="303"/>
      <c r="J15" s="458" t="s">
        <v>8</v>
      </c>
      <c r="K15" s="303"/>
      <c r="L15" s="463">
        <v>404.45</v>
      </c>
      <c r="M15" s="346"/>
      <c r="N15" s="463">
        <v>404.45</v>
      </c>
      <c r="O15" s="308"/>
      <c r="P15" s="300">
        <v>94.91</v>
      </c>
      <c r="Q15" s="466"/>
      <c r="R15" s="300">
        <v>94.91</v>
      </c>
      <c r="S15" s="157"/>
      <c r="T15" s="226">
        <v>401724970</v>
      </c>
      <c r="U15" s="226"/>
      <c r="V15" s="226">
        <v>401724970</v>
      </c>
      <c r="W15" s="41"/>
      <c r="X15" s="226">
        <v>0</v>
      </c>
      <c r="Y15" s="226"/>
      <c r="Z15" s="226">
        <v>0</v>
      </c>
      <c r="AB15" s="226">
        <f>+T15+X15</f>
        <v>401724970</v>
      </c>
      <c r="AC15" s="226"/>
      <c r="AD15" s="226">
        <f>+V15+Z15</f>
        <v>401724970</v>
      </c>
      <c r="AF15" s="226">
        <v>0</v>
      </c>
      <c r="AG15" s="226"/>
      <c r="AH15" s="226">
        <v>36.46</v>
      </c>
    </row>
    <row r="16" spans="1:34" ht="25.95" customHeight="1">
      <c r="A16" s="303"/>
      <c r="B16" s="52" t="s">
        <v>847</v>
      </c>
      <c r="C16" s="303"/>
      <c r="D16" s="303"/>
      <c r="E16" s="303"/>
      <c r="F16" s="303"/>
      <c r="G16" s="303"/>
      <c r="H16" s="52" t="s">
        <v>845</v>
      </c>
      <c r="I16" s="303"/>
      <c r="J16" s="303"/>
      <c r="K16" s="303"/>
      <c r="L16" s="463"/>
      <c r="M16" s="346"/>
      <c r="N16" s="463"/>
      <c r="O16" s="301"/>
      <c r="P16" s="300"/>
      <c r="Q16" s="465"/>
      <c r="R16" s="300"/>
      <c r="S16" s="303"/>
      <c r="T16" s="171"/>
      <c r="U16" s="171"/>
      <c r="V16" s="171"/>
    </row>
    <row r="17" spans="1:34" ht="25.95" customHeight="1">
      <c r="A17" s="303"/>
      <c r="B17" s="303" t="s">
        <v>112</v>
      </c>
      <c r="C17" s="48" t="s">
        <v>262</v>
      </c>
      <c r="D17" s="303"/>
      <c r="E17" s="303"/>
      <c r="F17" s="303"/>
      <c r="G17" s="303"/>
      <c r="H17" s="52" t="s">
        <v>846</v>
      </c>
      <c r="I17" s="303"/>
      <c r="J17" s="458" t="s">
        <v>8</v>
      </c>
      <c r="K17" s="303"/>
      <c r="L17" s="463">
        <v>250</v>
      </c>
      <c r="M17" s="346"/>
      <c r="N17" s="463">
        <v>250</v>
      </c>
      <c r="O17" s="308"/>
      <c r="P17" s="312">
        <v>60</v>
      </c>
      <c r="Q17" s="466"/>
      <c r="R17" s="312">
        <v>60</v>
      </c>
      <c r="S17" s="157"/>
      <c r="T17" s="226">
        <v>149999970</v>
      </c>
      <c r="U17" s="226"/>
      <c r="V17" s="226">
        <v>149999970</v>
      </c>
      <c r="W17" s="41"/>
      <c r="X17" s="226">
        <v>0</v>
      </c>
      <c r="Y17" s="226"/>
      <c r="Z17" s="226">
        <v>0</v>
      </c>
      <c r="AB17" s="226">
        <f>+T17+X17</f>
        <v>149999970</v>
      </c>
      <c r="AC17" s="226"/>
      <c r="AD17" s="226">
        <f>+V17+Z17</f>
        <v>149999970</v>
      </c>
      <c r="AF17" s="226">
        <v>3</v>
      </c>
      <c r="AG17" s="226"/>
      <c r="AH17" s="226">
        <v>16.350000000000001</v>
      </c>
    </row>
    <row r="18" spans="1:34" ht="25.95" customHeight="1">
      <c r="A18" s="303"/>
      <c r="B18" s="54" t="s">
        <v>848</v>
      </c>
      <c r="C18" s="303"/>
      <c r="D18" s="303"/>
      <c r="E18" s="303"/>
      <c r="F18" s="303"/>
      <c r="G18" s="303"/>
      <c r="H18" s="52" t="s">
        <v>845</v>
      </c>
      <c r="I18" s="303"/>
      <c r="J18" s="303"/>
      <c r="K18" s="303"/>
      <c r="L18" s="463"/>
      <c r="M18" s="346"/>
      <c r="N18" s="463"/>
      <c r="O18" s="301"/>
      <c r="P18" s="300"/>
      <c r="Q18" s="465"/>
      <c r="R18" s="300"/>
      <c r="S18" s="303"/>
      <c r="T18" s="171"/>
      <c r="U18" s="171"/>
      <c r="V18" s="171"/>
    </row>
    <row r="19" spans="1:34" ht="25.95" customHeight="1">
      <c r="A19" s="303"/>
      <c r="B19" s="303" t="s">
        <v>112</v>
      </c>
      <c r="C19" s="48" t="s">
        <v>262</v>
      </c>
      <c r="D19" s="303"/>
      <c r="E19" s="303"/>
      <c r="F19" s="303"/>
      <c r="G19" s="303"/>
      <c r="H19" s="52" t="s">
        <v>846</v>
      </c>
      <c r="I19" s="303"/>
      <c r="J19" s="458" t="s">
        <v>8</v>
      </c>
      <c r="K19" s="303"/>
      <c r="L19" s="463">
        <v>250</v>
      </c>
      <c r="M19" s="346"/>
      <c r="N19" s="463">
        <v>250</v>
      </c>
      <c r="O19" s="308"/>
      <c r="P19" s="312">
        <v>51</v>
      </c>
      <c r="Q19" s="466"/>
      <c r="R19" s="312">
        <v>51</v>
      </c>
      <c r="S19" s="157"/>
      <c r="T19" s="226">
        <v>127499970</v>
      </c>
      <c r="U19" s="226"/>
      <c r="V19" s="226">
        <v>127499970</v>
      </c>
      <c r="W19" s="41"/>
      <c r="X19" s="226">
        <v>0</v>
      </c>
      <c r="Y19" s="226"/>
      <c r="Z19" s="226">
        <v>0</v>
      </c>
      <c r="AB19" s="226">
        <f>+T19+X19</f>
        <v>127499970</v>
      </c>
      <c r="AC19" s="226"/>
      <c r="AD19" s="226">
        <f>+V19+Z19</f>
        <v>127499970</v>
      </c>
      <c r="AF19" s="226">
        <v>10.199999999999999</v>
      </c>
      <c r="AG19" s="226"/>
      <c r="AH19" s="226">
        <v>43.99</v>
      </c>
    </row>
    <row r="20" spans="1:34" ht="25.95" customHeight="1">
      <c r="A20" s="303"/>
      <c r="B20" s="28" t="s">
        <v>22</v>
      </c>
      <c r="C20" s="303"/>
      <c r="D20" s="303"/>
      <c r="E20" s="303"/>
      <c r="F20" s="303"/>
      <c r="G20" s="303"/>
      <c r="H20" s="52" t="s">
        <v>845</v>
      </c>
      <c r="I20" s="303"/>
      <c r="J20" s="303"/>
      <c r="K20" s="303"/>
      <c r="L20" s="463"/>
      <c r="M20" s="346"/>
      <c r="N20" s="463"/>
      <c r="O20" s="301"/>
      <c r="P20" s="300"/>
      <c r="Q20" s="465"/>
      <c r="R20" s="300"/>
      <c r="S20" s="303"/>
      <c r="T20" s="171"/>
      <c r="U20" s="171"/>
      <c r="V20" s="171"/>
    </row>
    <row r="21" spans="1:34" ht="25.95" customHeight="1">
      <c r="A21" s="303"/>
      <c r="B21" s="303" t="s">
        <v>112</v>
      </c>
      <c r="C21" s="303"/>
      <c r="D21" s="303"/>
      <c r="E21" s="303"/>
      <c r="F21" s="303"/>
      <c r="G21" s="303"/>
      <c r="H21" s="52" t="s">
        <v>846</v>
      </c>
      <c r="I21" s="303"/>
      <c r="J21" s="458" t="s">
        <v>8</v>
      </c>
      <c r="K21" s="303"/>
      <c r="L21" s="463">
        <v>200</v>
      </c>
      <c r="M21" s="346"/>
      <c r="N21" s="463">
        <v>200</v>
      </c>
      <c r="O21" s="308"/>
      <c r="P21" s="312">
        <v>85</v>
      </c>
      <c r="Q21" s="466"/>
      <c r="R21" s="312">
        <v>85</v>
      </c>
      <c r="S21" s="157"/>
      <c r="T21" s="226">
        <v>170739500</v>
      </c>
      <c r="U21" s="226"/>
      <c r="V21" s="226">
        <v>170739500</v>
      </c>
      <c r="W21" s="41"/>
      <c r="X21" s="226">
        <v>0</v>
      </c>
      <c r="Y21" s="226"/>
      <c r="Z21" s="226">
        <v>0</v>
      </c>
      <c r="AB21" s="226">
        <f>+T21+X21</f>
        <v>170739500</v>
      </c>
      <c r="AC21" s="226"/>
      <c r="AD21" s="226">
        <f>+V21+Z21</f>
        <v>170739500</v>
      </c>
      <c r="AF21" s="226">
        <v>0</v>
      </c>
      <c r="AG21" s="226"/>
      <c r="AH21" s="226">
        <v>0</v>
      </c>
    </row>
    <row r="22" spans="1:34" ht="25.95" customHeight="1">
      <c r="A22" s="303"/>
      <c r="B22" s="28" t="s">
        <v>173</v>
      </c>
      <c r="C22" s="303"/>
      <c r="D22" s="303"/>
      <c r="E22" s="303"/>
      <c r="F22" s="303"/>
      <c r="G22" s="303"/>
      <c r="H22" s="52" t="s">
        <v>849</v>
      </c>
      <c r="I22" s="303"/>
      <c r="J22" s="303"/>
      <c r="K22" s="303"/>
      <c r="L22" s="307"/>
      <c r="M22" s="346"/>
      <c r="N22" s="307"/>
      <c r="O22" s="308"/>
      <c r="P22" s="312"/>
      <c r="Q22" s="467"/>
      <c r="R22" s="312"/>
      <c r="S22" s="157"/>
      <c r="T22" s="41"/>
      <c r="U22" s="226"/>
      <c r="V22" s="41"/>
      <c r="W22" s="41"/>
      <c r="X22" s="41"/>
      <c r="Y22" s="226"/>
      <c r="Z22" s="41"/>
      <c r="AB22" s="41"/>
      <c r="AC22" s="226"/>
      <c r="AD22" s="41"/>
      <c r="AF22" s="41"/>
      <c r="AG22" s="226"/>
      <c r="AH22" s="41"/>
    </row>
    <row r="23" spans="1:34" ht="25.95" customHeight="1">
      <c r="A23" s="303"/>
      <c r="B23" s="303"/>
      <c r="C23" s="303"/>
      <c r="D23" s="303"/>
      <c r="E23" s="303"/>
      <c r="F23" s="303"/>
      <c r="G23" s="303"/>
      <c r="H23" s="52" t="s">
        <v>850</v>
      </c>
      <c r="I23" s="303"/>
      <c r="J23" s="458" t="s">
        <v>8</v>
      </c>
      <c r="K23" s="303"/>
      <c r="L23" s="463">
        <v>30</v>
      </c>
      <c r="M23" s="346"/>
      <c r="N23" s="463">
        <v>22.5</v>
      </c>
      <c r="O23" s="308"/>
      <c r="P23" s="312">
        <v>51</v>
      </c>
      <c r="Q23" s="467"/>
      <c r="R23" s="312">
        <v>51</v>
      </c>
      <c r="S23" s="157"/>
      <c r="T23" s="226">
        <v>11475000</v>
      </c>
      <c r="U23" s="226"/>
      <c r="V23" s="226">
        <v>11475000</v>
      </c>
      <c r="W23" s="41"/>
      <c r="X23" s="37">
        <v>-11475000</v>
      </c>
      <c r="Y23" s="226"/>
      <c r="Z23" s="37">
        <v>-11475000</v>
      </c>
      <c r="AB23" s="226">
        <f>+T23+X23</f>
        <v>0</v>
      </c>
      <c r="AC23" s="226"/>
      <c r="AD23" s="226">
        <f>+V23+Z23</f>
        <v>0</v>
      </c>
      <c r="AF23" s="226">
        <v>0</v>
      </c>
      <c r="AG23" s="226"/>
      <c r="AH23" s="226">
        <v>0</v>
      </c>
    </row>
    <row r="24" spans="1:34" ht="25.95" customHeight="1" thickBot="1">
      <c r="A24" s="303"/>
      <c r="B24" s="303"/>
      <c r="C24" s="52" t="s">
        <v>29</v>
      </c>
      <c r="D24" s="303"/>
      <c r="E24" s="303"/>
      <c r="F24" s="303"/>
      <c r="G24" s="303"/>
      <c r="H24" s="303"/>
      <c r="I24" s="303"/>
      <c r="J24" s="303"/>
      <c r="K24" s="303"/>
      <c r="L24" s="303"/>
      <c r="M24" s="303"/>
      <c r="N24" s="156"/>
      <c r="O24" s="156"/>
      <c r="P24" s="467"/>
      <c r="Q24" s="468"/>
      <c r="R24" s="467"/>
      <c r="S24" s="157"/>
      <c r="T24" s="63">
        <f>SUM(T11:T23)</f>
        <v>1123321068.3499999</v>
      </c>
      <c r="U24" s="226"/>
      <c r="V24" s="63">
        <f>SUM(V11:V23)</f>
        <v>1123321068.3499999</v>
      </c>
      <c r="W24" s="41"/>
      <c r="X24" s="23">
        <f>SUM(X11:X23)</f>
        <v>-11475000</v>
      </c>
      <c r="Y24" s="226"/>
      <c r="Z24" s="23">
        <f>SUM(Z11:Z23)</f>
        <v>-11475000</v>
      </c>
      <c r="AB24" s="63">
        <f>SUM(AB11:AB23)</f>
        <v>1111846068.3499999</v>
      </c>
      <c r="AC24" s="226"/>
      <c r="AD24" s="63">
        <f>SUM(AD11:AD23)</f>
        <v>1111846068.3499999</v>
      </c>
      <c r="AF24" s="63">
        <f>SUM(AF11:AF23)</f>
        <v>13.2</v>
      </c>
      <c r="AG24" s="226"/>
      <c r="AH24" s="63">
        <f>SUM(AH11:AH23)</f>
        <v>246.14000000000001</v>
      </c>
    </row>
    <row r="25" spans="1:34" ht="25.95" customHeight="1" thickTop="1">
      <c r="A25" s="303"/>
      <c r="B25" s="303"/>
      <c r="C25" s="52"/>
      <c r="D25" s="303"/>
      <c r="E25" s="303"/>
      <c r="F25" s="303"/>
      <c r="G25" s="303"/>
      <c r="H25" s="303"/>
      <c r="I25" s="303"/>
      <c r="J25" s="303"/>
      <c r="K25" s="303"/>
      <c r="L25" s="303"/>
      <c r="M25" s="303"/>
      <c r="N25" s="156"/>
      <c r="O25" s="156"/>
      <c r="P25" s="467"/>
      <c r="Q25" s="468"/>
      <c r="R25" s="467"/>
      <c r="S25" s="157"/>
      <c r="T25" s="157"/>
      <c r="U25" s="156"/>
      <c r="V25" s="157"/>
      <c r="W25" s="157"/>
      <c r="X25" s="159"/>
      <c r="Y25" s="156"/>
      <c r="Z25" s="159"/>
      <c r="AA25" s="303"/>
      <c r="AB25" s="157"/>
      <c r="AC25" s="156"/>
      <c r="AD25" s="157"/>
      <c r="AE25" s="303"/>
      <c r="AF25" s="157"/>
      <c r="AG25" s="156"/>
      <c r="AH25" s="157"/>
    </row>
    <row r="26" spans="1:34" ht="11.4" customHeight="1">
      <c r="A26" s="303"/>
      <c r="B26" s="303"/>
      <c r="C26" s="52"/>
      <c r="D26" s="303"/>
      <c r="E26" s="303"/>
      <c r="F26" s="303"/>
      <c r="G26" s="303"/>
      <c r="H26" s="303"/>
      <c r="I26" s="303"/>
      <c r="J26" s="303"/>
      <c r="K26" s="303"/>
      <c r="L26" s="303"/>
      <c r="M26" s="303"/>
      <c r="N26" s="156"/>
      <c r="O26" s="156"/>
      <c r="P26" s="467"/>
      <c r="Q26" s="468"/>
      <c r="R26" s="467"/>
      <c r="S26" s="157"/>
      <c r="T26" s="157"/>
      <c r="U26" s="156"/>
      <c r="V26" s="157"/>
      <c r="W26" s="157"/>
      <c r="X26" s="159"/>
      <c r="Y26" s="156"/>
      <c r="Z26" s="159"/>
      <c r="AA26" s="303"/>
      <c r="AB26" s="157"/>
      <c r="AC26" s="156"/>
      <c r="AD26" s="157"/>
      <c r="AE26" s="303"/>
      <c r="AF26" s="157"/>
      <c r="AG26" s="156"/>
      <c r="AH26" s="157"/>
    </row>
    <row r="27" spans="1:34" ht="19.95" customHeight="1">
      <c r="G27" s="148"/>
      <c r="O27" s="226"/>
      <c r="P27" s="26"/>
      <c r="Q27" s="41"/>
      <c r="R27" s="41"/>
      <c r="S27" s="41"/>
      <c r="T27" s="41"/>
      <c r="U27" s="226"/>
      <c r="V27" s="41"/>
      <c r="W27" s="41"/>
    </row>
    <row r="28" spans="1:34" ht="25.95" customHeight="1">
      <c r="A28" s="173"/>
      <c r="B28" s="173"/>
      <c r="C28" s="173"/>
      <c r="D28" s="173"/>
      <c r="E28" s="173"/>
      <c r="F28" s="173"/>
      <c r="G28" s="173"/>
      <c r="H28" s="173"/>
      <c r="I28" s="173"/>
      <c r="J28" s="173"/>
      <c r="K28" s="173"/>
      <c r="L28" s="173"/>
      <c r="M28" s="173"/>
      <c r="N28" s="79" t="s">
        <v>851</v>
      </c>
      <c r="O28" s="173"/>
      <c r="P28" s="303"/>
      <c r="Q28" s="173"/>
      <c r="R28" s="173"/>
      <c r="S28" s="173"/>
      <c r="T28" s="173"/>
    </row>
    <row r="29" spans="1:34" ht="25.95" customHeight="1">
      <c r="B29" s="203"/>
      <c r="C29" s="203"/>
      <c r="D29" s="173"/>
      <c r="E29" s="173"/>
      <c r="F29" s="173"/>
      <c r="G29" s="173"/>
      <c r="H29" s="173"/>
      <c r="I29" s="173"/>
      <c r="J29" s="173"/>
      <c r="K29" s="173"/>
      <c r="L29" s="173"/>
      <c r="M29" s="173"/>
      <c r="N29" s="173"/>
      <c r="O29" s="173"/>
      <c r="P29" s="79" t="s">
        <v>852</v>
      </c>
      <c r="Q29" s="173"/>
      <c r="R29" s="173"/>
      <c r="S29" s="114"/>
    </row>
    <row r="30" spans="1:34" ht="24" customHeight="1"/>
    <row r="31" spans="1:34" ht="24" customHeight="1"/>
    <row r="32" spans="1:34"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row r="97" ht="24" customHeight="1"/>
    <row r="98" ht="24" customHeight="1"/>
    <row r="99" ht="24" customHeight="1"/>
    <row r="100" ht="24" customHeight="1"/>
    <row r="101" ht="24" customHeight="1"/>
    <row r="102" ht="24" customHeight="1"/>
    <row r="103" ht="24" customHeight="1"/>
    <row r="104" ht="24" customHeight="1"/>
    <row r="105" ht="24" customHeight="1"/>
    <row r="106" ht="24" customHeight="1"/>
    <row r="107" ht="24" customHeight="1"/>
    <row r="108" ht="24" customHeight="1"/>
    <row r="109" ht="24" customHeight="1"/>
    <row r="110" ht="24" customHeight="1"/>
    <row r="111" ht="24" customHeight="1"/>
    <row r="112" ht="24" customHeight="1"/>
    <row r="113" ht="24" customHeight="1"/>
    <row r="114" ht="24" customHeight="1"/>
    <row r="115" ht="24" customHeight="1"/>
    <row r="116" ht="24" customHeight="1"/>
    <row r="117" ht="24" customHeight="1"/>
  </sheetData>
  <mergeCells count="18">
    <mergeCell ref="B9:F9"/>
    <mergeCell ref="P7:R7"/>
    <mergeCell ref="T7:V7"/>
    <mergeCell ref="X7:Z7"/>
    <mergeCell ref="AB7:AD7"/>
    <mergeCell ref="AF7:AH7"/>
    <mergeCell ref="T8:V8"/>
    <mergeCell ref="X8:Z8"/>
    <mergeCell ref="AB8:AD8"/>
    <mergeCell ref="AF8:AH8"/>
    <mergeCell ref="A1:AH1"/>
    <mergeCell ref="L5:AH5"/>
    <mergeCell ref="L6:N6"/>
    <mergeCell ref="P6:R6"/>
    <mergeCell ref="T6:V6"/>
    <mergeCell ref="X6:Z6"/>
    <mergeCell ref="AB6:AD6"/>
    <mergeCell ref="AF6:AH6"/>
  </mergeCells>
  <pageMargins left="0.1" right="0.1" top="0.5" bottom="0.5" header="0.39370078740157499" footer="0.196850393700787"/>
  <pageSetup paperSize="9" scale="69" orientation="landscape" r:id="rId1"/>
  <headerFooter scaleWithDoc="0">
    <oddHeader>&amp;L&amp;"Angsana New,Regular"&amp;12THAI POLYCONS PUBLIC COMPANY LIMITED</oddHeader>
    <oddFooter xml:space="preserve">&amp;C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9E489-7712-489B-9515-408AE6DF558F}">
  <dimension ref="A1:AD36"/>
  <sheetViews>
    <sheetView view="pageBreakPreview" topLeftCell="A13" zoomScale="70" zoomScaleNormal="100" zoomScaleSheetLayoutView="70" workbookViewId="0">
      <selection activeCell="C41" sqref="C41"/>
    </sheetView>
  </sheetViews>
  <sheetFormatPr defaultColWidth="9.09765625" defaultRowHeight="24" customHeight="1"/>
  <cols>
    <col min="1" max="1" width="3.09765625" style="48" customWidth="1"/>
    <col min="2" max="2" width="3.69921875" style="48" customWidth="1"/>
    <col min="3" max="3" width="2.8984375" style="48" customWidth="1"/>
    <col min="4" max="4" width="1.09765625" style="48" customWidth="1"/>
    <col min="5" max="5" width="1.59765625" style="48" customWidth="1"/>
    <col min="6" max="6" width="18.19921875" style="48" customWidth="1"/>
    <col min="7" max="7" width="0.5" style="48" customWidth="1"/>
    <col min="8" max="8" width="27.69921875" style="48" customWidth="1"/>
    <col min="9" max="9" width="0.5" style="48" customWidth="1"/>
    <col min="10" max="10" width="8.69921875" style="48" customWidth="1"/>
    <col min="11" max="11" width="0.5" style="48" customWidth="1"/>
    <col min="12" max="12" width="15" style="48" customWidth="1"/>
    <col min="13" max="13" width="0.5" style="48" customWidth="1"/>
    <col min="14" max="14" width="14.59765625" style="48" customWidth="1"/>
    <col min="15" max="15" width="0.5" style="48" customWidth="1"/>
    <col min="16" max="16" width="12.3984375" style="48" customWidth="1"/>
    <col min="17" max="17" width="0.5" style="48" customWidth="1"/>
    <col min="18" max="18" width="13.59765625" style="48" customWidth="1"/>
    <col min="19" max="19" width="0.5" style="48" customWidth="1"/>
    <col min="20" max="20" width="13.59765625" style="48" customWidth="1"/>
    <col min="21" max="21" width="0.5" style="48" customWidth="1"/>
    <col min="22" max="22" width="14.5" style="48" customWidth="1"/>
    <col min="23" max="23" width="0.5" style="48" customWidth="1"/>
    <col min="24" max="24" width="13.59765625" style="48" customWidth="1"/>
    <col min="25" max="25" width="0.5" style="48" customWidth="1"/>
    <col min="26" max="26" width="14.5" style="48" customWidth="1"/>
    <col min="27" max="27" width="0.5" style="48" customWidth="1"/>
    <col min="28" max="28" width="13.3984375" style="48" customWidth="1"/>
    <col min="29" max="29" width="0.5" style="48" customWidth="1"/>
    <col min="30" max="30" width="14.5" style="48" customWidth="1"/>
    <col min="31" max="253" width="9.09765625" style="48"/>
    <col min="254" max="254" width="3.09765625" style="48" customWidth="1"/>
    <col min="255" max="255" width="3.69921875" style="48" customWidth="1"/>
    <col min="256" max="256" width="2.8984375" style="48" customWidth="1"/>
    <col min="257" max="257" width="1.09765625" style="48" customWidth="1"/>
    <col min="258" max="258" width="1.59765625" style="48" customWidth="1"/>
    <col min="259" max="259" width="18.5" style="48" customWidth="1"/>
    <col min="260" max="260" width="0.5" style="48" customWidth="1"/>
    <col min="261" max="261" width="25.19921875" style="48" customWidth="1"/>
    <col min="262" max="262" width="0.5" style="48" customWidth="1"/>
    <col min="263" max="263" width="12.59765625" style="48" customWidth="1"/>
    <col min="264" max="264" width="0.5" style="48" customWidth="1"/>
    <col min="265" max="265" width="12.59765625" style="48" customWidth="1"/>
    <col min="266" max="266" width="0.5" style="48" customWidth="1"/>
    <col min="267" max="267" width="12.59765625" style="48" customWidth="1"/>
    <col min="268" max="268" width="0.5" style="48" customWidth="1"/>
    <col min="269" max="269" width="12.59765625" style="48" customWidth="1"/>
    <col min="270" max="270" width="0.5" style="48" customWidth="1"/>
    <col min="271" max="271" width="13.59765625" style="48" customWidth="1"/>
    <col min="272" max="272" width="0.5" style="48" customWidth="1"/>
    <col min="273" max="273" width="13.59765625" style="48" customWidth="1"/>
    <col min="274" max="274" width="0.5" style="48" customWidth="1"/>
    <col min="275" max="275" width="13.59765625" style="48" customWidth="1"/>
    <col min="276" max="276" width="0.5" style="48" customWidth="1"/>
    <col min="277" max="277" width="13.59765625" style="48" customWidth="1"/>
    <col min="278" max="278" width="2.09765625" style="48" customWidth="1"/>
    <col min="279" max="509" width="9.09765625" style="48"/>
    <col min="510" max="510" width="3.09765625" style="48" customWidth="1"/>
    <col min="511" max="511" width="3.69921875" style="48" customWidth="1"/>
    <col min="512" max="512" width="2.8984375" style="48" customWidth="1"/>
    <col min="513" max="513" width="1.09765625" style="48" customWidth="1"/>
    <col min="514" max="514" width="1.59765625" style="48" customWidth="1"/>
    <col min="515" max="515" width="18.5" style="48" customWidth="1"/>
    <col min="516" max="516" width="0.5" style="48" customWidth="1"/>
    <col min="517" max="517" width="25.19921875" style="48" customWidth="1"/>
    <col min="518" max="518" width="0.5" style="48" customWidth="1"/>
    <col min="519" max="519" width="12.59765625" style="48" customWidth="1"/>
    <col min="520" max="520" width="0.5" style="48" customWidth="1"/>
    <col min="521" max="521" width="12.59765625" style="48" customWidth="1"/>
    <col min="522" max="522" width="0.5" style="48" customWidth="1"/>
    <col min="523" max="523" width="12.59765625" style="48" customWidth="1"/>
    <col min="524" max="524" width="0.5" style="48" customWidth="1"/>
    <col min="525" max="525" width="12.59765625" style="48" customWidth="1"/>
    <col min="526" max="526" width="0.5" style="48" customWidth="1"/>
    <col min="527" max="527" width="13.59765625" style="48" customWidth="1"/>
    <col min="528" max="528" width="0.5" style="48" customWidth="1"/>
    <col min="529" max="529" width="13.59765625" style="48" customWidth="1"/>
    <col min="530" max="530" width="0.5" style="48" customWidth="1"/>
    <col min="531" max="531" width="13.59765625" style="48" customWidth="1"/>
    <col min="532" max="532" width="0.5" style="48" customWidth="1"/>
    <col min="533" max="533" width="13.59765625" style="48" customWidth="1"/>
    <col min="534" max="534" width="2.09765625" style="48" customWidth="1"/>
    <col min="535" max="765" width="9.09765625" style="48"/>
    <col min="766" max="766" width="3.09765625" style="48" customWidth="1"/>
    <col min="767" max="767" width="3.69921875" style="48" customWidth="1"/>
    <col min="768" max="768" width="2.8984375" style="48" customWidth="1"/>
    <col min="769" max="769" width="1.09765625" style="48" customWidth="1"/>
    <col min="770" max="770" width="1.59765625" style="48" customWidth="1"/>
    <col min="771" max="771" width="18.5" style="48" customWidth="1"/>
    <col min="772" max="772" width="0.5" style="48" customWidth="1"/>
    <col min="773" max="773" width="25.19921875" style="48" customWidth="1"/>
    <col min="774" max="774" width="0.5" style="48" customWidth="1"/>
    <col min="775" max="775" width="12.59765625" style="48" customWidth="1"/>
    <col min="776" max="776" width="0.5" style="48" customWidth="1"/>
    <col min="777" max="777" width="12.59765625" style="48" customWidth="1"/>
    <col min="778" max="778" width="0.5" style="48" customWidth="1"/>
    <col min="779" max="779" width="12.59765625" style="48" customWidth="1"/>
    <col min="780" max="780" width="0.5" style="48" customWidth="1"/>
    <col min="781" max="781" width="12.59765625" style="48" customWidth="1"/>
    <col min="782" max="782" width="0.5" style="48" customWidth="1"/>
    <col min="783" max="783" width="13.59765625" style="48" customWidth="1"/>
    <col min="784" max="784" width="0.5" style="48" customWidth="1"/>
    <col min="785" max="785" width="13.59765625" style="48" customWidth="1"/>
    <col min="786" max="786" width="0.5" style="48" customWidth="1"/>
    <col min="787" max="787" width="13.59765625" style="48" customWidth="1"/>
    <col min="788" max="788" width="0.5" style="48" customWidth="1"/>
    <col min="789" max="789" width="13.59765625" style="48" customWidth="1"/>
    <col min="790" max="790" width="2.09765625" style="48" customWidth="1"/>
    <col min="791" max="1021" width="9.09765625" style="48"/>
    <col min="1022" max="1022" width="3.09765625" style="48" customWidth="1"/>
    <col min="1023" max="1023" width="3.69921875" style="48" customWidth="1"/>
    <col min="1024" max="1024" width="2.8984375" style="48" customWidth="1"/>
    <col min="1025" max="1025" width="1.09765625" style="48" customWidth="1"/>
    <col min="1026" max="1026" width="1.59765625" style="48" customWidth="1"/>
    <col min="1027" max="1027" width="18.5" style="48" customWidth="1"/>
    <col min="1028" max="1028" width="0.5" style="48" customWidth="1"/>
    <col min="1029" max="1029" width="25.19921875" style="48" customWidth="1"/>
    <col min="1030" max="1030" width="0.5" style="48" customWidth="1"/>
    <col min="1031" max="1031" width="12.59765625" style="48" customWidth="1"/>
    <col min="1032" max="1032" width="0.5" style="48" customWidth="1"/>
    <col min="1033" max="1033" width="12.59765625" style="48" customWidth="1"/>
    <col min="1034" max="1034" width="0.5" style="48" customWidth="1"/>
    <col min="1035" max="1035" width="12.59765625" style="48" customWidth="1"/>
    <col min="1036" max="1036" width="0.5" style="48" customWidth="1"/>
    <col min="1037" max="1037" width="12.59765625" style="48" customWidth="1"/>
    <col min="1038" max="1038" width="0.5" style="48" customWidth="1"/>
    <col min="1039" max="1039" width="13.59765625" style="48" customWidth="1"/>
    <col min="1040" max="1040" width="0.5" style="48" customWidth="1"/>
    <col min="1041" max="1041" width="13.59765625" style="48" customWidth="1"/>
    <col min="1042" max="1042" width="0.5" style="48" customWidth="1"/>
    <col min="1043" max="1043" width="13.59765625" style="48" customWidth="1"/>
    <col min="1044" max="1044" width="0.5" style="48" customWidth="1"/>
    <col min="1045" max="1045" width="13.59765625" style="48" customWidth="1"/>
    <col min="1046" max="1046" width="2.09765625" style="48" customWidth="1"/>
    <col min="1047" max="1277" width="9.09765625" style="48"/>
    <col min="1278" max="1278" width="3.09765625" style="48" customWidth="1"/>
    <col min="1279" max="1279" width="3.69921875" style="48" customWidth="1"/>
    <col min="1280" max="1280" width="2.8984375" style="48" customWidth="1"/>
    <col min="1281" max="1281" width="1.09765625" style="48" customWidth="1"/>
    <col min="1282" max="1282" width="1.59765625" style="48" customWidth="1"/>
    <col min="1283" max="1283" width="18.5" style="48" customWidth="1"/>
    <col min="1284" max="1284" width="0.5" style="48" customWidth="1"/>
    <col min="1285" max="1285" width="25.19921875" style="48" customWidth="1"/>
    <col min="1286" max="1286" width="0.5" style="48" customWidth="1"/>
    <col min="1287" max="1287" width="12.59765625" style="48" customWidth="1"/>
    <col min="1288" max="1288" width="0.5" style="48" customWidth="1"/>
    <col min="1289" max="1289" width="12.59765625" style="48" customWidth="1"/>
    <col min="1290" max="1290" width="0.5" style="48" customWidth="1"/>
    <col min="1291" max="1291" width="12.59765625" style="48" customWidth="1"/>
    <col min="1292" max="1292" width="0.5" style="48" customWidth="1"/>
    <col min="1293" max="1293" width="12.59765625" style="48" customWidth="1"/>
    <col min="1294" max="1294" width="0.5" style="48" customWidth="1"/>
    <col min="1295" max="1295" width="13.59765625" style="48" customWidth="1"/>
    <col min="1296" max="1296" width="0.5" style="48" customWidth="1"/>
    <col min="1297" max="1297" width="13.59765625" style="48" customWidth="1"/>
    <col min="1298" max="1298" width="0.5" style="48" customWidth="1"/>
    <col min="1299" max="1299" width="13.59765625" style="48" customWidth="1"/>
    <col min="1300" max="1300" width="0.5" style="48" customWidth="1"/>
    <col min="1301" max="1301" width="13.59765625" style="48" customWidth="1"/>
    <col min="1302" max="1302" width="2.09765625" style="48" customWidth="1"/>
    <col min="1303" max="1533" width="9.09765625" style="48"/>
    <col min="1534" max="1534" width="3.09765625" style="48" customWidth="1"/>
    <col min="1535" max="1535" width="3.69921875" style="48" customWidth="1"/>
    <col min="1536" max="1536" width="2.8984375" style="48" customWidth="1"/>
    <col min="1537" max="1537" width="1.09765625" style="48" customWidth="1"/>
    <col min="1538" max="1538" width="1.59765625" style="48" customWidth="1"/>
    <col min="1539" max="1539" width="18.5" style="48" customWidth="1"/>
    <col min="1540" max="1540" width="0.5" style="48" customWidth="1"/>
    <col min="1541" max="1541" width="25.19921875" style="48" customWidth="1"/>
    <col min="1542" max="1542" width="0.5" style="48" customWidth="1"/>
    <col min="1543" max="1543" width="12.59765625" style="48" customWidth="1"/>
    <col min="1544" max="1544" width="0.5" style="48" customWidth="1"/>
    <col min="1545" max="1545" width="12.59765625" style="48" customWidth="1"/>
    <col min="1546" max="1546" width="0.5" style="48" customWidth="1"/>
    <col min="1547" max="1547" width="12.59765625" style="48" customWidth="1"/>
    <col min="1548" max="1548" width="0.5" style="48" customWidth="1"/>
    <col min="1549" max="1549" width="12.59765625" style="48" customWidth="1"/>
    <col min="1550" max="1550" width="0.5" style="48" customWidth="1"/>
    <col min="1551" max="1551" width="13.59765625" style="48" customWidth="1"/>
    <col min="1552" max="1552" width="0.5" style="48" customWidth="1"/>
    <col min="1553" max="1553" width="13.59765625" style="48" customWidth="1"/>
    <col min="1554" max="1554" width="0.5" style="48" customWidth="1"/>
    <col min="1555" max="1555" width="13.59765625" style="48" customWidth="1"/>
    <col min="1556" max="1556" width="0.5" style="48" customWidth="1"/>
    <col min="1557" max="1557" width="13.59765625" style="48" customWidth="1"/>
    <col min="1558" max="1558" width="2.09765625" style="48" customWidth="1"/>
    <col min="1559" max="1789" width="9.09765625" style="48"/>
    <col min="1790" max="1790" width="3.09765625" style="48" customWidth="1"/>
    <col min="1791" max="1791" width="3.69921875" style="48" customWidth="1"/>
    <col min="1792" max="1792" width="2.8984375" style="48" customWidth="1"/>
    <col min="1793" max="1793" width="1.09765625" style="48" customWidth="1"/>
    <col min="1794" max="1794" width="1.59765625" style="48" customWidth="1"/>
    <col min="1795" max="1795" width="18.5" style="48" customWidth="1"/>
    <col min="1796" max="1796" width="0.5" style="48" customWidth="1"/>
    <col min="1797" max="1797" width="25.19921875" style="48" customWidth="1"/>
    <col min="1798" max="1798" width="0.5" style="48" customWidth="1"/>
    <col min="1799" max="1799" width="12.59765625" style="48" customWidth="1"/>
    <col min="1800" max="1800" width="0.5" style="48" customWidth="1"/>
    <col min="1801" max="1801" width="12.59765625" style="48" customWidth="1"/>
    <col min="1802" max="1802" width="0.5" style="48" customWidth="1"/>
    <col min="1803" max="1803" width="12.59765625" style="48" customWidth="1"/>
    <col min="1804" max="1804" width="0.5" style="48" customWidth="1"/>
    <col min="1805" max="1805" width="12.59765625" style="48" customWidth="1"/>
    <col min="1806" max="1806" width="0.5" style="48" customWidth="1"/>
    <col min="1807" max="1807" width="13.59765625" style="48" customWidth="1"/>
    <col min="1808" max="1808" width="0.5" style="48" customWidth="1"/>
    <col min="1809" max="1809" width="13.59765625" style="48" customWidth="1"/>
    <col min="1810" max="1810" width="0.5" style="48" customWidth="1"/>
    <col min="1811" max="1811" width="13.59765625" style="48" customWidth="1"/>
    <col min="1812" max="1812" width="0.5" style="48" customWidth="1"/>
    <col min="1813" max="1813" width="13.59765625" style="48" customWidth="1"/>
    <col min="1814" max="1814" width="2.09765625" style="48" customWidth="1"/>
    <col min="1815" max="2045" width="9.09765625" style="48"/>
    <col min="2046" max="2046" width="3.09765625" style="48" customWidth="1"/>
    <col min="2047" max="2047" width="3.69921875" style="48" customWidth="1"/>
    <col min="2048" max="2048" width="2.8984375" style="48" customWidth="1"/>
    <col min="2049" max="2049" width="1.09765625" style="48" customWidth="1"/>
    <col min="2050" max="2050" width="1.59765625" style="48" customWidth="1"/>
    <col min="2051" max="2051" width="18.5" style="48" customWidth="1"/>
    <col min="2052" max="2052" width="0.5" style="48" customWidth="1"/>
    <col min="2053" max="2053" width="25.19921875" style="48" customWidth="1"/>
    <col min="2054" max="2054" width="0.5" style="48" customWidth="1"/>
    <col min="2055" max="2055" width="12.59765625" style="48" customWidth="1"/>
    <col min="2056" max="2056" width="0.5" style="48" customWidth="1"/>
    <col min="2057" max="2057" width="12.59765625" style="48" customWidth="1"/>
    <col min="2058" max="2058" width="0.5" style="48" customWidth="1"/>
    <col min="2059" max="2059" width="12.59765625" style="48" customWidth="1"/>
    <col min="2060" max="2060" width="0.5" style="48" customWidth="1"/>
    <col min="2061" max="2061" width="12.59765625" style="48" customWidth="1"/>
    <col min="2062" max="2062" width="0.5" style="48" customWidth="1"/>
    <col min="2063" max="2063" width="13.59765625" style="48" customWidth="1"/>
    <col min="2064" max="2064" width="0.5" style="48" customWidth="1"/>
    <col min="2065" max="2065" width="13.59765625" style="48" customWidth="1"/>
    <col min="2066" max="2066" width="0.5" style="48" customWidth="1"/>
    <col min="2067" max="2067" width="13.59765625" style="48" customWidth="1"/>
    <col min="2068" max="2068" width="0.5" style="48" customWidth="1"/>
    <col min="2069" max="2069" width="13.59765625" style="48" customWidth="1"/>
    <col min="2070" max="2070" width="2.09765625" style="48" customWidth="1"/>
    <col min="2071" max="2301" width="9.09765625" style="48"/>
    <col min="2302" max="2302" width="3.09765625" style="48" customWidth="1"/>
    <col min="2303" max="2303" width="3.69921875" style="48" customWidth="1"/>
    <col min="2304" max="2304" width="2.8984375" style="48" customWidth="1"/>
    <col min="2305" max="2305" width="1.09765625" style="48" customWidth="1"/>
    <col min="2306" max="2306" width="1.59765625" style="48" customWidth="1"/>
    <col min="2307" max="2307" width="18.5" style="48" customWidth="1"/>
    <col min="2308" max="2308" width="0.5" style="48" customWidth="1"/>
    <col min="2309" max="2309" width="25.19921875" style="48" customWidth="1"/>
    <col min="2310" max="2310" width="0.5" style="48" customWidth="1"/>
    <col min="2311" max="2311" width="12.59765625" style="48" customWidth="1"/>
    <col min="2312" max="2312" width="0.5" style="48" customWidth="1"/>
    <col min="2313" max="2313" width="12.59765625" style="48" customWidth="1"/>
    <col min="2314" max="2314" width="0.5" style="48" customWidth="1"/>
    <col min="2315" max="2315" width="12.59765625" style="48" customWidth="1"/>
    <col min="2316" max="2316" width="0.5" style="48" customWidth="1"/>
    <col min="2317" max="2317" width="12.59765625" style="48" customWidth="1"/>
    <col min="2318" max="2318" width="0.5" style="48" customWidth="1"/>
    <col min="2319" max="2319" width="13.59765625" style="48" customWidth="1"/>
    <col min="2320" max="2320" width="0.5" style="48" customWidth="1"/>
    <col min="2321" max="2321" width="13.59765625" style="48" customWidth="1"/>
    <col min="2322" max="2322" width="0.5" style="48" customWidth="1"/>
    <col min="2323" max="2323" width="13.59765625" style="48" customWidth="1"/>
    <col min="2324" max="2324" width="0.5" style="48" customWidth="1"/>
    <col min="2325" max="2325" width="13.59765625" style="48" customWidth="1"/>
    <col min="2326" max="2326" width="2.09765625" style="48" customWidth="1"/>
    <col min="2327" max="2557" width="9.09765625" style="48"/>
    <col min="2558" max="2558" width="3.09765625" style="48" customWidth="1"/>
    <col min="2559" max="2559" width="3.69921875" style="48" customWidth="1"/>
    <col min="2560" max="2560" width="2.8984375" style="48" customWidth="1"/>
    <col min="2561" max="2561" width="1.09765625" style="48" customWidth="1"/>
    <col min="2562" max="2562" width="1.59765625" style="48" customWidth="1"/>
    <col min="2563" max="2563" width="18.5" style="48" customWidth="1"/>
    <col min="2564" max="2564" width="0.5" style="48" customWidth="1"/>
    <col min="2565" max="2565" width="25.19921875" style="48" customWidth="1"/>
    <col min="2566" max="2566" width="0.5" style="48" customWidth="1"/>
    <col min="2567" max="2567" width="12.59765625" style="48" customWidth="1"/>
    <col min="2568" max="2568" width="0.5" style="48" customWidth="1"/>
    <col min="2569" max="2569" width="12.59765625" style="48" customWidth="1"/>
    <col min="2570" max="2570" width="0.5" style="48" customWidth="1"/>
    <col min="2571" max="2571" width="12.59765625" style="48" customWidth="1"/>
    <col min="2572" max="2572" width="0.5" style="48" customWidth="1"/>
    <col min="2573" max="2573" width="12.59765625" style="48" customWidth="1"/>
    <col min="2574" max="2574" width="0.5" style="48" customWidth="1"/>
    <col min="2575" max="2575" width="13.59765625" style="48" customWidth="1"/>
    <col min="2576" max="2576" width="0.5" style="48" customWidth="1"/>
    <col min="2577" max="2577" width="13.59765625" style="48" customWidth="1"/>
    <col min="2578" max="2578" width="0.5" style="48" customWidth="1"/>
    <col min="2579" max="2579" width="13.59765625" style="48" customWidth="1"/>
    <col min="2580" max="2580" width="0.5" style="48" customWidth="1"/>
    <col min="2581" max="2581" width="13.59765625" style="48" customWidth="1"/>
    <col min="2582" max="2582" width="2.09765625" style="48" customWidth="1"/>
    <col min="2583" max="2813" width="9.09765625" style="48"/>
    <col min="2814" max="2814" width="3.09765625" style="48" customWidth="1"/>
    <col min="2815" max="2815" width="3.69921875" style="48" customWidth="1"/>
    <col min="2816" max="2816" width="2.8984375" style="48" customWidth="1"/>
    <col min="2817" max="2817" width="1.09765625" style="48" customWidth="1"/>
    <col min="2818" max="2818" width="1.59765625" style="48" customWidth="1"/>
    <col min="2819" max="2819" width="18.5" style="48" customWidth="1"/>
    <col min="2820" max="2820" width="0.5" style="48" customWidth="1"/>
    <col min="2821" max="2821" width="25.19921875" style="48" customWidth="1"/>
    <col min="2822" max="2822" width="0.5" style="48" customWidth="1"/>
    <col min="2823" max="2823" width="12.59765625" style="48" customWidth="1"/>
    <col min="2824" max="2824" width="0.5" style="48" customWidth="1"/>
    <col min="2825" max="2825" width="12.59765625" style="48" customWidth="1"/>
    <col min="2826" max="2826" width="0.5" style="48" customWidth="1"/>
    <col min="2827" max="2827" width="12.59765625" style="48" customWidth="1"/>
    <col min="2828" max="2828" width="0.5" style="48" customWidth="1"/>
    <col min="2829" max="2829" width="12.59765625" style="48" customWidth="1"/>
    <col min="2830" max="2830" width="0.5" style="48" customWidth="1"/>
    <col min="2831" max="2831" width="13.59765625" style="48" customWidth="1"/>
    <col min="2832" max="2832" width="0.5" style="48" customWidth="1"/>
    <col min="2833" max="2833" width="13.59765625" style="48" customWidth="1"/>
    <col min="2834" max="2834" width="0.5" style="48" customWidth="1"/>
    <col min="2835" max="2835" width="13.59765625" style="48" customWidth="1"/>
    <col min="2836" max="2836" width="0.5" style="48" customWidth="1"/>
    <col min="2837" max="2837" width="13.59765625" style="48" customWidth="1"/>
    <col min="2838" max="2838" width="2.09765625" style="48" customWidth="1"/>
    <col min="2839" max="3069" width="9.09765625" style="48"/>
    <col min="3070" max="3070" width="3.09765625" style="48" customWidth="1"/>
    <col min="3071" max="3071" width="3.69921875" style="48" customWidth="1"/>
    <col min="3072" max="3072" width="2.8984375" style="48" customWidth="1"/>
    <col min="3073" max="3073" width="1.09765625" style="48" customWidth="1"/>
    <col min="3074" max="3074" width="1.59765625" style="48" customWidth="1"/>
    <col min="3075" max="3075" width="18.5" style="48" customWidth="1"/>
    <col min="3076" max="3076" width="0.5" style="48" customWidth="1"/>
    <col min="3077" max="3077" width="25.19921875" style="48" customWidth="1"/>
    <col min="3078" max="3078" width="0.5" style="48" customWidth="1"/>
    <col min="3079" max="3079" width="12.59765625" style="48" customWidth="1"/>
    <col min="3080" max="3080" width="0.5" style="48" customWidth="1"/>
    <col min="3081" max="3081" width="12.59765625" style="48" customWidth="1"/>
    <col min="3082" max="3082" width="0.5" style="48" customWidth="1"/>
    <col min="3083" max="3083" width="12.59765625" style="48" customWidth="1"/>
    <col min="3084" max="3084" width="0.5" style="48" customWidth="1"/>
    <col min="3085" max="3085" width="12.59765625" style="48" customWidth="1"/>
    <col min="3086" max="3086" width="0.5" style="48" customWidth="1"/>
    <col min="3087" max="3087" width="13.59765625" style="48" customWidth="1"/>
    <col min="3088" max="3088" width="0.5" style="48" customWidth="1"/>
    <col min="3089" max="3089" width="13.59765625" style="48" customWidth="1"/>
    <col min="3090" max="3090" width="0.5" style="48" customWidth="1"/>
    <col min="3091" max="3091" width="13.59765625" style="48" customWidth="1"/>
    <col min="3092" max="3092" width="0.5" style="48" customWidth="1"/>
    <col min="3093" max="3093" width="13.59765625" style="48" customWidth="1"/>
    <col min="3094" max="3094" width="2.09765625" style="48" customWidth="1"/>
    <col min="3095" max="3325" width="9.09765625" style="48"/>
    <col min="3326" max="3326" width="3.09765625" style="48" customWidth="1"/>
    <col min="3327" max="3327" width="3.69921875" style="48" customWidth="1"/>
    <col min="3328" max="3328" width="2.8984375" style="48" customWidth="1"/>
    <col min="3329" max="3329" width="1.09765625" style="48" customWidth="1"/>
    <col min="3330" max="3330" width="1.59765625" style="48" customWidth="1"/>
    <col min="3331" max="3331" width="18.5" style="48" customWidth="1"/>
    <col min="3332" max="3332" width="0.5" style="48" customWidth="1"/>
    <col min="3333" max="3333" width="25.19921875" style="48" customWidth="1"/>
    <col min="3334" max="3334" width="0.5" style="48" customWidth="1"/>
    <col min="3335" max="3335" width="12.59765625" style="48" customWidth="1"/>
    <col min="3336" max="3336" width="0.5" style="48" customWidth="1"/>
    <col min="3337" max="3337" width="12.59765625" style="48" customWidth="1"/>
    <col min="3338" max="3338" width="0.5" style="48" customWidth="1"/>
    <col min="3339" max="3339" width="12.59765625" style="48" customWidth="1"/>
    <col min="3340" max="3340" width="0.5" style="48" customWidth="1"/>
    <col min="3341" max="3341" width="12.59765625" style="48" customWidth="1"/>
    <col min="3342" max="3342" width="0.5" style="48" customWidth="1"/>
    <col min="3343" max="3343" width="13.59765625" style="48" customWidth="1"/>
    <col min="3344" max="3344" width="0.5" style="48" customWidth="1"/>
    <col min="3345" max="3345" width="13.59765625" style="48" customWidth="1"/>
    <col min="3346" max="3346" width="0.5" style="48" customWidth="1"/>
    <col min="3347" max="3347" width="13.59765625" style="48" customWidth="1"/>
    <col min="3348" max="3348" width="0.5" style="48" customWidth="1"/>
    <col min="3349" max="3349" width="13.59765625" style="48" customWidth="1"/>
    <col min="3350" max="3350" width="2.09765625" style="48" customWidth="1"/>
    <col min="3351" max="3581" width="9.09765625" style="48"/>
    <col min="3582" max="3582" width="3.09765625" style="48" customWidth="1"/>
    <col min="3583" max="3583" width="3.69921875" style="48" customWidth="1"/>
    <col min="3584" max="3584" width="2.8984375" style="48" customWidth="1"/>
    <col min="3585" max="3585" width="1.09765625" style="48" customWidth="1"/>
    <col min="3586" max="3586" width="1.59765625" style="48" customWidth="1"/>
    <col min="3587" max="3587" width="18.5" style="48" customWidth="1"/>
    <col min="3588" max="3588" width="0.5" style="48" customWidth="1"/>
    <col min="3589" max="3589" width="25.19921875" style="48" customWidth="1"/>
    <col min="3590" max="3590" width="0.5" style="48" customWidth="1"/>
    <col min="3591" max="3591" width="12.59765625" style="48" customWidth="1"/>
    <col min="3592" max="3592" width="0.5" style="48" customWidth="1"/>
    <col min="3593" max="3593" width="12.59765625" style="48" customWidth="1"/>
    <col min="3594" max="3594" width="0.5" style="48" customWidth="1"/>
    <col min="3595" max="3595" width="12.59765625" style="48" customWidth="1"/>
    <col min="3596" max="3596" width="0.5" style="48" customWidth="1"/>
    <col min="3597" max="3597" width="12.59765625" style="48" customWidth="1"/>
    <col min="3598" max="3598" width="0.5" style="48" customWidth="1"/>
    <col min="3599" max="3599" width="13.59765625" style="48" customWidth="1"/>
    <col min="3600" max="3600" width="0.5" style="48" customWidth="1"/>
    <col min="3601" max="3601" width="13.59765625" style="48" customWidth="1"/>
    <col min="3602" max="3602" width="0.5" style="48" customWidth="1"/>
    <col min="3603" max="3603" width="13.59765625" style="48" customWidth="1"/>
    <col min="3604" max="3604" width="0.5" style="48" customWidth="1"/>
    <col min="3605" max="3605" width="13.59765625" style="48" customWidth="1"/>
    <col min="3606" max="3606" width="2.09765625" style="48" customWidth="1"/>
    <col min="3607" max="3837" width="9.09765625" style="48"/>
    <col min="3838" max="3838" width="3.09765625" style="48" customWidth="1"/>
    <col min="3839" max="3839" width="3.69921875" style="48" customWidth="1"/>
    <col min="3840" max="3840" width="2.8984375" style="48" customWidth="1"/>
    <col min="3841" max="3841" width="1.09765625" style="48" customWidth="1"/>
    <col min="3842" max="3842" width="1.59765625" style="48" customWidth="1"/>
    <col min="3843" max="3843" width="18.5" style="48" customWidth="1"/>
    <col min="3844" max="3844" width="0.5" style="48" customWidth="1"/>
    <col min="3845" max="3845" width="25.19921875" style="48" customWidth="1"/>
    <col min="3846" max="3846" width="0.5" style="48" customWidth="1"/>
    <col min="3847" max="3847" width="12.59765625" style="48" customWidth="1"/>
    <col min="3848" max="3848" width="0.5" style="48" customWidth="1"/>
    <col min="3849" max="3849" width="12.59765625" style="48" customWidth="1"/>
    <col min="3850" max="3850" width="0.5" style="48" customWidth="1"/>
    <col min="3851" max="3851" width="12.59765625" style="48" customWidth="1"/>
    <col min="3852" max="3852" width="0.5" style="48" customWidth="1"/>
    <col min="3853" max="3853" width="12.59765625" style="48" customWidth="1"/>
    <col min="3854" max="3854" width="0.5" style="48" customWidth="1"/>
    <col min="3855" max="3855" width="13.59765625" style="48" customWidth="1"/>
    <col min="3856" max="3856" width="0.5" style="48" customWidth="1"/>
    <col min="3857" max="3857" width="13.59765625" style="48" customWidth="1"/>
    <col min="3858" max="3858" width="0.5" style="48" customWidth="1"/>
    <col min="3859" max="3859" width="13.59765625" style="48" customWidth="1"/>
    <col min="3860" max="3860" width="0.5" style="48" customWidth="1"/>
    <col min="3861" max="3861" width="13.59765625" style="48" customWidth="1"/>
    <col min="3862" max="3862" width="2.09765625" style="48" customWidth="1"/>
    <col min="3863" max="4093" width="9.09765625" style="48"/>
    <col min="4094" max="4094" width="3.09765625" style="48" customWidth="1"/>
    <col min="4095" max="4095" width="3.69921875" style="48" customWidth="1"/>
    <col min="4096" max="4096" width="2.8984375" style="48" customWidth="1"/>
    <col min="4097" max="4097" width="1.09765625" style="48" customWidth="1"/>
    <col min="4098" max="4098" width="1.59765625" style="48" customWidth="1"/>
    <col min="4099" max="4099" width="18.5" style="48" customWidth="1"/>
    <col min="4100" max="4100" width="0.5" style="48" customWidth="1"/>
    <col min="4101" max="4101" width="25.19921875" style="48" customWidth="1"/>
    <col min="4102" max="4102" width="0.5" style="48" customWidth="1"/>
    <col min="4103" max="4103" width="12.59765625" style="48" customWidth="1"/>
    <col min="4104" max="4104" width="0.5" style="48" customWidth="1"/>
    <col min="4105" max="4105" width="12.59765625" style="48" customWidth="1"/>
    <col min="4106" max="4106" width="0.5" style="48" customWidth="1"/>
    <col min="4107" max="4107" width="12.59765625" style="48" customWidth="1"/>
    <col min="4108" max="4108" width="0.5" style="48" customWidth="1"/>
    <col min="4109" max="4109" width="12.59765625" style="48" customWidth="1"/>
    <col min="4110" max="4110" width="0.5" style="48" customWidth="1"/>
    <col min="4111" max="4111" width="13.59765625" style="48" customWidth="1"/>
    <col min="4112" max="4112" width="0.5" style="48" customWidth="1"/>
    <col min="4113" max="4113" width="13.59765625" style="48" customWidth="1"/>
    <col min="4114" max="4114" width="0.5" style="48" customWidth="1"/>
    <col min="4115" max="4115" width="13.59765625" style="48" customWidth="1"/>
    <col min="4116" max="4116" width="0.5" style="48" customWidth="1"/>
    <col min="4117" max="4117" width="13.59765625" style="48" customWidth="1"/>
    <col min="4118" max="4118" width="2.09765625" style="48" customWidth="1"/>
    <col min="4119" max="4349" width="9.09765625" style="48"/>
    <col min="4350" max="4350" width="3.09765625" style="48" customWidth="1"/>
    <col min="4351" max="4351" width="3.69921875" style="48" customWidth="1"/>
    <col min="4352" max="4352" width="2.8984375" style="48" customWidth="1"/>
    <col min="4353" max="4353" width="1.09765625" style="48" customWidth="1"/>
    <col min="4354" max="4354" width="1.59765625" style="48" customWidth="1"/>
    <col min="4355" max="4355" width="18.5" style="48" customWidth="1"/>
    <col min="4356" max="4356" width="0.5" style="48" customWidth="1"/>
    <col min="4357" max="4357" width="25.19921875" style="48" customWidth="1"/>
    <col min="4358" max="4358" width="0.5" style="48" customWidth="1"/>
    <col min="4359" max="4359" width="12.59765625" style="48" customWidth="1"/>
    <col min="4360" max="4360" width="0.5" style="48" customWidth="1"/>
    <col min="4361" max="4361" width="12.59765625" style="48" customWidth="1"/>
    <col min="4362" max="4362" width="0.5" style="48" customWidth="1"/>
    <col min="4363" max="4363" width="12.59765625" style="48" customWidth="1"/>
    <col min="4364" max="4364" width="0.5" style="48" customWidth="1"/>
    <col min="4365" max="4365" width="12.59765625" style="48" customWidth="1"/>
    <col min="4366" max="4366" width="0.5" style="48" customWidth="1"/>
    <col min="4367" max="4367" width="13.59765625" style="48" customWidth="1"/>
    <col min="4368" max="4368" width="0.5" style="48" customWidth="1"/>
    <col min="4369" max="4369" width="13.59765625" style="48" customWidth="1"/>
    <col min="4370" max="4370" width="0.5" style="48" customWidth="1"/>
    <col min="4371" max="4371" width="13.59765625" style="48" customWidth="1"/>
    <col min="4372" max="4372" width="0.5" style="48" customWidth="1"/>
    <col min="4373" max="4373" width="13.59765625" style="48" customWidth="1"/>
    <col min="4374" max="4374" width="2.09765625" style="48" customWidth="1"/>
    <col min="4375" max="4605" width="9.09765625" style="48"/>
    <col min="4606" max="4606" width="3.09765625" style="48" customWidth="1"/>
    <col min="4607" max="4607" width="3.69921875" style="48" customWidth="1"/>
    <col min="4608" max="4608" width="2.8984375" style="48" customWidth="1"/>
    <col min="4609" max="4609" width="1.09765625" style="48" customWidth="1"/>
    <col min="4610" max="4610" width="1.59765625" style="48" customWidth="1"/>
    <col min="4611" max="4611" width="18.5" style="48" customWidth="1"/>
    <col min="4612" max="4612" width="0.5" style="48" customWidth="1"/>
    <col min="4613" max="4613" width="25.19921875" style="48" customWidth="1"/>
    <col min="4614" max="4614" width="0.5" style="48" customWidth="1"/>
    <col min="4615" max="4615" width="12.59765625" style="48" customWidth="1"/>
    <col min="4616" max="4616" width="0.5" style="48" customWidth="1"/>
    <col min="4617" max="4617" width="12.59765625" style="48" customWidth="1"/>
    <col min="4618" max="4618" width="0.5" style="48" customWidth="1"/>
    <col min="4619" max="4619" width="12.59765625" style="48" customWidth="1"/>
    <col min="4620" max="4620" width="0.5" style="48" customWidth="1"/>
    <col min="4621" max="4621" width="12.59765625" style="48" customWidth="1"/>
    <col min="4622" max="4622" width="0.5" style="48" customWidth="1"/>
    <col min="4623" max="4623" width="13.59765625" style="48" customWidth="1"/>
    <col min="4624" max="4624" width="0.5" style="48" customWidth="1"/>
    <col min="4625" max="4625" width="13.59765625" style="48" customWidth="1"/>
    <col min="4626" max="4626" width="0.5" style="48" customWidth="1"/>
    <col min="4627" max="4627" width="13.59765625" style="48" customWidth="1"/>
    <col min="4628" max="4628" width="0.5" style="48" customWidth="1"/>
    <col min="4629" max="4629" width="13.59765625" style="48" customWidth="1"/>
    <col min="4630" max="4630" width="2.09765625" style="48" customWidth="1"/>
    <col min="4631" max="4861" width="9.09765625" style="48"/>
    <col min="4862" max="4862" width="3.09765625" style="48" customWidth="1"/>
    <col min="4863" max="4863" width="3.69921875" style="48" customWidth="1"/>
    <col min="4864" max="4864" width="2.8984375" style="48" customWidth="1"/>
    <col min="4865" max="4865" width="1.09765625" style="48" customWidth="1"/>
    <col min="4866" max="4866" width="1.59765625" style="48" customWidth="1"/>
    <col min="4867" max="4867" width="18.5" style="48" customWidth="1"/>
    <col min="4868" max="4868" width="0.5" style="48" customWidth="1"/>
    <col min="4869" max="4869" width="25.19921875" style="48" customWidth="1"/>
    <col min="4870" max="4870" width="0.5" style="48" customWidth="1"/>
    <col min="4871" max="4871" width="12.59765625" style="48" customWidth="1"/>
    <col min="4872" max="4872" width="0.5" style="48" customWidth="1"/>
    <col min="4873" max="4873" width="12.59765625" style="48" customWidth="1"/>
    <col min="4874" max="4874" width="0.5" style="48" customWidth="1"/>
    <col min="4875" max="4875" width="12.59765625" style="48" customWidth="1"/>
    <col min="4876" max="4876" width="0.5" style="48" customWidth="1"/>
    <col min="4877" max="4877" width="12.59765625" style="48" customWidth="1"/>
    <col min="4878" max="4878" width="0.5" style="48" customWidth="1"/>
    <col min="4879" max="4879" width="13.59765625" style="48" customWidth="1"/>
    <col min="4880" max="4880" width="0.5" style="48" customWidth="1"/>
    <col min="4881" max="4881" width="13.59765625" style="48" customWidth="1"/>
    <col min="4882" max="4882" width="0.5" style="48" customWidth="1"/>
    <col min="4883" max="4883" width="13.59765625" style="48" customWidth="1"/>
    <col min="4884" max="4884" width="0.5" style="48" customWidth="1"/>
    <col min="4885" max="4885" width="13.59765625" style="48" customWidth="1"/>
    <col min="4886" max="4886" width="2.09765625" style="48" customWidth="1"/>
    <col min="4887" max="5117" width="9.09765625" style="48"/>
    <col min="5118" max="5118" width="3.09765625" style="48" customWidth="1"/>
    <col min="5119" max="5119" width="3.69921875" style="48" customWidth="1"/>
    <col min="5120" max="5120" width="2.8984375" style="48" customWidth="1"/>
    <col min="5121" max="5121" width="1.09765625" style="48" customWidth="1"/>
    <col min="5122" max="5122" width="1.59765625" style="48" customWidth="1"/>
    <col min="5123" max="5123" width="18.5" style="48" customWidth="1"/>
    <col min="5124" max="5124" width="0.5" style="48" customWidth="1"/>
    <col min="5125" max="5125" width="25.19921875" style="48" customWidth="1"/>
    <col min="5126" max="5126" width="0.5" style="48" customWidth="1"/>
    <col min="5127" max="5127" width="12.59765625" style="48" customWidth="1"/>
    <col min="5128" max="5128" width="0.5" style="48" customWidth="1"/>
    <col min="5129" max="5129" width="12.59765625" style="48" customWidth="1"/>
    <col min="5130" max="5130" width="0.5" style="48" customWidth="1"/>
    <col min="5131" max="5131" width="12.59765625" style="48" customWidth="1"/>
    <col min="5132" max="5132" width="0.5" style="48" customWidth="1"/>
    <col min="5133" max="5133" width="12.59765625" style="48" customWidth="1"/>
    <col min="5134" max="5134" width="0.5" style="48" customWidth="1"/>
    <col min="5135" max="5135" width="13.59765625" style="48" customWidth="1"/>
    <col min="5136" max="5136" width="0.5" style="48" customWidth="1"/>
    <col min="5137" max="5137" width="13.59765625" style="48" customWidth="1"/>
    <col min="5138" max="5138" width="0.5" style="48" customWidth="1"/>
    <col min="5139" max="5139" width="13.59765625" style="48" customWidth="1"/>
    <col min="5140" max="5140" width="0.5" style="48" customWidth="1"/>
    <col min="5141" max="5141" width="13.59765625" style="48" customWidth="1"/>
    <col min="5142" max="5142" width="2.09765625" style="48" customWidth="1"/>
    <col min="5143" max="5373" width="9.09765625" style="48"/>
    <col min="5374" max="5374" width="3.09765625" style="48" customWidth="1"/>
    <col min="5375" max="5375" width="3.69921875" style="48" customWidth="1"/>
    <col min="5376" max="5376" width="2.8984375" style="48" customWidth="1"/>
    <col min="5377" max="5377" width="1.09765625" style="48" customWidth="1"/>
    <col min="5378" max="5378" width="1.59765625" style="48" customWidth="1"/>
    <col min="5379" max="5379" width="18.5" style="48" customWidth="1"/>
    <col min="5380" max="5380" width="0.5" style="48" customWidth="1"/>
    <col min="5381" max="5381" width="25.19921875" style="48" customWidth="1"/>
    <col min="5382" max="5382" width="0.5" style="48" customWidth="1"/>
    <col min="5383" max="5383" width="12.59765625" style="48" customWidth="1"/>
    <col min="5384" max="5384" width="0.5" style="48" customWidth="1"/>
    <col min="5385" max="5385" width="12.59765625" style="48" customWidth="1"/>
    <col min="5386" max="5386" width="0.5" style="48" customWidth="1"/>
    <col min="5387" max="5387" width="12.59765625" style="48" customWidth="1"/>
    <col min="5388" max="5388" width="0.5" style="48" customWidth="1"/>
    <col min="5389" max="5389" width="12.59765625" style="48" customWidth="1"/>
    <col min="5390" max="5390" width="0.5" style="48" customWidth="1"/>
    <col min="5391" max="5391" width="13.59765625" style="48" customWidth="1"/>
    <col min="5392" max="5392" width="0.5" style="48" customWidth="1"/>
    <col min="5393" max="5393" width="13.59765625" style="48" customWidth="1"/>
    <col min="5394" max="5394" width="0.5" style="48" customWidth="1"/>
    <col min="5395" max="5395" width="13.59765625" style="48" customWidth="1"/>
    <col min="5396" max="5396" width="0.5" style="48" customWidth="1"/>
    <col min="5397" max="5397" width="13.59765625" style="48" customWidth="1"/>
    <col min="5398" max="5398" width="2.09765625" style="48" customWidth="1"/>
    <col min="5399" max="5629" width="9.09765625" style="48"/>
    <col min="5630" max="5630" width="3.09765625" style="48" customWidth="1"/>
    <col min="5631" max="5631" width="3.69921875" style="48" customWidth="1"/>
    <col min="5632" max="5632" width="2.8984375" style="48" customWidth="1"/>
    <col min="5633" max="5633" width="1.09765625" style="48" customWidth="1"/>
    <col min="5634" max="5634" width="1.59765625" style="48" customWidth="1"/>
    <col min="5635" max="5635" width="18.5" style="48" customWidth="1"/>
    <col min="5636" max="5636" width="0.5" style="48" customWidth="1"/>
    <col min="5637" max="5637" width="25.19921875" style="48" customWidth="1"/>
    <col min="5638" max="5638" width="0.5" style="48" customWidth="1"/>
    <col min="5639" max="5639" width="12.59765625" style="48" customWidth="1"/>
    <col min="5640" max="5640" width="0.5" style="48" customWidth="1"/>
    <col min="5641" max="5641" width="12.59765625" style="48" customWidth="1"/>
    <col min="5642" max="5642" width="0.5" style="48" customWidth="1"/>
    <col min="5643" max="5643" width="12.59765625" style="48" customWidth="1"/>
    <col min="5644" max="5644" width="0.5" style="48" customWidth="1"/>
    <col min="5645" max="5645" width="12.59765625" style="48" customWidth="1"/>
    <col min="5646" max="5646" width="0.5" style="48" customWidth="1"/>
    <col min="5647" max="5647" width="13.59765625" style="48" customWidth="1"/>
    <col min="5648" max="5648" width="0.5" style="48" customWidth="1"/>
    <col min="5649" max="5649" width="13.59765625" style="48" customWidth="1"/>
    <col min="5650" max="5650" width="0.5" style="48" customWidth="1"/>
    <col min="5651" max="5651" width="13.59765625" style="48" customWidth="1"/>
    <col min="5652" max="5652" width="0.5" style="48" customWidth="1"/>
    <col min="5653" max="5653" width="13.59765625" style="48" customWidth="1"/>
    <col min="5654" max="5654" width="2.09765625" style="48" customWidth="1"/>
    <col min="5655" max="5885" width="9.09765625" style="48"/>
    <col min="5886" max="5886" width="3.09765625" style="48" customWidth="1"/>
    <col min="5887" max="5887" width="3.69921875" style="48" customWidth="1"/>
    <col min="5888" max="5888" width="2.8984375" style="48" customWidth="1"/>
    <col min="5889" max="5889" width="1.09765625" style="48" customWidth="1"/>
    <col min="5890" max="5890" width="1.59765625" style="48" customWidth="1"/>
    <col min="5891" max="5891" width="18.5" style="48" customWidth="1"/>
    <col min="5892" max="5892" width="0.5" style="48" customWidth="1"/>
    <col min="5893" max="5893" width="25.19921875" style="48" customWidth="1"/>
    <col min="5894" max="5894" width="0.5" style="48" customWidth="1"/>
    <col min="5895" max="5895" width="12.59765625" style="48" customWidth="1"/>
    <col min="5896" max="5896" width="0.5" style="48" customWidth="1"/>
    <col min="5897" max="5897" width="12.59765625" style="48" customWidth="1"/>
    <col min="5898" max="5898" width="0.5" style="48" customWidth="1"/>
    <col min="5899" max="5899" width="12.59765625" style="48" customWidth="1"/>
    <col min="5900" max="5900" width="0.5" style="48" customWidth="1"/>
    <col min="5901" max="5901" width="12.59765625" style="48" customWidth="1"/>
    <col min="5902" max="5902" width="0.5" style="48" customWidth="1"/>
    <col min="5903" max="5903" width="13.59765625" style="48" customWidth="1"/>
    <col min="5904" max="5904" width="0.5" style="48" customWidth="1"/>
    <col min="5905" max="5905" width="13.59765625" style="48" customWidth="1"/>
    <col min="5906" max="5906" width="0.5" style="48" customWidth="1"/>
    <col min="5907" max="5907" width="13.59765625" style="48" customWidth="1"/>
    <col min="5908" max="5908" width="0.5" style="48" customWidth="1"/>
    <col min="5909" max="5909" width="13.59765625" style="48" customWidth="1"/>
    <col min="5910" max="5910" width="2.09765625" style="48" customWidth="1"/>
    <col min="5911" max="6141" width="9.09765625" style="48"/>
    <col min="6142" max="6142" width="3.09765625" style="48" customWidth="1"/>
    <col min="6143" max="6143" width="3.69921875" style="48" customWidth="1"/>
    <col min="6144" max="6144" width="2.8984375" style="48" customWidth="1"/>
    <col min="6145" max="6145" width="1.09765625" style="48" customWidth="1"/>
    <col min="6146" max="6146" width="1.59765625" style="48" customWidth="1"/>
    <col min="6147" max="6147" width="18.5" style="48" customWidth="1"/>
    <col min="6148" max="6148" width="0.5" style="48" customWidth="1"/>
    <col min="6149" max="6149" width="25.19921875" style="48" customWidth="1"/>
    <col min="6150" max="6150" width="0.5" style="48" customWidth="1"/>
    <col min="6151" max="6151" width="12.59765625" style="48" customWidth="1"/>
    <col min="6152" max="6152" width="0.5" style="48" customWidth="1"/>
    <col min="6153" max="6153" width="12.59765625" style="48" customWidth="1"/>
    <col min="6154" max="6154" width="0.5" style="48" customWidth="1"/>
    <col min="6155" max="6155" width="12.59765625" style="48" customWidth="1"/>
    <col min="6156" max="6156" width="0.5" style="48" customWidth="1"/>
    <col min="6157" max="6157" width="12.59765625" style="48" customWidth="1"/>
    <col min="6158" max="6158" width="0.5" style="48" customWidth="1"/>
    <col min="6159" max="6159" width="13.59765625" style="48" customWidth="1"/>
    <col min="6160" max="6160" width="0.5" style="48" customWidth="1"/>
    <col min="6161" max="6161" width="13.59765625" style="48" customWidth="1"/>
    <col min="6162" max="6162" width="0.5" style="48" customWidth="1"/>
    <col min="6163" max="6163" width="13.59765625" style="48" customWidth="1"/>
    <col min="6164" max="6164" width="0.5" style="48" customWidth="1"/>
    <col min="6165" max="6165" width="13.59765625" style="48" customWidth="1"/>
    <col min="6166" max="6166" width="2.09765625" style="48" customWidth="1"/>
    <col min="6167" max="6397" width="9.09765625" style="48"/>
    <col min="6398" max="6398" width="3.09765625" style="48" customWidth="1"/>
    <col min="6399" max="6399" width="3.69921875" style="48" customWidth="1"/>
    <col min="6400" max="6400" width="2.8984375" style="48" customWidth="1"/>
    <col min="6401" max="6401" width="1.09765625" style="48" customWidth="1"/>
    <col min="6402" max="6402" width="1.59765625" style="48" customWidth="1"/>
    <col min="6403" max="6403" width="18.5" style="48" customWidth="1"/>
    <col min="6404" max="6404" width="0.5" style="48" customWidth="1"/>
    <col min="6405" max="6405" width="25.19921875" style="48" customWidth="1"/>
    <col min="6406" max="6406" width="0.5" style="48" customWidth="1"/>
    <col min="6407" max="6407" width="12.59765625" style="48" customWidth="1"/>
    <col min="6408" max="6408" width="0.5" style="48" customWidth="1"/>
    <col min="6409" max="6409" width="12.59765625" style="48" customWidth="1"/>
    <col min="6410" max="6410" width="0.5" style="48" customWidth="1"/>
    <col min="6411" max="6411" width="12.59765625" style="48" customWidth="1"/>
    <col min="6412" max="6412" width="0.5" style="48" customWidth="1"/>
    <col min="6413" max="6413" width="12.59765625" style="48" customWidth="1"/>
    <col min="6414" max="6414" width="0.5" style="48" customWidth="1"/>
    <col min="6415" max="6415" width="13.59765625" style="48" customWidth="1"/>
    <col min="6416" max="6416" width="0.5" style="48" customWidth="1"/>
    <col min="6417" max="6417" width="13.59765625" style="48" customWidth="1"/>
    <col min="6418" max="6418" width="0.5" style="48" customWidth="1"/>
    <col min="6419" max="6419" width="13.59765625" style="48" customWidth="1"/>
    <col min="6420" max="6420" width="0.5" style="48" customWidth="1"/>
    <col min="6421" max="6421" width="13.59765625" style="48" customWidth="1"/>
    <col min="6422" max="6422" width="2.09765625" style="48" customWidth="1"/>
    <col min="6423" max="6653" width="9.09765625" style="48"/>
    <col min="6654" max="6654" width="3.09765625" style="48" customWidth="1"/>
    <col min="6655" max="6655" width="3.69921875" style="48" customWidth="1"/>
    <col min="6656" max="6656" width="2.8984375" style="48" customWidth="1"/>
    <col min="6657" max="6657" width="1.09765625" style="48" customWidth="1"/>
    <col min="6658" max="6658" width="1.59765625" style="48" customWidth="1"/>
    <col min="6659" max="6659" width="18.5" style="48" customWidth="1"/>
    <col min="6660" max="6660" width="0.5" style="48" customWidth="1"/>
    <col min="6661" max="6661" width="25.19921875" style="48" customWidth="1"/>
    <col min="6662" max="6662" width="0.5" style="48" customWidth="1"/>
    <col min="6663" max="6663" width="12.59765625" style="48" customWidth="1"/>
    <col min="6664" max="6664" width="0.5" style="48" customWidth="1"/>
    <col min="6665" max="6665" width="12.59765625" style="48" customWidth="1"/>
    <col min="6666" max="6666" width="0.5" style="48" customWidth="1"/>
    <col min="6667" max="6667" width="12.59765625" style="48" customWidth="1"/>
    <col min="6668" max="6668" width="0.5" style="48" customWidth="1"/>
    <col min="6669" max="6669" width="12.59765625" style="48" customWidth="1"/>
    <col min="6670" max="6670" width="0.5" style="48" customWidth="1"/>
    <col min="6671" max="6671" width="13.59765625" style="48" customWidth="1"/>
    <col min="6672" max="6672" width="0.5" style="48" customWidth="1"/>
    <col min="6673" max="6673" width="13.59765625" style="48" customWidth="1"/>
    <col min="6674" max="6674" width="0.5" style="48" customWidth="1"/>
    <col min="6675" max="6675" width="13.59765625" style="48" customWidth="1"/>
    <col min="6676" max="6676" width="0.5" style="48" customWidth="1"/>
    <col min="6677" max="6677" width="13.59765625" style="48" customWidth="1"/>
    <col min="6678" max="6678" width="2.09765625" style="48" customWidth="1"/>
    <col min="6679" max="6909" width="9.09765625" style="48"/>
    <col min="6910" max="6910" width="3.09765625" style="48" customWidth="1"/>
    <col min="6911" max="6911" width="3.69921875" style="48" customWidth="1"/>
    <col min="6912" max="6912" width="2.8984375" style="48" customWidth="1"/>
    <col min="6913" max="6913" width="1.09765625" style="48" customWidth="1"/>
    <col min="6914" max="6914" width="1.59765625" style="48" customWidth="1"/>
    <col min="6915" max="6915" width="18.5" style="48" customWidth="1"/>
    <col min="6916" max="6916" width="0.5" style="48" customWidth="1"/>
    <col min="6917" max="6917" width="25.19921875" style="48" customWidth="1"/>
    <col min="6918" max="6918" width="0.5" style="48" customWidth="1"/>
    <col min="6919" max="6919" width="12.59765625" style="48" customWidth="1"/>
    <col min="6920" max="6920" width="0.5" style="48" customWidth="1"/>
    <col min="6921" max="6921" width="12.59765625" style="48" customWidth="1"/>
    <col min="6922" max="6922" width="0.5" style="48" customWidth="1"/>
    <col min="6923" max="6923" width="12.59765625" style="48" customWidth="1"/>
    <col min="6924" max="6924" width="0.5" style="48" customWidth="1"/>
    <col min="6925" max="6925" width="12.59765625" style="48" customWidth="1"/>
    <col min="6926" max="6926" width="0.5" style="48" customWidth="1"/>
    <col min="6927" max="6927" width="13.59765625" style="48" customWidth="1"/>
    <col min="6928" max="6928" width="0.5" style="48" customWidth="1"/>
    <col min="6929" max="6929" width="13.59765625" style="48" customWidth="1"/>
    <col min="6930" max="6930" width="0.5" style="48" customWidth="1"/>
    <col min="6931" max="6931" width="13.59765625" style="48" customWidth="1"/>
    <col min="6932" max="6932" width="0.5" style="48" customWidth="1"/>
    <col min="6933" max="6933" width="13.59765625" style="48" customWidth="1"/>
    <col min="6934" max="6934" width="2.09765625" style="48" customWidth="1"/>
    <col min="6935" max="7165" width="9.09765625" style="48"/>
    <col min="7166" max="7166" width="3.09765625" style="48" customWidth="1"/>
    <col min="7167" max="7167" width="3.69921875" style="48" customWidth="1"/>
    <col min="7168" max="7168" width="2.8984375" style="48" customWidth="1"/>
    <col min="7169" max="7169" width="1.09765625" style="48" customWidth="1"/>
    <col min="7170" max="7170" width="1.59765625" style="48" customWidth="1"/>
    <col min="7171" max="7171" width="18.5" style="48" customWidth="1"/>
    <col min="7172" max="7172" width="0.5" style="48" customWidth="1"/>
    <col min="7173" max="7173" width="25.19921875" style="48" customWidth="1"/>
    <col min="7174" max="7174" width="0.5" style="48" customWidth="1"/>
    <col min="7175" max="7175" width="12.59765625" style="48" customWidth="1"/>
    <col min="7176" max="7176" width="0.5" style="48" customWidth="1"/>
    <col min="7177" max="7177" width="12.59765625" style="48" customWidth="1"/>
    <col min="7178" max="7178" width="0.5" style="48" customWidth="1"/>
    <col min="7179" max="7179" width="12.59765625" style="48" customWidth="1"/>
    <col min="7180" max="7180" width="0.5" style="48" customWidth="1"/>
    <col min="7181" max="7181" width="12.59765625" style="48" customWidth="1"/>
    <col min="7182" max="7182" width="0.5" style="48" customWidth="1"/>
    <col min="7183" max="7183" width="13.59765625" style="48" customWidth="1"/>
    <col min="7184" max="7184" width="0.5" style="48" customWidth="1"/>
    <col min="7185" max="7185" width="13.59765625" style="48" customWidth="1"/>
    <col min="7186" max="7186" width="0.5" style="48" customWidth="1"/>
    <col min="7187" max="7187" width="13.59765625" style="48" customWidth="1"/>
    <col min="7188" max="7188" width="0.5" style="48" customWidth="1"/>
    <col min="7189" max="7189" width="13.59765625" style="48" customWidth="1"/>
    <col min="7190" max="7190" width="2.09765625" style="48" customWidth="1"/>
    <col min="7191" max="7421" width="9.09765625" style="48"/>
    <col min="7422" max="7422" width="3.09765625" style="48" customWidth="1"/>
    <col min="7423" max="7423" width="3.69921875" style="48" customWidth="1"/>
    <col min="7424" max="7424" width="2.8984375" style="48" customWidth="1"/>
    <col min="7425" max="7425" width="1.09765625" style="48" customWidth="1"/>
    <col min="7426" max="7426" width="1.59765625" style="48" customWidth="1"/>
    <col min="7427" max="7427" width="18.5" style="48" customWidth="1"/>
    <col min="7428" max="7428" width="0.5" style="48" customWidth="1"/>
    <col min="7429" max="7429" width="25.19921875" style="48" customWidth="1"/>
    <col min="7430" max="7430" width="0.5" style="48" customWidth="1"/>
    <col min="7431" max="7431" width="12.59765625" style="48" customWidth="1"/>
    <col min="7432" max="7432" width="0.5" style="48" customWidth="1"/>
    <col min="7433" max="7433" width="12.59765625" style="48" customWidth="1"/>
    <col min="7434" max="7434" width="0.5" style="48" customWidth="1"/>
    <col min="7435" max="7435" width="12.59765625" style="48" customWidth="1"/>
    <col min="7436" max="7436" width="0.5" style="48" customWidth="1"/>
    <col min="7437" max="7437" width="12.59765625" style="48" customWidth="1"/>
    <col min="7438" max="7438" width="0.5" style="48" customWidth="1"/>
    <col min="7439" max="7439" width="13.59765625" style="48" customWidth="1"/>
    <col min="7440" max="7440" width="0.5" style="48" customWidth="1"/>
    <col min="7441" max="7441" width="13.59765625" style="48" customWidth="1"/>
    <col min="7442" max="7442" width="0.5" style="48" customWidth="1"/>
    <col min="7443" max="7443" width="13.59765625" style="48" customWidth="1"/>
    <col min="7444" max="7444" width="0.5" style="48" customWidth="1"/>
    <col min="7445" max="7445" width="13.59765625" style="48" customWidth="1"/>
    <col min="7446" max="7446" width="2.09765625" style="48" customWidth="1"/>
    <col min="7447" max="7677" width="9.09765625" style="48"/>
    <col min="7678" max="7678" width="3.09765625" style="48" customWidth="1"/>
    <col min="7679" max="7679" width="3.69921875" style="48" customWidth="1"/>
    <col min="7680" max="7680" width="2.8984375" style="48" customWidth="1"/>
    <col min="7681" max="7681" width="1.09765625" style="48" customWidth="1"/>
    <col min="7682" max="7682" width="1.59765625" style="48" customWidth="1"/>
    <col min="7683" max="7683" width="18.5" style="48" customWidth="1"/>
    <col min="7684" max="7684" width="0.5" style="48" customWidth="1"/>
    <col min="7685" max="7685" width="25.19921875" style="48" customWidth="1"/>
    <col min="7686" max="7686" width="0.5" style="48" customWidth="1"/>
    <col min="7687" max="7687" width="12.59765625" style="48" customWidth="1"/>
    <col min="7688" max="7688" width="0.5" style="48" customWidth="1"/>
    <col min="7689" max="7689" width="12.59765625" style="48" customWidth="1"/>
    <col min="7690" max="7690" width="0.5" style="48" customWidth="1"/>
    <col min="7691" max="7691" width="12.59765625" style="48" customWidth="1"/>
    <col min="7692" max="7692" width="0.5" style="48" customWidth="1"/>
    <col min="7693" max="7693" width="12.59765625" style="48" customWidth="1"/>
    <col min="7694" max="7694" width="0.5" style="48" customWidth="1"/>
    <col min="7695" max="7695" width="13.59765625" style="48" customWidth="1"/>
    <col min="7696" max="7696" width="0.5" style="48" customWidth="1"/>
    <col min="7697" max="7697" width="13.59765625" style="48" customWidth="1"/>
    <col min="7698" max="7698" width="0.5" style="48" customWidth="1"/>
    <col min="7699" max="7699" width="13.59765625" style="48" customWidth="1"/>
    <col min="7700" max="7700" width="0.5" style="48" customWidth="1"/>
    <col min="7701" max="7701" width="13.59765625" style="48" customWidth="1"/>
    <col min="7702" max="7702" width="2.09765625" style="48" customWidth="1"/>
    <col min="7703" max="7933" width="9.09765625" style="48"/>
    <col min="7934" max="7934" width="3.09765625" style="48" customWidth="1"/>
    <col min="7935" max="7935" width="3.69921875" style="48" customWidth="1"/>
    <col min="7936" max="7936" width="2.8984375" style="48" customWidth="1"/>
    <col min="7937" max="7937" width="1.09765625" style="48" customWidth="1"/>
    <col min="7938" max="7938" width="1.59765625" style="48" customWidth="1"/>
    <col min="7939" max="7939" width="18.5" style="48" customWidth="1"/>
    <col min="7940" max="7940" width="0.5" style="48" customWidth="1"/>
    <col min="7941" max="7941" width="25.19921875" style="48" customWidth="1"/>
    <col min="7942" max="7942" width="0.5" style="48" customWidth="1"/>
    <col min="7943" max="7943" width="12.59765625" style="48" customWidth="1"/>
    <col min="7944" max="7944" width="0.5" style="48" customWidth="1"/>
    <col min="7945" max="7945" width="12.59765625" style="48" customWidth="1"/>
    <col min="7946" max="7946" width="0.5" style="48" customWidth="1"/>
    <col min="7947" max="7947" width="12.59765625" style="48" customWidth="1"/>
    <col min="7948" max="7948" width="0.5" style="48" customWidth="1"/>
    <col min="7949" max="7949" width="12.59765625" style="48" customWidth="1"/>
    <col min="7950" max="7950" width="0.5" style="48" customWidth="1"/>
    <col min="7951" max="7951" width="13.59765625" style="48" customWidth="1"/>
    <col min="7952" max="7952" width="0.5" style="48" customWidth="1"/>
    <col min="7953" max="7953" width="13.59765625" style="48" customWidth="1"/>
    <col min="7954" max="7954" width="0.5" style="48" customWidth="1"/>
    <col min="7955" max="7955" width="13.59765625" style="48" customWidth="1"/>
    <col min="7956" max="7956" width="0.5" style="48" customWidth="1"/>
    <col min="7957" max="7957" width="13.59765625" style="48" customWidth="1"/>
    <col min="7958" max="7958" width="2.09765625" style="48" customWidth="1"/>
    <col min="7959" max="8189" width="9.09765625" style="48"/>
    <col min="8190" max="8190" width="3.09765625" style="48" customWidth="1"/>
    <col min="8191" max="8191" width="3.69921875" style="48" customWidth="1"/>
    <col min="8192" max="8192" width="2.8984375" style="48" customWidth="1"/>
    <col min="8193" max="8193" width="1.09765625" style="48" customWidth="1"/>
    <col min="8194" max="8194" width="1.59765625" style="48" customWidth="1"/>
    <col min="8195" max="8195" width="18.5" style="48" customWidth="1"/>
    <col min="8196" max="8196" width="0.5" style="48" customWidth="1"/>
    <col min="8197" max="8197" width="25.19921875" style="48" customWidth="1"/>
    <col min="8198" max="8198" width="0.5" style="48" customWidth="1"/>
    <col min="8199" max="8199" width="12.59765625" style="48" customWidth="1"/>
    <col min="8200" max="8200" width="0.5" style="48" customWidth="1"/>
    <col min="8201" max="8201" width="12.59765625" style="48" customWidth="1"/>
    <col min="8202" max="8202" width="0.5" style="48" customWidth="1"/>
    <col min="8203" max="8203" width="12.59765625" style="48" customWidth="1"/>
    <col min="8204" max="8204" width="0.5" style="48" customWidth="1"/>
    <col min="8205" max="8205" width="12.59765625" style="48" customWidth="1"/>
    <col min="8206" max="8206" width="0.5" style="48" customWidth="1"/>
    <col min="8207" max="8207" width="13.59765625" style="48" customWidth="1"/>
    <col min="8208" max="8208" width="0.5" style="48" customWidth="1"/>
    <col min="8209" max="8209" width="13.59765625" style="48" customWidth="1"/>
    <col min="8210" max="8210" width="0.5" style="48" customWidth="1"/>
    <col min="8211" max="8211" width="13.59765625" style="48" customWidth="1"/>
    <col min="8212" max="8212" width="0.5" style="48" customWidth="1"/>
    <col min="8213" max="8213" width="13.59765625" style="48" customWidth="1"/>
    <col min="8214" max="8214" width="2.09765625" style="48" customWidth="1"/>
    <col min="8215" max="8445" width="9.09765625" style="48"/>
    <col min="8446" max="8446" width="3.09765625" style="48" customWidth="1"/>
    <col min="8447" max="8447" width="3.69921875" style="48" customWidth="1"/>
    <col min="8448" max="8448" width="2.8984375" style="48" customWidth="1"/>
    <col min="8449" max="8449" width="1.09765625" style="48" customWidth="1"/>
    <col min="8450" max="8450" width="1.59765625" style="48" customWidth="1"/>
    <col min="8451" max="8451" width="18.5" style="48" customWidth="1"/>
    <col min="8452" max="8452" width="0.5" style="48" customWidth="1"/>
    <col min="8453" max="8453" width="25.19921875" style="48" customWidth="1"/>
    <col min="8454" max="8454" width="0.5" style="48" customWidth="1"/>
    <col min="8455" max="8455" width="12.59765625" style="48" customWidth="1"/>
    <col min="8456" max="8456" width="0.5" style="48" customWidth="1"/>
    <col min="8457" max="8457" width="12.59765625" style="48" customWidth="1"/>
    <col min="8458" max="8458" width="0.5" style="48" customWidth="1"/>
    <col min="8459" max="8459" width="12.59765625" style="48" customWidth="1"/>
    <col min="8460" max="8460" width="0.5" style="48" customWidth="1"/>
    <col min="8461" max="8461" width="12.59765625" style="48" customWidth="1"/>
    <col min="8462" max="8462" width="0.5" style="48" customWidth="1"/>
    <col min="8463" max="8463" width="13.59765625" style="48" customWidth="1"/>
    <col min="8464" max="8464" width="0.5" style="48" customWidth="1"/>
    <col min="8465" max="8465" width="13.59765625" style="48" customWidth="1"/>
    <col min="8466" max="8466" width="0.5" style="48" customWidth="1"/>
    <col min="8467" max="8467" width="13.59765625" style="48" customWidth="1"/>
    <col min="8468" max="8468" width="0.5" style="48" customWidth="1"/>
    <col min="8469" max="8469" width="13.59765625" style="48" customWidth="1"/>
    <col min="8470" max="8470" width="2.09765625" style="48" customWidth="1"/>
    <col min="8471" max="8701" width="9.09765625" style="48"/>
    <col min="8702" max="8702" width="3.09765625" style="48" customWidth="1"/>
    <col min="8703" max="8703" width="3.69921875" style="48" customWidth="1"/>
    <col min="8704" max="8704" width="2.8984375" style="48" customWidth="1"/>
    <col min="8705" max="8705" width="1.09765625" style="48" customWidth="1"/>
    <col min="8706" max="8706" width="1.59765625" style="48" customWidth="1"/>
    <col min="8707" max="8707" width="18.5" style="48" customWidth="1"/>
    <col min="8708" max="8708" width="0.5" style="48" customWidth="1"/>
    <col min="8709" max="8709" width="25.19921875" style="48" customWidth="1"/>
    <col min="8710" max="8710" width="0.5" style="48" customWidth="1"/>
    <col min="8711" max="8711" width="12.59765625" style="48" customWidth="1"/>
    <col min="8712" max="8712" width="0.5" style="48" customWidth="1"/>
    <col min="8713" max="8713" width="12.59765625" style="48" customWidth="1"/>
    <col min="8714" max="8714" width="0.5" style="48" customWidth="1"/>
    <col min="8715" max="8715" width="12.59765625" style="48" customWidth="1"/>
    <col min="8716" max="8716" width="0.5" style="48" customWidth="1"/>
    <col min="8717" max="8717" width="12.59765625" style="48" customWidth="1"/>
    <col min="8718" max="8718" width="0.5" style="48" customWidth="1"/>
    <col min="8719" max="8719" width="13.59765625" style="48" customWidth="1"/>
    <col min="8720" max="8720" width="0.5" style="48" customWidth="1"/>
    <col min="8721" max="8721" width="13.59765625" style="48" customWidth="1"/>
    <col min="8722" max="8722" width="0.5" style="48" customWidth="1"/>
    <col min="8723" max="8723" width="13.59765625" style="48" customWidth="1"/>
    <col min="8724" max="8724" width="0.5" style="48" customWidth="1"/>
    <col min="8725" max="8725" width="13.59765625" style="48" customWidth="1"/>
    <col min="8726" max="8726" width="2.09765625" style="48" customWidth="1"/>
    <col min="8727" max="8957" width="9.09765625" style="48"/>
    <col min="8958" max="8958" width="3.09765625" style="48" customWidth="1"/>
    <col min="8959" max="8959" width="3.69921875" style="48" customWidth="1"/>
    <col min="8960" max="8960" width="2.8984375" style="48" customWidth="1"/>
    <col min="8961" max="8961" width="1.09765625" style="48" customWidth="1"/>
    <col min="8962" max="8962" width="1.59765625" style="48" customWidth="1"/>
    <col min="8963" max="8963" width="18.5" style="48" customWidth="1"/>
    <col min="8964" max="8964" width="0.5" style="48" customWidth="1"/>
    <col min="8965" max="8965" width="25.19921875" style="48" customWidth="1"/>
    <col min="8966" max="8966" width="0.5" style="48" customWidth="1"/>
    <col min="8967" max="8967" width="12.59765625" style="48" customWidth="1"/>
    <col min="8968" max="8968" width="0.5" style="48" customWidth="1"/>
    <col min="8969" max="8969" width="12.59765625" style="48" customWidth="1"/>
    <col min="8970" max="8970" width="0.5" style="48" customWidth="1"/>
    <col min="8971" max="8971" width="12.59765625" style="48" customWidth="1"/>
    <col min="8972" max="8972" width="0.5" style="48" customWidth="1"/>
    <col min="8973" max="8973" width="12.59765625" style="48" customWidth="1"/>
    <col min="8974" max="8974" width="0.5" style="48" customWidth="1"/>
    <col min="8975" max="8975" width="13.59765625" style="48" customWidth="1"/>
    <col min="8976" max="8976" width="0.5" style="48" customWidth="1"/>
    <col min="8977" max="8977" width="13.59765625" style="48" customWidth="1"/>
    <col min="8978" max="8978" width="0.5" style="48" customWidth="1"/>
    <col min="8979" max="8979" width="13.59765625" style="48" customWidth="1"/>
    <col min="8980" max="8980" width="0.5" style="48" customWidth="1"/>
    <col min="8981" max="8981" width="13.59765625" style="48" customWidth="1"/>
    <col min="8982" max="8982" width="2.09765625" style="48" customWidth="1"/>
    <col min="8983" max="9213" width="9.09765625" style="48"/>
    <col min="9214" max="9214" width="3.09765625" style="48" customWidth="1"/>
    <col min="9215" max="9215" width="3.69921875" style="48" customWidth="1"/>
    <col min="9216" max="9216" width="2.8984375" style="48" customWidth="1"/>
    <col min="9217" max="9217" width="1.09765625" style="48" customWidth="1"/>
    <col min="9218" max="9218" width="1.59765625" style="48" customWidth="1"/>
    <col min="9219" max="9219" width="18.5" style="48" customWidth="1"/>
    <col min="9220" max="9220" width="0.5" style="48" customWidth="1"/>
    <col min="9221" max="9221" width="25.19921875" style="48" customWidth="1"/>
    <col min="9222" max="9222" width="0.5" style="48" customWidth="1"/>
    <col min="9223" max="9223" width="12.59765625" style="48" customWidth="1"/>
    <col min="9224" max="9224" width="0.5" style="48" customWidth="1"/>
    <col min="9225" max="9225" width="12.59765625" style="48" customWidth="1"/>
    <col min="9226" max="9226" width="0.5" style="48" customWidth="1"/>
    <col min="9227" max="9227" width="12.59765625" style="48" customWidth="1"/>
    <col min="9228" max="9228" width="0.5" style="48" customWidth="1"/>
    <col min="9229" max="9229" width="12.59765625" style="48" customWidth="1"/>
    <col min="9230" max="9230" width="0.5" style="48" customWidth="1"/>
    <col min="9231" max="9231" width="13.59765625" style="48" customWidth="1"/>
    <col min="9232" max="9232" width="0.5" style="48" customWidth="1"/>
    <col min="9233" max="9233" width="13.59765625" style="48" customWidth="1"/>
    <col min="9234" max="9234" width="0.5" style="48" customWidth="1"/>
    <col min="9235" max="9235" width="13.59765625" style="48" customWidth="1"/>
    <col min="9236" max="9236" width="0.5" style="48" customWidth="1"/>
    <col min="9237" max="9237" width="13.59765625" style="48" customWidth="1"/>
    <col min="9238" max="9238" width="2.09765625" style="48" customWidth="1"/>
    <col min="9239" max="9469" width="9.09765625" style="48"/>
    <col min="9470" max="9470" width="3.09765625" style="48" customWidth="1"/>
    <col min="9471" max="9471" width="3.69921875" style="48" customWidth="1"/>
    <col min="9472" max="9472" width="2.8984375" style="48" customWidth="1"/>
    <col min="9473" max="9473" width="1.09765625" style="48" customWidth="1"/>
    <col min="9474" max="9474" width="1.59765625" style="48" customWidth="1"/>
    <col min="9475" max="9475" width="18.5" style="48" customWidth="1"/>
    <col min="9476" max="9476" width="0.5" style="48" customWidth="1"/>
    <col min="9477" max="9477" width="25.19921875" style="48" customWidth="1"/>
    <col min="9478" max="9478" width="0.5" style="48" customWidth="1"/>
    <col min="9479" max="9479" width="12.59765625" style="48" customWidth="1"/>
    <col min="9480" max="9480" width="0.5" style="48" customWidth="1"/>
    <col min="9481" max="9481" width="12.59765625" style="48" customWidth="1"/>
    <col min="9482" max="9482" width="0.5" style="48" customWidth="1"/>
    <col min="9483" max="9483" width="12.59765625" style="48" customWidth="1"/>
    <col min="9484" max="9484" width="0.5" style="48" customWidth="1"/>
    <col min="9485" max="9485" width="12.59765625" style="48" customWidth="1"/>
    <col min="9486" max="9486" width="0.5" style="48" customWidth="1"/>
    <col min="9487" max="9487" width="13.59765625" style="48" customWidth="1"/>
    <col min="9488" max="9488" width="0.5" style="48" customWidth="1"/>
    <col min="9489" max="9489" width="13.59765625" style="48" customWidth="1"/>
    <col min="9490" max="9490" width="0.5" style="48" customWidth="1"/>
    <col min="9491" max="9491" width="13.59765625" style="48" customWidth="1"/>
    <col min="9492" max="9492" width="0.5" style="48" customWidth="1"/>
    <col min="9493" max="9493" width="13.59765625" style="48" customWidth="1"/>
    <col min="9494" max="9494" width="2.09765625" style="48" customWidth="1"/>
    <col min="9495" max="9725" width="9.09765625" style="48"/>
    <col min="9726" max="9726" width="3.09765625" style="48" customWidth="1"/>
    <col min="9727" max="9727" width="3.69921875" style="48" customWidth="1"/>
    <col min="9728" max="9728" width="2.8984375" style="48" customWidth="1"/>
    <col min="9729" max="9729" width="1.09765625" style="48" customWidth="1"/>
    <col min="9730" max="9730" width="1.59765625" style="48" customWidth="1"/>
    <col min="9731" max="9731" width="18.5" style="48" customWidth="1"/>
    <col min="9732" max="9732" width="0.5" style="48" customWidth="1"/>
    <col min="9733" max="9733" width="25.19921875" style="48" customWidth="1"/>
    <col min="9734" max="9734" width="0.5" style="48" customWidth="1"/>
    <col min="9735" max="9735" width="12.59765625" style="48" customWidth="1"/>
    <col min="9736" max="9736" width="0.5" style="48" customWidth="1"/>
    <col min="9737" max="9737" width="12.59765625" style="48" customWidth="1"/>
    <col min="9738" max="9738" width="0.5" style="48" customWidth="1"/>
    <col min="9739" max="9739" width="12.59765625" style="48" customWidth="1"/>
    <col min="9740" max="9740" width="0.5" style="48" customWidth="1"/>
    <col min="9741" max="9741" width="12.59765625" style="48" customWidth="1"/>
    <col min="9742" max="9742" width="0.5" style="48" customWidth="1"/>
    <col min="9743" max="9743" width="13.59765625" style="48" customWidth="1"/>
    <col min="9744" max="9744" width="0.5" style="48" customWidth="1"/>
    <col min="9745" max="9745" width="13.59765625" style="48" customWidth="1"/>
    <col min="9746" max="9746" width="0.5" style="48" customWidth="1"/>
    <col min="9747" max="9747" width="13.59765625" style="48" customWidth="1"/>
    <col min="9748" max="9748" width="0.5" style="48" customWidth="1"/>
    <col min="9749" max="9749" width="13.59765625" style="48" customWidth="1"/>
    <col min="9750" max="9750" width="2.09765625" style="48" customWidth="1"/>
    <col min="9751" max="9981" width="9.09765625" style="48"/>
    <col min="9982" max="9982" width="3.09765625" style="48" customWidth="1"/>
    <col min="9983" max="9983" width="3.69921875" style="48" customWidth="1"/>
    <col min="9984" max="9984" width="2.8984375" style="48" customWidth="1"/>
    <col min="9985" max="9985" width="1.09765625" style="48" customWidth="1"/>
    <col min="9986" max="9986" width="1.59765625" style="48" customWidth="1"/>
    <col min="9987" max="9987" width="18.5" style="48" customWidth="1"/>
    <col min="9988" max="9988" width="0.5" style="48" customWidth="1"/>
    <col min="9989" max="9989" width="25.19921875" style="48" customWidth="1"/>
    <col min="9990" max="9990" width="0.5" style="48" customWidth="1"/>
    <col min="9991" max="9991" width="12.59765625" style="48" customWidth="1"/>
    <col min="9992" max="9992" width="0.5" style="48" customWidth="1"/>
    <col min="9993" max="9993" width="12.59765625" style="48" customWidth="1"/>
    <col min="9994" max="9994" width="0.5" style="48" customWidth="1"/>
    <col min="9995" max="9995" width="12.59765625" style="48" customWidth="1"/>
    <col min="9996" max="9996" width="0.5" style="48" customWidth="1"/>
    <col min="9997" max="9997" width="12.59765625" style="48" customWidth="1"/>
    <col min="9998" max="9998" width="0.5" style="48" customWidth="1"/>
    <col min="9999" max="9999" width="13.59765625" style="48" customWidth="1"/>
    <col min="10000" max="10000" width="0.5" style="48" customWidth="1"/>
    <col min="10001" max="10001" width="13.59765625" style="48" customWidth="1"/>
    <col min="10002" max="10002" width="0.5" style="48" customWidth="1"/>
    <col min="10003" max="10003" width="13.59765625" style="48" customWidth="1"/>
    <col min="10004" max="10004" width="0.5" style="48" customWidth="1"/>
    <col min="10005" max="10005" width="13.59765625" style="48" customWidth="1"/>
    <col min="10006" max="10006" width="2.09765625" style="48" customWidth="1"/>
    <col min="10007" max="10237" width="9.09765625" style="48"/>
    <col min="10238" max="10238" width="3.09765625" style="48" customWidth="1"/>
    <col min="10239" max="10239" width="3.69921875" style="48" customWidth="1"/>
    <col min="10240" max="10240" width="2.8984375" style="48" customWidth="1"/>
    <col min="10241" max="10241" width="1.09765625" style="48" customWidth="1"/>
    <col min="10242" max="10242" width="1.59765625" style="48" customWidth="1"/>
    <col min="10243" max="10243" width="18.5" style="48" customWidth="1"/>
    <col min="10244" max="10244" width="0.5" style="48" customWidth="1"/>
    <col min="10245" max="10245" width="25.19921875" style="48" customWidth="1"/>
    <col min="10246" max="10246" width="0.5" style="48" customWidth="1"/>
    <col min="10247" max="10247" width="12.59765625" style="48" customWidth="1"/>
    <col min="10248" max="10248" width="0.5" style="48" customWidth="1"/>
    <col min="10249" max="10249" width="12.59765625" style="48" customWidth="1"/>
    <col min="10250" max="10250" width="0.5" style="48" customWidth="1"/>
    <col min="10251" max="10251" width="12.59765625" style="48" customWidth="1"/>
    <col min="10252" max="10252" width="0.5" style="48" customWidth="1"/>
    <col min="10253" max="10253" width="12.59765625" style="48" customWidth="1"/>
    <col min="10254" max="10254" width="0.5" style="48" customWidth="1"/>
    <col min="10255" max="10255" width="13.59765625" style="48" customWidth="1"/>
    <col min="10256" max="10256" width="0.5" style="48" customWidth="1"/>
    <col min="10257" max="10257" width="13.59765625" style="48" customWidth="1"/>
    <col min="10258" max="10258" width="0.5" style="48" customWidth="1"/>
    <col min="10259" max="10259" width="13.59765625" style="48" customWidth="1"/>
    <col min="10260" max="10260" width="0.5" style="48" customWidth="1"/>
    <col min="10261" max="10261" width="13.59765625" style="48" customWidth="1"/>
    <col min="10262" max="10262" width="2.09765625" style="48" customWidth="1"/>
    <col min="10263" max="10493" width="9.09765625" style="48"/>
    <col min="10494" max="10494" width="3.09765625" style="48" customWidth="1"/>
    <col min="10495" max="10495" width="3.69921875" style="48" customWidth="1"/>
    <col min="10496" max="10496" width="2.8984375" style="48" customWidth="1"/>
    <col min="10497" max="10497" width="1.09765625" style="48" customWidth="1"/>
    <col min="10498" max="10498" width="1.59765625" style="48" customWidth="1"/>
    <col min="10499" max="10499" width="18.5" style="48" customWidth="1"/>
    <col min="10500" max="10500" width="0.5" style="48" customWidth="1"/>
    <col min="10501" max="10501" width="25.19921875" style="48" customWidth="1"/>
    <col min="10502" max="10502" width="0.5" style="48" customWidth="1"/>
    <col min="10503" max="10503" width="12.59765625" style="48" customWidth="1"/>
    <col min="10504" max="10504" width="0.5" style="48" customWidth="1"/>
    <col min="10505" max="10505" width="12.59765625" style="48" customWidth="1"/>
    <col min="10506" max="10506" width="0.5" style="48" customWidth="1"/>
    <col min="10507" max="10507" width="12.59765625" style="48" customWidth="1"/>
    <col min="10508" max="10508" width="0.5" style="48" customWidth="1"/>
    <col min="10509" max="10509" width="12.59765625" style="48" customWidth="1"/>
    <col min="10510" max="10510" width="0.5" style="48" customWidth="1"/>
    <col min="10511" max="10511" width="13.59765625" style="48" customWidth="1"/>
    <col min="10512" max="10512" width="0.5" style="48" customWidth="1"/>
    <col min="10513" max="10513" width="13.59765625" style="48" customWidth="1"/>
    <col min="10514" max="10514" width="0.5" style="48" customWidth="1"/>
    <col min="10515" max="10515" width="13.59765625" style="48" customWidth="1"/>
    <col min="10516" max="10516" width="0.5" style="48" customWidth="1"/>
    <col min="10517" max="10517" width="13.59765625" style="48" customWidth="1"/>
    <col min="10518" max="10518" width="2.09765625" style="48" customWidth="1"/>
    <col min="10519" max="10749" width="9.09765625" style="48"/>
    <col min="10750" max="10750" width="3.09765625" style="48" customWidth="1"/>
    <col min="10751" max="10751" width="3.69921875" style="48" customWidth="1"/>
    <col min="10752" max="10752" width="2.8984375" style="48" customWidth="1"/>
    <col min="10753" max="10753" width="1.09765625" style="48" customWidth="1"/>
    <col min="10754" max="10754" width="1.59765625" style="48" customWidth="1"/>
    <col min="10755" max="10755" width="18.5" style="48" customWidth="1"/>
    <col min="10756" max="10756" width="0.5" style="48" customWidth="1"/>
    <col min="10757" max="10757" width="25.19921875" style="48" customWidth="1"/>
    <col min="10758" max="10758" width="0.5" style="48" customWidth="1"/>
    <col min="10759" max="10759" width="12.59765625" style="48" customWidth="1"/>
    <col min="10760" max="10760" width="0.5" style="48" customWidth="1"/>
    <col min="10761" max="10761" width="12.59765625" style="48" customWidth="1"/>
    <col min="10762" max="10762" width="0.5" style="48" customWidth="1"/>
    <col min="10763" max="10763" width="12.59765625" style="48" customWidth="1"/>
    <col min="10764" max="10764" width="0.5" style="48" customWidth="1"/>
    <col min="10765" max="10765" width="12.59765625" style="48" customWidth="1"/>
    <col min="10766" max="10766" width="0.5" style="48" customWidth="1"/>
    <col min="10767" max="10767" width="13.59765625" style="48" customWidth="1"/>
    <col min="10768" max="10768" width="0.5" style="48" customWidth="1"/>
    <col min="10769" max="10769" width="13.59765625" style="48" customWidth="1"/>
    <col min="10770" max="10770" width="0.5" style="48" customWidth="1"/>
    <col min="10771" max="10771" width="13.59765625" style="48" customWidth="1"/>
    <col min="10772" max="10772" width="0.5" style="48" customWidth="1"/>
    <col min="10773" max="10773" width="13.59765625" style="48" customWidth="1"/>
    <col min="10774" max="10774" width="2.09765625" style="48" customWidth="1"/>
    <col min="10775" max="11005" width="9.09765625" style="48"/>
    <col min="11006" max="11006" width="3.09765625" style="48" customWidth="1"/>
    <col min="11007" max="11007" width="3.69921875" style="48" customWidth="1"/>
    <col min="11008" max="11008" width="2.8984375" style="48" customWidth="1"/>
    <col min="11009" max="11009" width="1.09765625" style="48" customWidth="1"/>
    <col min="11010" max="11010" width="1.59765625" style="48" customWidth="1"/>
    <col min="11011" max="11011" width="18.5" style="48" customWidth="1"/>
    <col min="11012" max="11012" width="0.5" style="48" customWidth="1"/>
    <col min="11013" max="11013" width="25.19921875" style="48" customWidth="1"/>
    <col min="11014" max="11014" width="0.5" style="48" customWidth="1"/>
    <col min="11015" max="11015" width="12.59765625" style="48" customWidth="1"/>
    <col min="11016" max="11016" width="0.5" style="48" customWidth="1"/>
    <col min="11017" max="11017" width="12.59765625" style="48" customWidth="1"/>
    <col min="11018" max="11018" width="0.5" style="48" customWidth="1"/>
    <col min="11019" max="11019" width="12.59765625" style="48" customWidth="1"/>
    <col min="11020" max="11020" width="0.5" style="48" customWidth="1"/>
    <col min="11021" max="11021" width="12.59765625" style="48" customWidth="1"/>
    <col min="11022" max="11022" width="0.5" style="48" customWidth="1"/>
    <col min="11023" max="11023" width="13.59765625" style="48" customWidth="1"/>
    <col min="11024" max="11024" width="0.5" style="48" customWidth="1"/>
    <col min="11025" max="11025" width="13.59765625" style="48" customWidth="1"/>
    <col min="11026" max="11026" width="0.5" style="48" customWidth="1"/>
    <col min="11027" max="11027" width="13.59765625" style="48" customWidth="1"/>
    <col min="11028" max="11028" width="0.5" style="48" customWidth="1"/>
    <col min="11029" max="11029" width="13.59765625" style="48" customWidth="1"/>
    <col min="11030" max="11030" width="2.09765625" style="48" customWidth="1"/>
    <col min="11031" max="11261" width="9.09765625" style="48"/>
    <col min="11262" max="11262" width="3.09765625" style="48" customWidth="1"/>
    <col min="11263" max="11263" width="3.69921875" style="48" customWidth="1"/>
    <col min="11264" max="11264" width="2.8984375" style="48" customWidth="1"/>
    <col min="11265" max="11265" width="1.09765625" style="48" customWidth="1"/>
    <col min="11266" max="11266" width="1.59765625" style="48" customWidth="1"/>
    <col min="11267" max="11267" width="18.5" style="48" customWidth="1"/>
    <col min="11268" max="11268" width="0.5" style="48" customWidth="1"/>
    <col min="11269" max="11269" width="25.19921875" style="48" customWidth="1"/>
    <col min="11270" max="11270" width="0.5" style="48" customWidth="1"/>
    <col min="11271" max="11271" width="12.59765625" style="48" customWidth="1"/>
    <col min="11272" max="11272" width="0.5" style="48" customWidth="1"/>
    <col min="11273" max="11273" width="12.59765625" style="48" customWidth="1"/>
    <col min="11274" max="11274" width="0.5" style="48" customWidth="1"/>
    <col min="11275" max="11275" width="12.59765625" style="48" customWidth="1"/>
    <col min="11276" max="11276" width="0.5" style="48" customWidth="1"/>
    <col min="11277" max="11277" width="12.59765625" style="48" customWidth="1"/>
    <col min="11278" max="11278" width="0.5" style="48" customWidth="1"/>
    <col min="11279" max="11279" width="13.59765625" style="48" customWidth="1"/>
    <col min="11280" max="11280" width="0.5" style="48" customWidth="1"/>
    <col min="11281" max="11281" width="13.59765625" style="48" customWidth="1"/>
    <col min="11282" max="11282" width="0.5" style="48" customWidth="1"/>
    <col min="11283" max="11283" width="13.59765625" style="48" customWidth="1"/>
    <col min="11284" max="11284" width="0.5" style="48" customWidth="1"/>
    <col min="11285" max="11285" width="13.59765625" style="48" customWidth="1"/>
    <col min="11286" max="11286" width="2.09765625" style="48" customWidth="1"/>
    <col min="11287" max="11517" width="9.09765625" style="48"/>
    <col min="11518" max="11518" width="3.09765625" style="48" customWidth="1"/>
    <col min="11519" max="11519" width="3.69921875" style="48" customWidth="1"/>
    <col min="11520" max="11520" width="2.8984375" style="48" customWidth="1"/>
    <col min="11521" max="11521" width="1.09765625" style="48" customWidth="1"/>
    <col min="11522" max="11522" width="1.59765625" style="48" customWidth="1"/>
    <col min="11523" max="11523" width="18.5" style="48" customWidth="1"/>
    <col min="11524" max="11524" width="0.5" style="48" customWidth="1"/>
    <col min="11525" max="11525" width="25.19921875" style="48" customWidth="1"/>
    <col min="11526" max="11526" width="0.5" style="48" customWidth="1"/>
    <col min="11527" max="11527" width="12.59765625" style="48" customWidth="1"/>
    <col min="11528" max="11528" width="0.5" style="48" customWidth="1"/>
    <col min="11529" max="11529" width="12.59765625" style="48" customWidth="1"/>
    <col min="11530" max="11530" width="0.5" style="48" customWidth="1"/>
    <col min="11531" max="11531" width="12.59765625" style="48" customWidth="1"/>
    <col min="11532" max="11532" width="0.5" style="48" customWidth="1"/>
    <col min="11533" max="11533" width="12.59765625" style="48" customWidth="1"/>
    <col min="11534" max="11534" width="0.5" style="48" customWidth="1"/>
    <col min="11535" max="11535" width="13.59765625" style="48" customWidth="1"/>
    <col min="11536" max="11536" width="0.5" style="48" customWidth="1"/>
    <col min="11537" max="11537" width="13.59765625" style="48" customWidth="1"/>
    <col min="11538" max="11538" width="0.5" style="48" customWidth="1"/>
    <col min="11539" max="11539" width="13.59765625" style="48" customWidth="1"/>
    <col min="11540" max="11540" width="0.5" style="48" customWidth="1"/>
    <col min="11541" max="11541" width="13.59765625" style="48" customWidth="1"/>
    <col min="11542" max="11542" width="2.09765625" style="48" customWidth="1"/>
    <col min="11543" max="11773" width="9.09765625" style="48"/>
    <col min="11774" max="11774" width="3.09765625" style="48" customWidth="1"/>
    <col min="11775" max="11775" width="3.69921875" style="48" customWidth="1"/>
    <col min="11776" max="11776" width="2.8984375" style="48" customWidth="1"/>
    <col min="11777" max="11777" width="1.09765625" style="48" customWidth="1"/>
    <col min="11778" max="11778" width="1.59765625" style="48" customWidth="1"/>
    <col min="11779" max="11779" width="18.5" style="48" customWidth="1"/>
    <col min="11780" max="11780" width="0.5" style="48" customWidth="1"/>
    <col min="11781" max="11781" width="25.19921875" style="48" customWidth="1"/>
    <col min="11782" max="11782" width="0.5" style="48" customWidth="1"/>
    <col min="11783" max="11783" width="12.59765625" style="48" customWidth="1"/>
    <col min="11784" max="11784" width="0.5" style="48" customWidth="1"/>
    <col min="11785" max="11785" width="12.59765625" style="48" customWidth="1"/>
    <col min="11786" max="11786" width="0.5" style="48" customWidth="1"/>
    <col min="11787" max="11787" width="12.59765625" style="48" customWidth="1"/>
    <col min="11788" max="11788" width="0.5" style="48" customWidth="1"/>
    <col min="11789" max="11789" width="12.59765625" style="48" customWidth="1"/>
    <col min="11790" max="11790" width="0.5" style="48" customWidth="1"/>
    <col min="11791" max="11791" width="13.59765625" style="48" customWidth="1"/>
    <col min="11792" max="11792" width="0.5" style="48" customWidth="1"/>
    <col min="11793" max="11793" width="13.59765625" style="48" customWidth="1"/>
    <col min="11794" max="11794" width="0.5" style="48" customWidth="1"/>
    <col min="11795" max="11795" width="13.59765625" style="48" customWidth="1"/>
    <col min="11796" max="11796" width="0.5" style="48" customWidth="1"/>
    <col min="11797" max="11797" width="13.59765625" style="48" customWidth="1"/>
    <col min="11798" max="11798" width="2.09765625" style="48" customWidth="1"/>
    <col min="11799" max="12029" width="9.09765625" style="48"/>
    <col min="12030" max="12030" width="3.09765625" style="48" customWidth="1"/>
    <col min="12031" max="12031" width="3.69921875" style="48" customWidth="1"/>
    <col min="12032" max="12032" width="2.8984375" style="48" customWidth="1"/>
    <col min="12033" max="12033" width="1.09765625" style="48" customWidth="1"/>
    <col min="12034" max="12034" width="1.59765625" style="48" customWidth="1"/>
    <col min="12035" max="12035" width="18.5" style="48" customWidth="1"/>
    <col min="12036" max="12036" width="0.5" style="48" customWidth="1"/>
    <col min="12037" max="12037" width="25.19921875" style="48" customWidth="1"/>
    <col min="12038" max="12038" width="0.5" style="48" customWidth="1"/>
    <col min="12039" max="12039" width="12.59765625" style="48" customWidth="1"/>
    <col min="12040" max="12040" width="0.5" style="48" customWidth="1"/>
    <col min="12041" max="12041" width="12.59765625" style="48" customWidth="1"/>
    <col min="12042" max="12042" width="0.5" style="48" customWidth="1"/>
    <col min="12043" max="12043" width="12.59765625" style="48" customWidth="1"/>
    <col min="12044" max="12044" width="0.5" style="48" customWidth="1"/>
    <col min="12045" max="12045" width="12.59765625" style="48" customWidth="1"/>
    <col min="12046" max="12046" width="0.5" style="48" customWidth="1"/>
    <col min="12047" max="12047" width="13.59765625" style="48" customWidth="1"/>
    <col min="12048" max="12048" width="0.5" style="48" customWidth="1"/>
    <col min="12049" max="12049" width="13.59765625" style="48" customWidth="1"/>
    <col min="12050" max="12050" width="0.5" style="48" customWidth="1"/>
    <col min="12051" max="12051" width="13.59765625" style="48" customWidth="1"/>
    <col min="12052" max="12052" width="0.5" style="48" customWidth="1"/>
    <col min="12053" max="12053" width="13.59765625" style="48" customWidth="1"/>
    <col min="12054" max="12054" width="2.09765625" style="48" customWidth="1"/>
    <col min="12055" max="12285" width="9.09765625" style="48"/>
    <col min="12286" max="12286" width="3.09765625" style="48" customWidth="1"/>
    <col min="12287" max="12287" width="3.69921875" style="48" customWidth="1"/>
    <col min="12288" max="12288" width="2.8984375" style="48" customWidth="1"/>
    <col min="12289" max="12289" width="1.09765625" style="48" customWidth="1"/>
    <col min="12290" max="12290" width="1.59765625" style="48" customWidth="1"/>
    <col min="12291" max="12291" width="18.5" style="48" customWidth="1"/>
    <col min="12292" max="12292" width="0.5" style="48" customWidth="1"/>
    <col min="12293" max="12293" width="25.19921875" style="48" customWidth="1"/>
    <col min="12294" max="12294" width="0.5" style="48" customWidth="1"/>
    <col min="12295" max="12295" width="12.59765625" style="48" customWidth="1"/>
    <col min="12296" max="12296" width="0.5" style="48" customWidth="1"/>
    <col min="12297" max="12297" width="12.59765625" style="48" customWidth="1"/>
    <col min="12298" max="12298" width="0.5" style="48" customWidth="1"/>
    <col min="12299" max="12299" width="12.59765625" style="48" customWidth="1"/>
    <col min="12300" max="12300" width="0.5" style="48" customWidth="1"/>
    <col min="12301" max="12301" width="12.59765625" style="48" customWidth="1"/>
    <col min="12302" max="12302" width="0.5" style="48" customWidth="1"/>
    <col min="12303" max="12303" width="13.59765625" style="48" customWidth="1"/>
    <col min="12304" max="12304" width="0.5" style="48" customWidth="1"/>
    <col min="12305" max="12305" width="13.59765625" style="48" customWidth="1"/>
    <col min="12306" max="12306" width="0.5" style="48" customWidth="1"/>
    <col min="12307" max="12307" width="13.59765625" style="48" customWidth="1"/>
    <col min="12308" max="12308" width="0.5" style="48" customWidth="1"/>
    <col min="12309" max="12309" width="13.59765625" style="48" customWidth="1"/>
    <col min="12310" max="12310" width="2.09765625" style="48" customWidth="1"/>
    <col min="12311" max="12541" width="9.09765625" style="48"/>
    <col min="12542" max="12542" width="3.09765625" style="48" customWidth="1"/>
    <col min="12543" max="12543" width="3.69921875" style="48" customWidth="1"/>
    <col min="12544" max="12544" width="2.8984375" style="48" customWidth="1"/>
    <col min="12545" max="12545" width="1.09765625" style="48" customWidth="1"/>
    <col min="12546" max="12546" width="1.59765625" style="48" customWidth="1"/>
    <col min="12547" max="12547" width="18.5" style="48" customWidth="1"/>
    <col min="12548" max="12548" width="0.5" style="48" customWidth="1"/>
    <col min="12549" max="12549" width="25.19921875" style="48" customWidth="1"/>
    <col min="12550" max="12550" width="0.5" style="48" customWidth="1"/>
    <col min="12551" max="12551" width="12.59765625" style="48" customWidth="1"/>
    <col min="12552" max="12552" width="0.5" style="48" customWidth="1"/>
    <col min="12553" max="12553" width="12.59765625" style="48" customWidth="1"/>
    <col min="12554" max="12554" width="0.5" style="48" customWidth="1"/>
    <col min="12555" max="12555" width="12.59765625" style="48" customWidth="1"/>
    <col min="12556" max="12556" width="0.5" style="48" customWidth="1"/>
    <col min="12557" max="12557" width="12.59765625" style="48" customWidth="1"/>
    <col min="12558" max="12558" width="0.5" style="48" customWidth="1"/>
    <col min="12559" max="12559" width="13.59765625" style="48" customWidth="1"/>
    <col min="12560" max="12560" width="0.5" style="48" customWidth="1"/>
    <col min="12561" max="12561" width="13.59765625" style="48" customWidth="1"/>
    <col min="12562" max="12562" width="0.5" style="48" customWidth="1"/>
    <col min="12563" max="12563" width="13.59765625" style="48" customWidth="1"/>
    <col min="12564" max="12564" width="0.5" style="48" customWidth="1"/>
    <col min="12565" max="12565" width="13.59765625" style="48" customWidth="1"/>
    <col min="12566" max="12566" width="2.09765625" style="48" customWidth="1"/>
    <col min="12567" max="12797" width="9.09765625" style="48"/>
    <col min="12798" max="12798" width="3.09765625" style="48" customWidth="1"/>
    <col min="12799" max="12799" width="3.69921875" style="48" customWidth="1"/>
    <col min="12800" max="12800" width="2.8984375" style="48" customWidth="1"/>
    <col min="12801" max="12801" width="1.09765625" style="48" customWidth="1"/>
    <col min="12802" max="12802" width="1.59765625" style="48" customWidth="1"/>
    <col min="12803" max="12803" width="18.5" style="48" customWidth="1"/>
    <col min="12804" max="12804" width="0.5" style="48" customWidth="1"/>
    <col min="12805" max="12805" width="25.19921875" style="48" customWidth="1"/>
    <col min="12806" max="12806" width="0.5" style="48" customWidth="1"/>
    <col min="12807" max="12807" width="12.59765625" style="48" customWidth="1"/>
    <col min="12808" max="12808" width="0.5" style="48" customWidth="1"/>
    <col min="12809" max="12809" width="12.59765625" style="48" customWidth="1"/>
    <col min="12810" max="12810" width="0.5" style="48" customWidth="1"/>
    <col min="12811" max="12811" width="12.59765625" style="48" customWidth="1"/>
    <col min="12812" max="12812" width="0.5" style="48" customWidth="1"/>
    <col min="12813" max="12813" width="12.59765625" style="48" customWidth="1"/>
    <col min="12814" max="12814" width="0.5" style="48" customWidth="1"/>
    <col min="12815" max="12815" width="13.59765625" style="48" customWidth="1"/>
    <col min="12816" max="12816" width="0.5" style="48" customWidth="1"/>
    <col min="12817" max="12817" width="13.59765625" style="48" customWidth="1"/>
    <col min="12818" max="12818" width="0.5" style="48" customWidth="1"/>
    <col min="12819" max="12819" width="13.59765625" style="48" customWidth="1"/>
    <col min="12820" max="12820" width="0.5" style="48" customWidth="1"/>
    <col min="12821" max="12821" width="13.59765625" style="48" customWidth="1"/>
    <col min="12822" max="12822" width="2.09765625" style="48" customWidth="1"/>
    <col min="12823" max="13053" width="9.09765625" style="48"/>
    <col min="13054" max="13054" width="3.09765625" style="48" customWidth="1"/>
    <col min="13055" max="13055" width="3.69921875" style="48" customWidth="1"/>
    <col min="13056" max="13056" width="2.8984375" style="48" customWidth="1"/>
    <col min="13057" max="13057" width="1.09765625" style="48" customWidth="1"/>
    <col min="13058" max="13058" width="1.59765625" style="48" customWidth="1"/>
    <col min="13059" max="13059" width="18.5" style="48" customWidth="1"/>
    <col min="13060" max="13060" width="0.5" style="48" customWidth="1"/>
    <col min="13061" max="13061" width="25.19921875" style="48" customWidth="1"/>
    <col min="13062" max="13062" width="0.5" style="48" customWidth="1"/>
    <col min="13063" max="13063" width="12.59765625" style="48" customWidth="1"/>
    <col min="13064" max="13064" width="0.5" style="48" customWidth="1"/>
    <col min="13065" max="13065" width="12.59765625" style="48" customWidth="1"/>
    <col min="13066" max="13066" width="0.5" style="48" customWidth="1"/>
    <col min="13067" max="13067" width="12.59765625" style="48" customWidth="1"/>
    <col min="13068" max="13068" width="0.5" style="48" customWidth="1"/>
    <col min="13069" max="13069" width="12.59765625" style="48" customWidth="1"/>
    <col min="13070" max="13070" width="0.5" style="48" customWidth="1"/>
    <col min="13071" max="13071" width="13.59765625" style="48" customWidth="1"/>
    <col min="13072" max="13072" width="0.5" style="48" customWidth="1"/>
    <col min="13073" max="13073" width="13.59765625" style="48" customWidth="1"/>
    <col min="13074" max="13074" width="0.5" style="48" customWidth="1"/>
    <col min="13075" max="13075" width="13.59765625" style="48" customWidth="1"/>
    <col min="13076" max="13076" width="0.5" style="48" customWidth="1"/>
    <col min="13077" max="13077" width="13.59765625" style="48" customWidth="1"/>
    <col min="13078" max="13078" width="2.09765625" style="48" customWidth="1"/>
    <col min="13079" max="13309" width="9.09765625" style="48"/>
    <col min="13310" max="13310" width="3.09765625" style="48" customWidth="1"/>
    <col min="13311" max="13311" width="3.69921875" style="48" customWidth="1"/>
    <col min="13312" max="13312" width="2.8984375" style="48" customWidth="1"/>
    <col min="13313" max="13313" width="1.09765625" style="48" customWidth="1"/>
    <col min="13314" max="13314" width="1.59765625" style="48" customWidth="1"/>
    <col min="13315" max="13315" width="18.5" style="48" customWidth="1"/>
    <col min="13316" max="13316" width="0.5" style="48" customWidth="1"/>
    <col min="13317" max="13317" width="25.19921875" style="48" customWidth="1"/>
    <col min="13318" max="13318" width="0.5" style="48" customWidth="1"/>
    <col min="13319" max="13319" width="12.59765625" style="48" customWidth="1"/>
    <col min="13320" max="13320" width="0.5" style="48" customWidth="1"/>
    <col min="13321" max="13321" width="12.59765625" style="48" customWidth="1"/>
    <col min="13322" max="13322" width="0.5" style="48" customWidth="1"/>
    <col min="13323" max="13323" width="12.59765625" style="48" customWidth="1"/>
    <col min="13324" max="13324" width="0.5" style="48" customWidth="1"/>
    <col min="13325" max="13325" width="12.59765625" style="48" customWidth="1"/>
    <col min="13326" max="13326" width="0.5" style="48" customWidth="1"/>
    <col min="13327" max="13327" width="13.59765625" style="48" customWidth="1"/>
    <col min="13328" max="13328" width="0.5" style="48" customWidth="1"/>
    <col min="13329" max="13329" width="13.59765625" style="48" customWidth="1"/>
    <col min="13330" max="13330" width="0.5" style="48" customWidth="1"/>
    <col min="13331" max="13331" width="13.59765625" style="48" customWidth="1"/>
    <col min="13332" max="13332" width="0.5" style="48" customWidth="1"/>
    <col min="13333" max="13333" width="13.59765625" style="48" customWidth="1"/>
    <col min="13334" max="13334" width="2.09765625" style="48" customWidth="1"/>
    <col min="13335" max="13565" width="9.09765625" style="48"/>
    <col min="13566" max="13566" width="3.09765625" style="48" customWidth="1"/>
    <col min="13567" max="13567" width="3.69921875" style="48" customWidth="1"/>
    <col min="13568" max="13568" width="2.8984375" style="48" customWidth="1"/>
    <col min="13569" max="13569" width="1.09765625" style="48" customWidth="1"/>
    <col min="13570" max="13570" width="1.59765625" style="48" customWidth="1"/>
    <col min="13571" max="13571" width="18.5" style="48" customWidth="1"/>
    <col min="13572" max="13572" width="0.5" style="48" customWidth="1"/>
    <col min="13573" max="13573" width="25.19921875" style="48" customWidth="1"/>
    <col min="13574" max="13574" width="0.5" style="48" customWidth="1"/>
    <col min="13575" max="13575" width="12.59765625" style="48" customWidth="1"/>
    <col min="13576" max="13576" width="0.5" style="48" customWidth="1"/>
    <col min="13577" max="13577" width="12.59765625" style="48" customWidth="1"/>
    <col min="13578" max="13578" width="0.5" style="48" customWidth="1"/>
    <col min="13579" max="13579" width="12.59765625" style="48" customWidth="1"/>
    <col min="13580" max="13580" width="0.5" style="48" customWidth="1"/>
    <col min="13581" max="13581" width="12.59765625" style="48" customWidth="1"/>
    <col min="13582" max="13582" width="0.5" style="48" customWidth="1"/>
    <col min="13583" max="13583" width="13.59765625" style="48" customWidth="1"/>
    <col min="13584" max="13584" width="0.5" style="48" customWidth="1"/>
    <col min="13585" max="13585" width="13.59765625" style="48" customWidth="1"/>
    <col min="13586" max="13586" width="0.5" style="48" customWidth="1"/>
    <col min="13587" max="13587" width="13.59765625" style="48" customWidth="1"/>
    <col min="13588" max="13588" width="0.5" style="48" customWidth="1"/>
    <col min="13589" max="13589" width="13.59765625" style="48" customWidth="1"/>
    <col min="13590" max="13590" width="2.09765625" style="48" customWidth="1"/>
    <col min="13591" max="13821" width="9.09765625" style="48"/>
    <col min="13822" max="13822" width="3.09765625" style="48" customWidth="1"/>
    <col min="13823" max="13823" width="3.69921875" style="48" customWidth="1"/>
    <col min="13824" max="13824" width="2.8984375" style="48" customWidth="1"/>
    <col min="13825" max="13825" width="1.09765625" style="48" customWidth="1"/>
    <col min="13826" max="13826" width="1.59765625" style="48" customWidth="1"/>
    <col min="13827" max="13827" width="18.5" style="48" customWidth="1"/>
    <col min="13828" max="13828" width="0.5" style="48" customWidth="1"/>
    <col min="13829" max="13829" width="25.19921875" style="48" customWidth="1"/>
    <col min="13830" max="13830" width="0.5" style="48" customWidth="1"/>
    <col min="13831" max="13831" width="12.59765625" style="48" customWidth="1"/>
    <col min="13832" max="13832" width="0.5" style="48" customWidth="1"/>
    <col min="13833" max="13833" width="12.59765625" style="48" customWidth="1"/>
    <col min="13834" max="13834" width="0.5" style="48" customWidth="1"/>
    <col min="13835" max="13835" width="12.59765625" style="48" customWidth="1"/>
    <col min="13836" max="13836" width="0.5" style="48" customWidth="1"/>
    <col min="13837" max="13837" width="12.59765625" style="48" customWidth="1"/>
    <col min="13838" max="13838" width="0.5" style="48" customWidth="1"/>
    <col min="13839" max="13839" width="13.59765625" style="48" customWidth="1"/>
    <col min="13840" max="13840" width="0.5" style="48" customWidth="1"/>
    <col min="13841" max="13841" width="13.59765625" style="48" customWidth="1"/>
    <col min="13842" max="13842" width="0.5" style="48" customWidth="1"/>
    <col min="13843" max="13843" width="13.59765625" style="48" customWidth="1"/>
    <col min="13844" max="13844" width="0.5" style="48" customWidth="1"/>
    <col min="13845" max="13845" width="13.59765625" style="48" customWidth="1"/>
    <col min="13846" max="13846" width="2.09765625" style="48" customWidth="1"/>
    <col min="13847" max="14077" width="9.09765625" style="48"/>
    <col min="14078" max="14078" width="3.09765625" style="48" customWidth="1"/>
    <col min="14079" max="14079" width="3.69921875" style="48" customWidth="1"/>
    <col min="14080" max="14080" width="2.8984375" style="48" customWidth="1"/>
    <col min="14081" max="14081" width="1.09765625" style="48" customWidth="1"/>
    <col min="14082" max="14082" width="1.59765625" style="48" customWidth="1"/>
    <col min="14083" max="14083" width="18.5" style="48" customWidth="1"/>
    <col min="14084" max="14084" width="0.5" style="48" customWidth="1"/>
    <col min="14085" max="14085" width="25.19921875" style="48" customWidth="1"/>
    <col min="14086" max="14086" width="0.5" style="48" customWidth="1"/>
    <col min="14087" max="14087" width="12.59765625" style="48" customWidth="1"/>
    <col min="14088" max="14088" width="0.5" style="48" customWidth="1"/>
    <col min="14089" max="14089" width="12.59765625" style="48" customWidth="1"/>
    <col min="14090" max="14090" width="0.5" style="48" customWidth="1"/>
    <col min="14091" max="14091" width="12.59765625" style="48" customWidth="1"/>
    <col min="14092" max="14092" width="0.5" style="48" customWidth="1"/>
    <col min="14093" max="14093" width="12.59765625" style="48" customWidth="1"/>
    <col min="14094" max="14094" width="0.5" style="48" customWidth="1"/>
    <col min="14095" max="14095" width="13.59765625" style="48" customWidth="1"/>
    <col min="14096" max="14096" width="0.5" style="48" customWidth="1"/>
    <col min="14097" max="14097" width="13.59765625" style="48" customWidth="1"/>
    <col min="14098" max="14098" width="0.5" style="48" customWidth="1"/>
    <col min="14099" max="14099" width="13.59765625" style="48" customWidth="1"/>
    <col min="14100" max="14100" width="0.5" style="48" customWidth="1"/>
    <col min="14101" max="14101" width="13.59765625" style="48" customWidth="1"/>
    <col min="14102" max="14102" width="2.09765625" style="48" customWidth="1"/>
    <col min="14103" max="14333" width="9.09765625" style="48"/>
    <col min="14334" max="14334" width="3.09765625" style="48" customWidth="1"/>
    <col min="14335" max="14335" width="3.69921875" style="48" customWidth="1"/>
    <col min="14336" max="14336" width="2.8984375" style="48" customWidth="1"/>
    <col min="14337" max="14337" width="1.09765625" style="48" customWidth="1"/>
    <col min="14338" max="14338" width="1.59765625" style="48" customWidth="1"/>
    <col min="14339" max="14339" width="18.5" style="48" customWidth="1"/>
    <col min="14340" max="14340" width="0.5" style="48" customWidth="1"/>
    <col min="14341" max="14341" width="25.19921875" style="48" customWidth="1"/>
    <col min="14342" max="14342" width="0.5" style="48" customWidth="1"/>
    <col min="14343" max="14343" width="12.59765625" style="48" customWidth="1"/>
    <col min="14344" max="14344" width="0.5" style="48" customWidth="1"/>
    <col min="14345" max="14345" width="12.59765625" style="48" customWidth="1"/>
    <col min="14346" max="14346" width="0.5" style="48" customWidth="1"/>
    <col min="14347" max="14347" width="12.59765625" style="48" customWidth="1"/>
    <col min="14348" max="14348" width="0.5" style="48" customWidth="1"/>
    <col min="14349" max="14349" width="12.59765625" style="48" customWidth="1"/>
    <col min="14350" max="14350" width="0.5" style="48" customWidth="1"/>
    <col min="14351" max="14351" width="13.59765625" style="48" customWidth="1"/>
    <col min="14352" max="14352" width="0.5" style="48" customWidth="1"/>
    <col min="14353" max="14353" width="13.59765625" style="48" customWidth="1"/>
    <col min="14354" max="14354" width="0.5" style="48" customWidth="1"/>
    <col min="14355" max="14355" width="13.59765625" style="48" customWidth="1"/>
    <col min="14356" max="14356" width="0.5" style="48" customWidth="1"/>
    <col min="14357" max="14357" width="13.59765625" style="48" customWidth="1"/>
    <col min="14358" max="14358" width="2.09765625" style="48" customWidth="1"/>
    <col min="14359" max="14589" width="9.09765625" style="48"/>
    <col min="14590" max="14590" width="3.09765625" style="48" customWidth="1"/>
    <col min="14591" max="14591" width="3.69921875" style="48" customWidth="1"/>
    <col min="14592" max="14592" width="2.8984375" style="48" customWidth="1"/>
    <col min="14593" max="14593" width="1.09765625" style="48" customWidth="1"/>
    <col min="14594" max="14594" width="1.59765625" style="48" customWidth="1"/>
    <col min="14595" max="14595" width="18.5" style="48" customWidth="1"/>
    <col min="14596" max="14596" width="0.5" style="48" customWidth="1"/>
    <col min="14597" max="14597" width="25.19921875" style="48" customWidth="1"/>
    <col min="14598" max="14598" width="0.5" style="48" customWidth="1"/>
    <col min="14599" max="14599" width="12.59765625" style="48" customWidth="1"/>
    <col min="14600" max="14600" width="0.5" style="48" customWidth="1"/>
    <col min="14601" max="14601" width="12.59765625" style="48" customWidth="1"/>
    <col min="14602" max="14602" width="0.5" style="48" customWidth="1"/>
    <col min="14603" max="14603" width="12.59765625" style="48" customWidth="1"/>
    <col min="14604" max="14604" width="0.5" style="48" customWidth="1"/>
    <col min="14605" max="14605" width="12.59765625" style="48" customWidth="1"/>
    <col min="14606" max="14606" width="0.5" style="48" customWidth="1"/>
    <col min="14607" max="14607" width="13.59765625" style="48" customWidth="1"/>
    <col min="14608" max="14608" width="0.5" style="48" customWidth="1"/>
    <col min="14609" max="14609" width="13.59765625" style="48" customWidth="1"/>
    <col min="14610" max="14610" width="0.5" style="48" customWidth="1"/>
    <col min="14611" max="14611" width="13.59765625" style="48" customWidth="1"/>
    <col min="14612" max="14612" width="0.5" style="48" customWidth="1"/>
    <col min="14613" max="14613" width="13.59765625" style="48" customWidth="1"/>
    <col min="14614" max="14614" width="2.09765625" style="48" customWidth="1"/>
    <col min="14615" max="14845" width="9.09765625" style="48"/>
    <col min="14846" max="14846" width="3.09765625" style="48" customWidth="1"/>
    <col min="14847" max="14847" width="3.69921875" style="48" customWidth="1"/>
    <col min="14848" max="14848" width="2.8984375" style="48" customWidth="1"/>
    <col min="14849" max="14849" width="1.09765625" style="48" customWidth="1"/>
    <col min="14850" max="14850" width="1.59765625" style="48" customWidth="1"/>
    <col min="14851" max="14851" width="18.5" style="48" customWidth="1"/>
    <col min="14852" max="14852" width="0.5" style="48" customWidth="1"/>
    <col min="14853" max="14853" width="25.19921875" style="48" customWidth="1"/>
    <col min="14854" max="14854" width="0.5" style="48" customWidth="1"/>
    <col min="14855" max="14855" width="12.59765625" style="48" customWidth="1"/>
    <col min="14856" max="14856" width="0.5" style="48" customWidth="1"/>
    <col min="14857" max="14857" width="12.59765625" style="48" customWidth="1"/>
    <col min="14858" max="14858" width="0.5" style="48" customWidth="1"/>
    <col min="14859" max="14859" width="12.59765625" style="48" customWidth="1"/>
    <col min="14860" max="14860" width="0.5" style="48" customWidth="1"/>
    <col min="14861" max="14861" width="12.59765625" style="48" customWidth="1"/>
    <col min="14862" max="14862" width="0.5" style="48" customWidth="1"/>
    <col min="14863" max="14863" width="13.59765625" style="48" customWidth="1"/>
    <col min="14864" max="14864" width="0.5" style="48" customWidth="1"/>
    <col min="14865" max="14865" width="13.59765625" style="48" customWidth="1"/>
    <col min="14866" max="14866" width="0.5" style="48" customWidth="1"/>
    <col min="14867" max="14867" width="13.59765625" style="48" customWidth="1"/>
    <col min="14868" max="14868" width="0.5" style="48" customWidth="1"/>
    <col min="14869" max="14869" width="13.59765625" style="48" customWidth="1"/>
    <col min="14870" max="14870" width="2.09765625" style="48" customWidth="1"/>
    <col min="14871" max="15101" width="9.09765625" style="48"/>
    <col min="15102" max="15102" width="3.09765625" style="48" customWidth="1"/>
    <col min="15103" max="15103" width="3.69921875" style="48" customWidth="1"/>
    <col min="15104" max="15104" width="2.8984375" style="48" customWidth="1"/>
    <col min="15105" max="15105" width="1.09765625" style="48" customWidth="1"/>
    <col min="15106" max="15106" width="1.59765625" style="48" customWidth="1"/>
    <col min="15107" max="15107" width="18.5" style="48" customWidth="1"/>
    <col min="15108" max="15108" width="0.5" style="48" customWidth="1"/>
    <col min="15109" max="15109" width="25.19921875" style="48" customWidth="1"/>
    <col min="15110" max="15110" width="0.5" style="48" customWidth="1"/>
    <col min="15111" max="15111" width="12.59765625" style="48" customWidth="1"/>
    <col min="15112" max="15112" width="0.5" style="48" customWidth="1"/>
    <col min="15113" max="15113" width="12.59765625" style="48" customWidth="1"/>
    <col min="15114" max="15114" width="0.5" style="48" customWidth="1"/>
    <col min="15115" max="15115" width="12.59765625" style="48" customWidth="1"/>
    <col min="15116" max="15116" width="0.5" style="48" customWidth="1"/>
    <col min="15117" max="15117" width="12.59765625" style="48" customWidth="1"/>
    <col min="15118" max="15118" width="0.5" style="48" customWidth="1"/>
    <col min="15119" max="15119" width="13.59765625" style="48" customWidth="1"/>
    <col min="15120" max="15120" width="0.5" style="48" customWidth="1"/>
    <col min="15121" max="15121" width="13.59765625" style="48" customWidth="1"/>
    <col min="15122" max="15122" width="0.5" style="48" customWidth="1"/>
    <col min="15123" max="15123" width="13.59765625" style="48" customWidth="1"/>
    <col min="15124" max="15124" width="0.5" style="48" customWidth="1"/>
    <col min="15125" max="15125" width="13.59765625" style="48" customWidth="1"/>
    <col min="15126" max="15126" width="2.09765625" style="48" customWidth="1"/>
    <col min="15127" max="15357" width="9.09765625" style="48"/>
    <col min="15358" max="15358" width="3.09765625" style="48" customWidth="1"/>
    <col min="15359" max="15359" width="3.69921875" style="48" customWidth="1"/>
    <col min="15360" max="15360" width="2.8984375" style="48" customWidth="1"/>
    <col min="15361" max="15361" width="1.09765625" style="48" customWidth="1"/>
    <col min="15362" max="15362" width="1.59765625" style="48" customWidth="1"/>
    <col min="15363" max="15363" width="18.5" style="48" customWidth="1"/>
    <col min="15364" max="15364" width="0.5" style="48" customWidth="1"/>
    <col min="15365" max="15365" width="25.19921875" style="48" customWidth="1"/>
    <col min="15366" max="15366" width="0.5" style="48" customWidth="1"/>
    <col min="15367" max="15367" width="12.59765625" style="48" customWidth="1"/>
    <col min="15368" max="15368" width="0.5" style="48" customWidth="1"/>
    <col min="15369" max="15369" width="12.59765625" style="48" customWidth="1"/>
    <col min="15370" max="15370" width="0.5" style="48" customWidth="1"/>
    <col min="15371" max="15371" width="12.59765625" style="48" customWidth="1"/>
    <col min="15372" max="15372" width="0.5" style="48" customWidth="1"/>
    <col min="15373" max="15373" width="12.59765625" style="48" customWidth="1"/>
    <col min="15374" max="15374" width="0.5" style="48" customWidth="1"/>
    <col min="15375" max="15375" width="13.59765625" style="48" customWidth="1"/>
    <col min="15376" max="15376" width="0.5" style="48" customWidth="1"/>
    <col min="15377" max="15377" width="13.59765625" style="48" customWidth="1"/>
    <col min="15378" max="15378" width="0.5" style="48" customWidth="1"/>
    <col min="15379" max="15379" width="13.59765625" style="48" customWidth="1"/>
    <col min="15380" max="15380" width="0.5" style="48" customWidth="1"/>
    <col min="15381" max="15381" width="13.59765625" style="48" customWidth="1"/>
    <col min="15382" max="15382" width="2.09765625" style="48" customWidth="1"/>
    <col min="15383" max="15613" width="9.09765625" style="48"/>
    <col min="15614" max="15614" width="3.09765625" style="48" customWidth="1"/>
    <col min="15615" max="15615" width="3.69921875" style="48" customWidth="1"/>
    <col min="15616" max="15616" width="2.8984375" style="48" customWidth="1"/>
    <col min="15617" max="15617" width="1.09765625" style="48" customWidth="1"/>
    <col min="15618" max="15618" width="1.59765625" style="48" customWidth="1"/>
    <col min="15619" max="15619" width="18.5" style="48" customWidth="1"/>
    <col min="15620" max="15620" width="0.5" style="48" customWidth="1"/>
    <col min="15621" max="15621" width="25.19921875" style="48" customWidth="1"/>
    <col min="15622" max="15622" width="0.5" style="48" customWidth="1"/>
    <col min="15623" max="15623" width="12.59765625" style="48" customWidth="1"/>
    <col min="15624" max="15624" width="0.5" style="48" customWidth="1"/>
    <col min="15625" max="15625" width="12.59765625" style="48" customWidth="1"/>
    <col min="15626" max="15626" width="0.5" style="48" customWidth="1"/>
    <col min="15627" max="15627" width="12.59765625" style="48" customWidth="1"/>
    <col min="15628" max="15628" width="0.5" style="48" customWidth="1"/>
    <col min="15629" max="15629" width="12.59765625" style="48" customWidth="1"/>
    <col min="15630" max="15630" width="0.5" style="48" customWidth="1"/>
    <col min="15631" max="15631" width="13.59765625" style="48" customWidth="1"/>
    <col min="15632" max="15632" width="0.5" style="48" customWidth="1"/>
    <col min="15633" max="15633" width="13.59765625" style="48" customWidth="1"/>
    <col min="15634" max="15634" width="0.5" style="48" customWidth="1"/>
    <col min="15635" max="15635" width="13.59765625" style="48" customWidth="1"/>
    <col min="15636" max="15636" width="0.5" style="48" customWidth="1"/>
    <col min="15637" max="15637" width="13.59765625" style="48" customWidth="1"/>
    <col min="15638" max="15638" width="2.09765625" style="48" customWidth="1"/>
    <col min="15639" max="15869" width="9.09765625" style="48"/>
    <col min="15870" max="15870" width="3.09765625" style="48" customWidth="1"/>
    <col min="15871" max="15871" width="3.69921875" style="48" customWidth="1"/>
    <col min="15872" max="15872" width="2.8984375" style="48" customWidth="1"/>
    <col min="15873" max="15873" width="1.09765625" style="48" customWidth="1"/>
    <col min="15874" max="15874" width="1.59765625" style="48" customWidth="1"/>
    <col min="15875" max="15875" width="18.5" style="48" customWidth="1"/>
    <col min="15876" max="15876" width="0.5" style="48" customWidth="1"/>
    <col min="15877" max="15877" width="25.19921875" style="48" customWidth="1"/>
    <col min="15878" max="15878" width="0.5" style="48" customWidth="1"/>
    <col min="15879" max="15879" width="12.59765625" style="48" customWidth="1"/>
    <col min="15880" max="15880" width="0.5" style="48" customWidth="1"/>
    <col min="15881" max="15881" width="12.59765625" style="48" customWidth="1"/>
    <col min="15882" max="15882" width="0.5" style="48" customWidth="1"/>
    <col min="15883" max="15883" width="12.59765625" style="48" customWidth="1"/>
    <col min="15884" max="15884" width="0.5" style="48" customWidth="1"/>
    <col min="15885" max="15885" width="12.59765625" style="48" customWidth="1"/>
    <col min="15886" max="15886" width="0.5" style="48" customWidth="1"/>
    <col min="15887" max="15887" width="13.59765625" style="48" customWidth="1"/>
    <col min="15888" max="15888" width="0.5" style="48" customWidth="1"/>
    <col min="15889" max="15889" width="13.59765625" style="48" customWidth="1"/>
    <col min="15890" max="15890" width="0.5" style="48" customWidth="1"/>
    <col min="15891" max="15891" width="13.59765625" style="48" customWidth="1"/>
    <col min="15892" max="15892" width="0.5" style="48" customWidth="1"/>
    <col min="15893" max="15893" width="13.59765625" style="48" customWidth="1"/>
    <col min="15894" max="15894" width="2.09765625" style="48" customWidth="1"/>
    <col min="15895" max="16125" width="9.09765625" style="48"/>
    <col min="16126" max="16126" width="3.09765625" style="48" customWidth="1"/>
    <col min="16127" max="16127" width="3.69921875" style="48" customWidth="1"/>
    <col min="16128" max="16128" width="2.8984375" style="48" customWidth="1"/>
    <col min="16129" max="16129" width="1.09765625" style="48" customWidth="1"/>
    <col min="16130" max="16130" width="1.59765625" style="48" customWidth="1"/>
    <col min="16131" max="16131" width="18.5" style="48" customWidth="1"/>
    <col min="16132" max="16132" width="0.5" style="48" customWidth="1"/>
    <col min="16133" max="16133" width="25.19921875" style="48" customWidth="1"/>
    <col min="16134" max="16134" width="0.5" style="48" customWidth="1"/>
    <col min="16135" max="16135" width="12.59765625" style="48" customWidth="1"/>
    <col min="16136" max="16136" width="0.5" style="48" customWidth="1"/>
    <col min="16137" max="16137" width="12.59765625" style="48" customWidth="1"/>
    <col min="16138" max="16138" width="0.5" style="48" customWidth="1"/>
    <col min="16139" max="16139" width="12.59765625" style="48" customWidth="1"/>
    <col min="16140" max="16140" width="0.5" style="48" customWidth="1"/>
    <col min="16141" max="16141" width="12.59765625" style="48" customWidth="1"/>
    <col min="16142" max="16142" width="0.5" style="48" customWidth="1"/>
    <col min="16143" max="16143" width="13.59765625" style="48" customWidth="1"/>
    <col min="16144" max="16144" width="0.5" style="48" customWidth="1"/>
    <col min="16145" max="16145" width="13.59765625" style="48" customWidth="1"/>
    <col min="16146" max="16146" width="0.5" style="48" customWidth="1"/>
    <col min="16147" max="16147" width="13.59765625" style="48" customWidth="1"/>
    <col min="16148" max="16148" width="0.5" style="48" customWidth="1"/>
    <col min="16149" max="16149" width="13.59765625" style="48" customWidth="1"/>
    <col min="16150" max="16150" width="2.09765625" style="48" customWidth="1"/>
    <col min="16151" max="16384" width="9.09765625" style="48"/>
  </cols>
  <sheetData>
    <row r="1" spans="1:30" s="148" customFormat="1" ht="25.95" customHeight="1">
      <c r="A1" s="625" t="s">
        <v>1355</v>
      </c>
      <c r="B1" s="625"/>
      <c r="C1" s="625"/>
      <c r="D1" s="625"/>
      <c r="E1" s="625"/>
      <c r="F1" s="625"/>
      <c r="G1" s="625"/>
      <c r="H1" s="625"/>
      <c r="I1" s="625"/>
      <c r="J1" s="625"/>
      <c r="K1" s="625"/>
      <c r="L1" s="625"/>
      <c r="M1" s="625"/>
      <c r="N1" s="625"/>
      <c r="O1" s="625"/>
      <c r="P1" s="625"/>
      <c r="Q1" s="625"/>
      <c r="R1" s="625"/>
      <c r="S1" s="625"/>
      <c r="T1" s="625"/>
      <c r="U1" s="625"/>
      <c r="V1" s="625"/>
      <c r="W1" s="625"/>
      <c r="X1" s="625"/>
      <c r="Y1" s="625"/>
      <c r="Z1" s="625"/>
      <c r="AA1" s="625"/>
      <c r="AB1" s="625"/>
      <c r="AC1" s="625"/>
      <c r="AD1" s="625"/>
    </row>
    <row r="2" spans="1:30" s="148" customFormat="1" ht="25.95" customHeight="1">
      <c r="A2" s="286"/>
      <c r="B2" s="286"/>
      <c r="C2" s="286"/>
      <c r="D2" s="286"/>
      <c r="E2" s="286"/>
      <c r="F2" s="286"/>
      <c r="G2" s="286"/>
      <c r="H2" s="286"/>
      <c r="I2" s="286"/>
      <c r="J2" s="286"/>
      <c r="K2" s="286"/>
      <c r="L2" s="286"/>
      <c r="M2" s="286"/>
      <c r="N2" s="286"/>
      <c r="O2" s="286"/>
      <c r="P2" s="286"/>
      <c r="Q2" s="286"/>
      <c r="R2" s="286"/>
      <c r="S2" s="286"/>
      <c r="T2" s="286"/>
      <c r="U2" s="286"/>
      <c r="V2" s="286"/>
      <c r="W2" s="286"/>
    </row>
    <row r="3" spans="1:30" ht="25.95" customHeight="1">
      <c r="A3" s="287" t="s">
        <v>550</v>
      </c>
      <c r="B3" s="253" t="s">
        <v>590</v>
      </c>
      <c r="C3" s="66"/>
      <c r="D3" s="288"/>
      <c r="E3" s="288"/>
      <c r="F3" s="288"/>
      <c r="G3" s="288"/>
      <c r="H3" s="288"/>
      <c r="I3" s="288"/>
      <c r="J3" s="288"/>
      <c r="K3" s="288"/>
      <c r="L3" s="288"/>
      <c r="M3" s="288"/>
      <c r="N3" s="288"/>
      <c r="O3" s="288"/>
      <c r="P3" s="288"/>
      <c r="Q3" s="288"/>
    </row>
    <row r="4" spans="1:30" ht="25.95" customHeight="1">
      <c r="A4" s="66"/>
      <c r="B4" s="66"/>
      <c r="C4" s="66"/>
      <c r="D4" s="288"/>
      <c r="E4" s="288"/>
      <c r="F4" s="288"/>
      <c r="G4" s="288"/>
      <c r="H4" s="288"/>
      <c r="I4" s="288"/>
      <c r="J4" s="288"/>
      <c r="K4" s="288"/>
      <c r="L4" s="288"/>
      <c r="M4" s="288"/>
      <c r="N4" s="288"/>
      <c r="O4" s="288"/>
      <c r="P4" s="288"/>
      <c r="Q4" s="288"/>
      <c r="T4" s="640" t="s">
        <v>35</v>
      </c>
      <c r="U4" s="640"/>
      <c r="V4" s="640"/>
      <c r="X4" s="605" t="s">
        <v>28</v>
      </c>
      <c r="Y4" s="605"/>
      <c r="Z4" s="605"/>
      <c r="AA4" s="605"/>
      <c r="AB4" s="605"/>
      <c r="AC4" s="605"/>
      <c r="AD4" s="605"/>
    </row>
    <row r="5" spans="1:30" ht="25.95" customHeight="1">
      <c r="P5" s="641" t="s">
        <v>39</v>
      </c>
      <c r="Q5" s="633"/>
      <c r="R5" s="633"/>
      <c r="S5" s="178"/>
      <c r="T5" s="642" t="s">
        <v>599</v>
      </c>
      <c r="U5" s="642"/>
      <c r="V5" s="642"/>
      <c r="X5" s="643" t="s">
        <v>854</v>
      </c>
      <c r="Y5" s="643"/>
      <c r="Z5" s="643"/>
      <c r="AA5" s="255"/>
      <c r="AB5" s="644" t="s">
        <v>1211</v>
      </c>
      <c r="AC5" s="644"/>
      <c r="AD5" s="644"/>
    </row>
    <row r="6" spans="1:30" ht="25.95" customHeight="1">
      <c r="H6" s="645" t="str">
        <f>+'P27'!O6</f>
        <v>March 31, 2026</v>
      </c>
      <c r="I6" s="640"/>
      <c r="J6" s="640"/>
      <c r="K6" s="640"/>
      <c r="L6" s="640"/>
      <c r="M6" s="640"/>
      <c r="N6" s="640"/>
      <c r="O6" s="640"/>
      <c r="P6" s="640" t="s">
        <v>598</v>
      </c>
      <c r="Q6" s="640"/>
      <c r="R6" s="640"/>
      <c r="S6" s="178"/>
      <c r="T6" s="640" t="s">
        <v>592</v>
      </c>
      <c r="U6" s="640"/>
      <c r="V6" s="640"/>
      <c r="X6" s="646" t="s">
        <v>41</v>
      </c>
      <c r="Y6" s="646"/>
      <c r="Z6" s="646"/>
      <c r="AA6" s="255"/>
      <c r="AB6" s="632" t="s">
        <v>40</v>
      </c>
      <c r="AC6" s="632"/>
      <c r="AD6" s="632"/>
    </row>
    <row r="7" spans="1:30" ht="25.95" customHeight="1">
      <c r="J7" s="233" t="s">
        <v>3</v>
      </c>
      <c r="L7" s="178" t="s">
        <v>855</v>
      </c>
      <c r="N7" s="178" t="s">
        <v>593</v>
      </c>
      <c r="P7" s="250"/>
      <c r="Q7" s="178"/>
      <c r="R7" s="250"/>
      <c r="S7" s="178"/>
      <c r="T7" s="178"/>
      <c r="U7" s="178"/>
      <c r="V7" s="178"/>
    </row>
    <row r="8" spans="1:30" ht="25.95" customHeight="1">
      <c r="B8" s="640" t="s">
        <v>5</v>
      </c>
      <c r="C8" s="640"/>
      <c r="D8" s="640"/>
      <c r="E8" s="640"/>
      <c r="F8" s="640"/>
      <c r="H8" s="236" t="s">
        <v>594</v>
      </c>
      <c r="J8" s="461" t="s">
        <v>4</v>
      </c>
      <c r="L8" s="236" t="s">
        <v>591</v>
      </c>
      <c r="N8" s="236" t="str">
        <f>+T6</f>
        <v xml:space="preserve"> ( Baht )</v>
      </c>
      <c r="P8" s="289" t="str">
        <f>+'P27'!O6</f>
        <v>March 31, 2026</v>
      </c>
      <c r="Q8" s="178"/>
      <c r="R8" s="289" t="str">
        <f>+'P30'!R9</f>
        <v>December 31, 2025</v>
      </c>
      <c r="S8" s="290"/>
      <c r="T8" s="289" t="str">
        <f>+P8</f>
        <v>March 31, 2026</v>
      </c>
      <c r="U8" s="178"/>
      <c r="V8" s="289" t="str">
        <f>+R8</f>
        <v>December 31, 2025</v>
      </c>
      <c r="X8" s="289" t="str">
        <f>+T8</f>
        <v>March 31, 2026</v>
      </c>
      <c r="Y8" s="178"/>
      <c r="Z8" s="289" t="str">
        <f>+V8</f>
        <v>December 31, 2025</v>
      </c>
      <c r="AB8" s="291" t="str">
        <f>+X8</f>
        <v>March 31, 2026</v>
      </c>
      <c r="AC8" s="178"/>
      <c r="AD8" s="289" t="str">
        <f>+Z8</f>
        <v>December 31, 2025</v>
      </c>
    </row>
    <row r="9" spans="1:30" ht="25.95" customHeight="1">
      <c r="A9" s="66"/>
      <c r="B9" s="252" t="s">
        <v>934</v>
      </c>
      <c r="C9" s="66" t="s">
        <v>601</v>
      </c>
      <c r="D9" s="288"/>
      <c r="F9" s="288"/>
      <c r="G9" s="288"/>
      <c r="H9" s="288"/>
      <c r="I9" s="288"/>
      <c r="J9" s="288"/>
      <c r="K9" s="288"/>
      <c r="L9" s="288"/>
      <c r="M9" s="288"/>
      <c r="N9" s="288"/>
      <c r="O9" s="288"/>
      <c r="P9" s="288"/>
      <c r="Q9" s="288"/>
    </row>
    <row r="10" spans="1:30" ht="25.95" customHeight="1">
      <c r="A10" s="66"/>
      <c r="B10" s="252"/>
      <c r="C10" s="66" t="s">
        <v>935</v>
      </c>
      <c r="D10" s="288"/>
      <c r="F10" s="66" t="s">
        <v>607</v>
      </c>
      <c r="G10" s="288"/>
      <c r="H10" s="288"/>
      <c r="I10" s="288"/>
      <c r="J10" s="288"/>
      <c r="K10" s="288"/>
      <c r="L10" s="288"/>
      <c r="M10" s="288"/>
      <c r="N10" s="288"/>
      <c r="O10" s="288"/>
      <c r="P10" s="288"/>
      <c r="Q10" s="288"/>
    </row>
    <row r="11" spans="1:30" ht="25.95" customHeight="1">
      <c r="A11" s="66"/>
      <c r="B11" s="252"/>
      <c r="C11" s="124" t="s">
        <v>387</v>
      </c>
      <c r="F11" s="66"/>
      <c r="G11" s="288"/>
      <c r="H11" s="97" t="s">
        <v>856</v>
      </c>
      <c r="I11" s="288"/>
      <c r="J11" s="288"/>
      <c r="K11" s="288"/>
      <c r="L11" s="288"/>
      <c r="M11" s="288"/>
      <c r="N11" s="288"/>
      <c r="O11" s="288"/>
      <c r="P11" s="288"/>
      <c r="Q11" s="288"/>
    </row>
    <row r="12" spans="1:30" ht="25.95" customHeight="1">
      <c r="H12" s="97" t="s">
        <v>857</v>
      </c>
      <c r="J12" s="233" t="s">
        <v>8</v>
      </c>
      <c r="L12" s="226">
        <v>550000000</v>
      </c>
      <c r="N12" s="226">
        <v>550000000</v>
      </c>
      <c r="O12" s="226"/>
      <c r="P12" s="469" t="s">
        <v>858</v>
      </c>
      <c r="Q12" s="41"/>
      <c r="R12" s="469" t="s">
        <v>858</v>
      </c>
      <c r="S12" s="41"/>
      <c r="T12" s="294">
        <v>422259850.39999998</v>
      </c>
      <c r="U12" s="226"/>
      <c r="V12" s="294">
        <v>420899496.01999998</v>
      </c>
      <c r="W12" s="36"/>
      <c r="X12" s="294">
        <v>378000000</v>
      </c>
      <c r="Y12" s="226"/>
      <c r="Z12" s="294">
        <v>378000000</v>
      </c>
      <c r="AA12" s="36"/>
      <c r="AB12" s="294">
        <v>0</v>
      </c>
      <c r="AC12" s="36"/>
      <c r="AD12" s="294">
        <v>0</v>
      </c>
    </row>
    <row r="13" spans="1:30" ht="25.95" customHeight="1">
      <c r="E13" s="48" t="s">
        <v>29</v>
      </c>
      <c r="L13" s="292"/>
      <c r="N13" s="226"/>
      <c r="O13" s="226"/>
      <c r="P13" s="41"/>
      <c r="Q13" s="41"/>
      <c r="R13" s="41"/>
      <c r="S13" s="41"/>
      <c r="T13" s="297">
        <f>SUM(T12)</f>
        <v>422259850.39999998</v>
      </c>
      <c r="U13" s="226"/>
      <c r="V13" s="297">
        <f>SUM(V12)</f>
        <v>420899496.01999998</v>
      </c>
      <c r="X13" s="297">
        <f>SUM(X12)</f>
        <v>378000000</v>
      </c>
      <c r="Y13" s="36"/>
      <c r="Z13" s="297">
        <f>SUM(Z12)</f>
        <v>378000000</v>
      </c>
      <c r="AA13" s="36"/>
      <c r="AB13" s="297">
        <f>SUM(AB12)</f>
        <v>0</v>
      </c>
      <c r="AC13" s="36"/>
      <c r="AD13" s="297">
        <f>SUM(AD12)</f>
        <v>0</v>
      </c>
    </row>
    <row r="14" spans="1:30" ht="25.95" customHeight="1">
      <c r="C14" s="66" t="s">
        <v>936</v>
      </c>
      <c r="D14" s="288"/>
      <c r="F14" s="66" t="s">
        <v>608</v>
      </c>
      <c r="H14" s="251"/>
      <c r="L14" s="292"/>
      <c r="N14" s="226"/>
      <c r="O14" s="226"/>
      <c r="P14" s="41"/>
      <c r="Q14" s="41"/>
      <c r="R14" s="41"/>
      <c r="S14" s="41"/>
      <c r="T14" s="41"/>
      <c r="U14" s="226"/>
      <c r="V14" s="41"/>
      <c r="Y14" s="97"/>
    </row>
    <row r="15" spans="1:30" ht="25.95" customHeight="1">
      <c r="C15" s="36" t="s">
        <v>859</v>
      </c>
      <c r="H15" s="251" t="s">
        <v>595</v>
      </c>
      <c r="J15" s="233" t="s">
        <v>1212</v>
      </c>
      <c r="L15" s="178" t="s">
        <v>585</v>
      </c>
      <c r="M15" s="24"/>
      <c r="N15" s="178" t="s">
        <v>585</v>
      </c>
      <c r="P15" s="470" t="s">
        <v>860</v>
      </c>
      <c r="Q15" s="41"/>
      <c r="R15" s="470" t="s">
        <v>860</v>
      </c>
      <c r="S15" s="41"/>
      <c r="T15" s="41">
        <v>413842924.39999998</v>
      </c>
      <c r="U15" s="471"/>
      <c r="V15" s="41">
        <v>413695367.52999997</v>
      </c>
      <c r="W15" s="171"/>
      <c r="X15" s="41">
        <v>0</v>
      </c>
      <c r="Y15" s="226"/>
      <c r="Z15" s="41">
        <v>0</v>
      </c>
      <c r="AA15" s="471"/>
      <c r="AB15" s="41">
        <v>0</v>
      </c>
      <c r="AC15" s="226"/>
      <c r="AD15" s="41">
        <v>0</v>
      </c>
    </row>
    <row r="16" spans="1:30" ht="25.95" customHeight="1">
      <c r="E16" s="48" t="s">
        <v>29</v>
      </c>
      <c r="H16" s="178"/>
      <c r="L16" s="292"/>
      <c r="N16" s="292"/>
      <c r="O16" s="226"/>
      <c r="P16" s="41"/>
      <c r="Q16" s="41"/>
      <c r="R16" s="41"/>
      <c r="S16" s="41"/>
      <c r="T16" s="72">
        <f>SUM(T15:T15)</f>
        <v>413842924.39999998</v>
      </c>
      <c r="U16" s="226"/>
      <c r="V16" s="72">
        <f>SUM(V15:V15)</f>
        <v>413695367.52999997</v>
      </c>
      <c r="W16" s="171"/>
      <c r="X16" s="72">
        <f>SUM(X15:X15)</f>
        <v>0</v>
      </c>
      <c r="Y16" s="226"/>
      <c r="Z16" s="72">
        <f>SUM(Z15:Z15)</f>
        <v>0</v>
      </c>
      <c r="AA16" s="471"/>
      <c r="AB16" s="72">
        <f>SUM(AB15:AB15)</f>
        <v>0</v>
      </c>
      <c r="AC16" s="226"/>
      <c r="AD16" s="72">
        <f>SUM(AD15:AD15)</f>
        <v>0</v>
      </c>
    </row>
    <row r="17" spans="2:30" ht="25.95" customHeight="1">
      <c r="C17" s="48" t="s">
        <v>602</v>
      </c>
      <c r="H17" s="178"/>
      <c r="L17" s="292"/>
      <c r="N17" s="292"/>
      <c r="O17" s="226"/>
      <c r="P17" s="41"/>
      <c r="Q17" s="41"/>
      <c r="R17" s="41"/>
      <c r="S17" s="41"/>
      <c r="T17" s="297">
        <f>+T16+T13</f>
        <v>836102774.79999995</v>
      </c>
      <c r="U17" s="226"/>
      <c r="V17" s="297">
        <f>+V16+V13</f>
        <v>834594863.54999995</v>
      </c>
      <c r="W17" s="171"/>
      <c r="X17" s="297">
        <f>+X16+X13</f>
        <v>378000000</v>
      </c>
      <c r="Y17" s="226"/>
      <c r="Z17" s="297">
        <f>+Z16+Z13</f>
        <v>378000000</v>
      </c>
      <c r="AA17" s="471"/>
      <c r="AB17" s="297">
        <f>+AB16+AB13</f>
        <v>0</v>
      </c>
      <c r="AC17" s="226"/>
      <c r="AD17" s="297">
        <f>+AD16+AD13</f>
        <v>0</v>
      </c>
    </row>
    <row r="18" spans="2:30" ht="25.95" customHeight="1">
      <c r="B18" s="252" t="s">
        <v>937</v>
      </c>
      <c r="C18" s="66" t="s">
        <v>603</v>
      </c>
      <c r="H18" s="178"/>
      <c r="L18" s="292"/>
      <c r="N18" s="292"/>
      <c r="O18" s="226"/>
      <c r="P18" s="41"/>
      <c r="Q18" s="41"/>
      <c r="R18" s="41"/>
      <c r="S18" s="41"/>
      <c r="U18" s="41"/>
    </row>
    <row r="19" spans="2:30" ht="25.95" customHeight="1">
      <c r="C19" s="106" t="s">
        <v>938</v>
      </c>
      <c r="D19" s="36"/>
      <c r="E19" s="36"/>
      <c r="F19" s="66" t="s">
        <v>861</v>
      </c>
      <c r="H19" s="178"/>
      <c r="L19" s="292"/>
      <c r="N19" s="292"/>
      <c r="O19" s="226"/>
      <c r="P19" s="41"/>
      <c r="Q19" s="41"/>
      <c r="R19" s="41"/>
      <c r="S19" s="41"/>
      <c r="U19" s="226"/>
    </row>
    <row r="20" spans="2:30" ht="25.95" customHeight="1">
      <c r="C20" s="48" t="s">
        <v>182</v>
      </c>
      <c r="H20" s="48" t="s">
        <v>596</v>
      </c>
      <c r="L20" s="226"/>
      <c r="O20" s="226"/>
      <c r="S20" s="41"/>
    </row>
    <row r="21" spans="2:30" ht="25.95" customHeight="1">
      <c r="H21" s="251" t="s">
        <v>597</v>
      </c>
      <c r="J21" s="233" t="s">
        <v>8</v>
      </c>
      <c r="L21" s="226">
        <v>555000000</v>
      </c>
      <c r="N21" s="293">
        <v>555000000</v>
      </c>
      <c r="O21" s="226"/>
      <c r="P21" s="470" t="s">
        <v>862</v>
      </c>
      <c r="Q21" s="471"/>
      <c r="R21" s="470" t="s">
        <v>862</v>
      </c>
      <c r="S21" s="41"/>
      <c r="T21" s="294">
        <v>26065245.670000002</v>
      </c>
      <c r="U21" s="226"/>
      <c r="V21" s="294">
        <v>51241419.329999998</v>
      </c>
      <c r="W21" s="36"/>
      <c r="X21" s="294">
        <v>0</v>
      </c>
      <c r="Y21" s="226"/>
      <c r="Z21" s="294">
        <v>0</v>
      </c>
      <c r="AA21" s="36"/>
      <c r="AB21" s="294">
        <v>0</v>
      </c>
      <c r="AC21" s="226"/>
      <c r="AD21" s="294">
        <v>0</v>
      </c>
    </row>
    <row r="22" spans="2:30" ht="25.95" customHeight="1">
      <c r="C22" s="48" t="s">
        <v>618</v>
      </c>
      <c r="H22" s="178"/>
      <c r="L22" s="292"/>
      <c r="N22" s="292"/>
      <c r="O22" s="226"/>
      <c r="P22" s="41"/>
      <c r="R22" s="41"/>
      <c r="S22" s="41"/>
      <c r="T22" s="41">
        <f>+T21</f>
        <v>26065245.670000002</v>
      </c>
      <c r="U22" s="41"/>
      <c r="V22" s="41">
        <f>+V21</f>
        <v>51241419.329999998</v>
      </c>
      <c r="W22" s="36"/>
      <c r="X22" s="41">
        <f>+X21</f>
        <v>0</v>
      </c>
      <c r="Y22" s="41"/>
      <c r="Z22" s="41">
        <f>+Z21</f>
        <v>0</v>
      </c>
      <c r="AA22" s="41"/>
      <c r="AB22" s="41">
        <f>+AB21</f>
        <v>0</v>
      </c>
      <c r="AC22" s="41"/>
      <c r="AD22" s="41">
        <f>+AD21</f>
        <v>0</v>
      </c>
    </row>
    <row r="23" spans="2:30" ht="25.95" customHeight="1" thickBot="1">
      <c r="C23" s="48" t="s">
        <v>863</v>
      </c>
      <c r="H23" s="251"/>
      <c r="N23" s="226"/>
      <c r="O23" s="226"/>
      <c r="P23" s="26"/>
      <c r="Q23" s="41"/>
      <c r="R23" s="26"/>
      <c r="S23" s="41"/>
      <c r="T23" s="63">
        <f>+T17+T22</f>
        <v>862168020.46999991</v>
      </c>
      <c r="U23" s="226"/>
      <c r="V23" s="63">
        <f>+V17+V22</f>
        <v>885836282.88</v>
      </c>
      <c r="W23" s="171"/>
      <c r="X23" s="63">
        <f>+X17+X22</f>
        <v>378000000</v>
      </c>
      <c r="Y23" s="226"/>
      <c r="Z23" s="63">
        <f>+Z17+Z22</f>
        <v>378000000</v>
      </c>
      <c r="AA23" s="226"/>
      <c r="AB23" s="63">
        <f>+AB17+AB22</f>
        <v>0</v>
      </c>
      <c r="AC23" s="226"/>
      <c r="AD23" s="63">
        <f>+AD17+AD22</f>
        <v>0</v>
      </c>
    </row>
    <row r="24" spans="2:30" ht="25.95" customHeight="1" thickTop="1">
      <c r="H24" s="251"/>
      <c r="N24" s="226"/>
      <c r="O24" s="226"/>
      <c r="P24" s="26"/>
      <c r="Q24" s="41"/>
      <c r="R24" s="26"/>
      <c r="S24" s="41"/>
      <c r="T24" s="41"/>
      <c r="U24" s="226"/>
      <c r="V24" s="41"/>
      <c r="W24" s="171"/>
      <c r="X24" s="41"/>
      <c r="Y24" s="226"/>
      <c r="Z24" s="41"/>
      <c r="AA24" s="226"/>
      <c r="AB24" s="41"/>
      <c r="AC24" s="171"/>
      <c r="AD24" s="41"/>
    </row>
    <row r="25" spans="2:30" ht="25.95" customHeight="1">
      <c r="H25" s="251"/>
      <c r="N25" s="226"/>
      <c r="O25" s="226"/>
      <c r="P25" s="26"/>
      <c r="Q25" s="41"/>
      <c r="R25" s="26"/>
      <c r="S25" s="41"/>
      <c r="T25" s="41"/>
      <c r="U25" s="226"/>
      <c r="V25" s="41"/>
      <c r="W25" s="171"/>
      <c r="X25" s="41"/>
      <c r="Y25" s="226"/>
      <c r="Z25" s="41"/>
      <c r="AA25" s="226"/>
      <c r="AB25" s="41"/>
      <c r="AC25" s="171"/>
      <c r="AD25" s="41"/>
    </row>
    <row r="26" spans="2:30" ht="25.95" customHeight="1">
      <c r="H26" s="251"/>
      <c r="N26" s="226"/>
      <c r="O26" s="226"/>
      <c r="P26" s="26"/>
      <c r="Q26" s="41"/>
      <c r="R26" s="26"/>
      <c r="S26" s="41"/>
      <c r="T26" s="41"/>
      <c r="U26" s="226"/>
      <c r="V26" s="41"/>
      <c r="W26" s="171"/>
      <c r="X26" s="41"/>
      <c r="Y26" s="226"/>
      <c r="Z26" s="41"/>
      <c r="AA26" s="226"/>
      <c r="AB26" s="41"/>
      <c r="AC26" s="171"/>
      <c r="AD26" s="41"/>
    </row>
    <row r="27" spans="2:30" ht="25.95" customHeight="1">
      <c r="H27" s="251"/>
      <c r="N27" s="226"/>
      <c r="O27" s="226"/>
      <c r="P27" s="26"/>
      <c r="Q27" s="41"/>
      <c r="R27" s="26"/>
      <c r="S27" s="41"/>
      <c r="T27" s="41"/>
      <c r="U27" s="226"/>
      <c r="V27" s="41"/>
      <c r="W27" s="171"/>
      <c r="X27" s="41"/>
      <c r="Y27" s="226"/>
      <c r="Z27" s="41"/>
      <c r="AA27" s="226"/>
      <c r="AB27" s="41"/>
      <c r="AC27" s="171"/>
      <c r="AD27" s="41"/>
    </row>
    <row r="28" spans="2:30" ht="25.8" customHeight="1">
      <c r="H28" s="251"/>
      <c r="N28" s="226"/>
      <c r="O28" s="226"/>
      <c r="P28" s="26"/>
      <c r="Q28" s="41"/>
      <c r="R28" s="26"/>
      <c r="S28" s="41"/>
      <c r="T28" s="41"/>
      <c r="U28" s="226"/>
      <c r="V28" s="41"/>
      <c r="X28" s="41"/>
      <c r="Y28" s="226"/>
      <c r="Z28" s="20"/>
      <c r="AB28" s="41"/>
      <c r="AC28" s="226"/>
      <c r="AD28" s="41"/>
    </row>
    <row r="29" spans="2:30" ht="25.95" customHeight="1">
      <c r="H29" s="251"/>
      <c r="N29" s="226"/>
      <c r="O29" s="226"/>
      <c r="P29" s="41"/>
      <c r="Q29" s="41"/>
      <c r="R29" s="41"/>
      <c r="S29" s="41"/>
      <c r="T29" s="20"/>
      <c r="U29" s="226"/>
      <c r="V29" s="41"/>
    </row>
    <row r="30" spans="2:30" ht="25.95" customHeight="1">
      <c r="J30" s="28" t="s">
        <v>864</v>
      </c>
      <c r="O30" s="226"/>
      <c r="P30" s="26"/>
      <c r="Q30" s="41"/>
      <c r="R30" s="26"/>
      <c r="S30" s="41"/>
      <c r="T30" s="41"/>
      <c r="U30" s="226"/>
      <c r="V30" s="41"/>
    </row>
    <row r="31" spans="2:30" ht="25.95" customHeight="1">
      <c r="L31" s="28" t="s">
        <v>865</v>
      </c>
      <c r="O31" s="226"/>
      <c r="Q31" s="41"/>
      <c r="R31" s="26"/>
      <c r="S31" s="41"/>
      <c r="T31" s="41"/>
      <c r="U31" s="226"/>
      <c r="V31" s="41"/>
    </row>
    <row r="34" spans="5:22" ht="24" customHeight="1">
      <c r="F34" s="295"/>
      <c r="G34" s="295"/>
      <c r="H34" s="295"/>
      <c r="I34" s="295"/>
      <c r="J34" s="295"/>
      <c r="K34" s="295"/>
      <c r="L34" s="295"/>
      <c r="M34" s="295"/>
      <c r="N34" s="295"/>
      <c r="O34" s="295"/>
      <c r="P34" s="295"/>
      <c r="Q34" s="295"/>
      <c r="R34" s="295"/>
      <c r="S34" s="41"/>
      <c r="T34" s="41"/>
      <c r="U34" s="41"/>
      <c r="V34" s="41"/>
    </row>
    <row r="35" spans="5:22" ht="24" customHeight="1">
      <c r="E35" s="296" t="s">
        <v>586</v>
      </c>
      <c r="F35" s="296"/>
      <c r="G35" s="296"/>
      <c r="H35" s="296"/>
      <c r="I35" s="296"/>
      <c r="J35" s="296"/>
      <c r="K35" s="296"/>
      <c r="L35" s="296"/>
      <c r="M35" s="296"/>
      <c r="N35" s="296"/>
      <c r="O35" s="296"/>
      <c r="P35" s="296"/>
      <c r="Q35" s="296"/>
      <c r="R35" s="296"/>
    </row>
    <row r="36" spans="5:22" ht="24" customHeight="1">
      <c r="E36" s="296" t="s">
        <v>586</v>
      </c>
      <c r="F36" s="296"/>
      <c r="G36" s="296"/>
      <c r="H36" s="296"/>
      <c r="I36" s="296"/>
      <c r="J36" s="296"/>
      <c r="K36" s="296"/>
      <c r="L36" s="296"/>
      <c r="M36" s="296"/>
      <c r="N36" s="296"/>
      <c r="O36" s="296"/>
      <c r="P36" s="296"/>
      <c r="Q36" s="296"/>
      <c r="R36" s="296"/>
    </row>
  </sheetData>
  <mergeCells count="13">
    <mergeCell ref="B8:F8"/>
    <mergeCell ref="A1:AD1"/>
    <mergeCell ref="T4:V4"/>
    <mergeCell ref="X4:AD4"/>
    <mergeCell ref="P5:R5"/>
    <mergeCell ref="T5:V5"/>
    <mergeCell ref="X5:Z5"/>
    <mergeCell ref="AB5:AD5"/>
    <mergeCell ref="H6:O6"/>
    <mergeCell ref="P6:R6"/>
    <mergeCell ref="T6:V6"/>
    <mergeCell ref="X6:Z6"/>
    <mergeCell ref="AB6:AD6"/>
  </mergeCells>
  <pageMargins left="0.2" right="0.2" top="0.5" bottom="0.3" header="0.39370078740157499" footer="0.196850393700787"/>
  <pageSetup paperSize="9" scale="63" orientation="landscape" r:id="rId1"/>
  <headerFooter scaleWithDoc="0">
    <oddHeader>&amp;L&amp;"Angsana New,Regular"&amp;12THAI POLYCONS PUBLIC COMPANY LIMITED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A7074-4E39-48CE-B93B-A3851339D4D3}">
  <dimension ref="A1:X199"/>
  <sheetViews>
    <sheetView showRuler="0" view="pageBreakPreview" topLeftCell="A178" zoomScale="80" zoomScaleNormal="100" zoomScaleSheetLayoutView="80" workbookViewId="0">
      <selection activeCell="J179" sqref="J179"/>
    </sheetView>
  </sheetViews>
  <sheetFormatPr defaultColWidth="9" defaultRowHeight="23.4" customHeight="1"/>
  <cols>
    <col min="1" max="1" width="2.69921875" style="51" customWidth="1"/>
    <col min="2" max="2" width="4" style="54" customWidth="1"/>
    <col min="3" max="3" width="2.09765625" style="54" customWidth="1"/>
    <col min="4" max="5" width="4.69921875" style="54" customWidth="1"/>
    <col min="6" max="6" width="14.19921875" style="54" customWidth="1"/>
    <col min="7" max="7" width="0.3984375" style="54" customWidth="1"/>
    <col min="8" max="8" width="14.19921875" style="54" customWidth="1"/>
    <col min="9" max="9" width="0.3984375" style="54" customWidth="1"/>
    <col min="10" max="10" width="14.3984375" style="54" customWidth="1"/>
    <col min="11" max="11" width="0.3984375" style="54" customWidth="1"/>
    <col min="12" max="12" width="15.19921875" style="54" customWidth="1"/>
    <col min="13" max="13" width="0.3984375" style="54" customWidth="1"/>
    <col min="14" max="14" width="14.69921875" style="54" customWidth="1"/>
    <col min="15" max="15" width="0.3984375" style="54" customWidth="1"/>
    <col min="16" max="16" width="14.69921875" style="54" customWidth="1"/>
    <col min="17" max="17" width="2.19921875" style="54" customWidth="1"/>
    <col min="18" max="18" width="9" style="54"/>
    <col min="19" max="19" width="12.8984375" style="28" customWidth="1"/>
    <col min="20" max="16384" width="9" style="51"/>
  </cols>
  <sheetData>
    <row r="1" spans="1:16" s="28" customFormat="1" ht="24" customHeight="1">
      <c r="A1" s="650" t="s">
        <v>831</v>
      </c>
      <c r="B1" s="650"/>
      <c r="C1" s="650"/>
      <c r="D1" s="650"/>
      <c r="E1" s="650"/>
      <c r="F1" s="650"/>
      <c r="G1" s="650"/>
      <c r="H1" s="650"/>
      <c r="I1" s="650"/>
      <c r="J1" s="650"/>
      <c r="K1" s="650"/>
      <c r="L1" s="650"/>
      <c r="M1" s="650"/>
      <c r="N1" s="650"/>
      <c r="O1" s="650"/>
      <c r="P1" s="650"/>
    </row>
    <row r="2" spans="1:16" ht="24" customHeight="1">
      <c r="A2" s="54"/>
      <c r="B2" s="49"/>
      <c r="C2" s="14"/>
      <c r="D2" s="14"/>
      <c r="E2" s="28"/>
    </row>
    <row r="3" spans="1:16" ht="24" customHeight="1">
      <c r="A3" s="240"/>
      <c r="B3" s="108" t="s">
        <v>1341</v>
      </c>
      <c r="C3" s="97" t="s">
        <v>1265</v>
      </c>
      <c r="D3" s="56"/>
      <c r="E3" s="28"/>
    </row>
    <row r="4" spans="1:16" ht="24" customHeight="1">
      <c r="A4" s="240"/>
      <c r="B4" s="97" t="s">
        <v>1420</v>
      </c>
      <c r="C4" s="130"/>
      <c r="D4" s="97"/>
      <c r="E4" s="28"/>
    </row>
    <row r="5" spans="1:16" ht="24" customHeight="1">
      <c r="A5" s="240"/>
      <c r="B5" s="97"/>
      <c r="C5" s="130"/>
      <c r="D5" s="97"/>
      <c r="E5" s="28"/>
    </row>
    <row r="6" spans="1:16" ht="24" customHeight="1">
      <c r="A6" s="472" t="s">
        <v>1123</v>
      </c>
      <c r="B6" s="433" t="s">
        <v>469</v>
      </c>
      <c r="C6" s="352"/>
      <c r="D6" s="567"/>
      <c r="E6" s="28"/>
    </row>
    <row r="7" spans="1:16" ht="24" customHeight="1">
      <c r="A7" s="567"/>
      <c r="B7" s="49"/>
      <c r="C7" s="28"/>
      <c r="D7" s="567"/>
      <c r="E7" s="28"/>
      <c r="J7" s="613" t="s">
        <v>26</v>
      </c>
      <c r="K7" s="613"/>
      <c r="L7" s="613"/>
      <c r="M7" s="613"/>
      <c r="N7" s="613"/>
      <c r="O7" s="613"/>
      <c r="P7" s="613"/>
    </row>
    <row r="8" spans="1:16" ht="24" customHeight="1">
      <c r="A8" s="567"/>
      <c r="B8" s="49"/>
      <c r="C8" s="28"/>
      <c r="D8" s="567"/>
      <c r="E8" s="28"/>
      <c r="J8" s="612" t="s">
        <v>35</v>
      </c>
      <c r="K8" s="612"/>
      <c r="L8" s="612"/>
      <c r="M8" s="352"/>
      <c r="N8" s="612" t="s">
        <v>37</v>
      </c>
      <c r="O8" s="612"/>
      <c r="P8" s="612"/>
    </row>
    <row r="9" spans="1:16" ht="24" customHeight="1">
      <c r="A9" s="567"/>
      <c r="B9" s="49"/>
      <c r="C9" s="28"/>
      <c r="D9" s="567"/>
      <c r="E9" s="28"/>
      <c r="J9" s="473" t="str">
        <f>+'P31'!T8</f>
        <v>March 31, 2026</v>
      </c>
      <c r="K9" s="209"/>
      <c r="L9" s="473" t="str">
        <f>+'P31'!R8</f>
        <v>December 31, 2025</v>
      </c>
      <c r="M9" s="130"/>
      <c r="N9" s="434" t="str">
        <f>+J9</f>
        <v>March 31, 2026</v>
      </c>
      <c r="O9" s="130"/>
      <c r="P9" s="434" t="str">
        <f>+L9</f>
        <v>December 31, 2025</v>
      </c>
    </row>
    <row r="10" spans="1:16" ht="24" customHeight="1">
      <c r="A10" s="567"/>
      <c r="B10" s="148" t="s">
        <v>1213</v>
      </c>
      <c r="D10" s="12"/>
      <c r="E10" s="28"/>
      <c r="J10" s="7">
        <v>678925273.13</v>
      </c>
      <c r="K10" s="33"/>
      <c r="L10" s="7">
        <v>678925273.13</v>
      </c>
      <c r="M10" s="33"/>
      <c r="N10" s="7">
        <v>103000</v>
      </c>
      <c r="O10" s="33"/>
      <c r="P10" s="7">
        <v>103000</v>
      </c>
    </row>
    <row r="11" spans="1:16" ht="24" customHeight="1">
      <c r="A11" s="567"/>
      <c r="B11" s="12" t="s">
        <v>477</v>
      </c>
      <c r="C11" s="567" t="s">
        <v>679</v>
      </c>
      <c r="D11" s="12"/>
      <c r="E11" s="28"/>
      <c r="J11" s="37">
        <v>-7853829.2800000003</v>
      </c>
      <c r="K11" s="33"/>
      <c r="L11" s="37">
        <v>-7853829.2800000003</v>
      </c>
      <c r="M11" s="33"/>
      <c r="N11" s="7">
        <v>0</v>
      </c>
      <c r="O11" s="33"/>
      <c r="P11" s="7">
        <v>0</v>
      </c>
    </row>
    <row r="12" spans="1:16" ht="24" customHeight="1" thickBot="1">
      <c r="A12" s="14"/>
      <c r="B12" s="12"/>
      <c r="C12" s="12" t="s">
        <v>30</v>
      </c>
      <c r="D12" s="14"/>
      <c r="E12" s="28"/>
      <c r="J12" s="40">
        <f>SUM(J10:J11)</f>
        <v>671071443.85000002</v>
      </c>
      <c r="K12" s="74"/>
      <c r="L12" s="40">
        <f>SUM(L10:L11)</f>
        <v>671071443.85000002</v>
      </c>
      <c r="M12" s="74"/>
      <c r="N12" s="40">
        <f>SUM(N10:N11)</f>
        <v>103000</v>
      </c>
      <c r="O12" s="74"/>
      <c r="P12" s="40">
        <f>SUM(P10:P11)</f>
        <v>103000</v>
      </c>
    </row>
    <row r="13" spans="1:16" ht="24" customHeight="1" thickTop="1">
      <c r="A13" s="14"/>
      <c r="B13" s="567"/>
      <c r="C13" s="12"/>
      <c r="D13" s="12"/>
      <c r="E13" s="28"/>
    </row>
    <row r="14" spans="1:16" ht="24" customHeight="1">
      <c r="A14" s="36"/>
      <c r="B14" s="49"/>
      <c r="C14" s="36" t="s">
        <v>989</v>
      </c>
      <c r="D14" s="36"/>
      <c r="E14" s="28"/>
    </row>
    <row r="15" spans="1:16" ht="24" customHeight="1">
      <c r="A15" s="36"/>
      <c r="B15" s="49" t="s">
        <v>870</v>
      </c>
      <c r="C15" s="14"/>
      <c r="D15" s="12"/>
      <c r="E15" s="28"/>
    </row>
    <row r="16" spans="1:16" ht="24" customHeight="1">
      <c r="A16" s="36"/>
      <c r="B16" s="49"/>
      <c r="C16" s="36" t="s">
        <v>871</v>
      </c>
      <c r="D16" s="12"/>
      <c r="E16" s="28"/>
    </row>
    <row r="17" spans="1:16" ht="24" customHeight="1">
      <c r="A17" s="36"/>
      <c r="B17" s="49" t="s">
        <v>1273</v>
      </c>
      <c r="C17" s="36"/>
      <c r="D17" s="12"/>
      <c r="E17" s="28"/>
    </row>
    <row r="18" spans="1:16" ht="24" customHeight="1">
      <c r="A18" s="36"/>
      <c r="B18" s="49"/>
      <c r="C18" s="36"/>
      <c r="D18" s="12"/>
      <c r="E18" s="28"/>
    </row>
    <row r="19" spans="1:16" ht="24" customHeight="1">
      <c r="A19" s="176" t="s">
        <v>588</v>
      </c>
      <c r="B19" s="175" t="s">
        <v>46</v>
      </c>
      <c r="C19" s="137"/>
      <c r="D19" s="137"/>
      <c r="E19" s="137"/>
      <c r="F19" s="124"/>
      <c r="G19" s="124"/>
      <c r="H19" s="124"/>
    </row>
    <row r="20" spans="1:16" ht="24" customHeight="1">
      <c r="A20" s="404"/>
      <c r="B20" s="442" t="s">
        <v>1072</v>
      </c>
      <c r="C20" s="137"/>
      <c r="D20" s="137"/>
      <c r="E20" s="137"/>
      <c r="F20" s="124"/>
      <c r="G20" s="124"/>
      <c r="H20" s="124"/>
    </row>
    <row r="21" spans="1:16" ht="24" customHeight="1">
      <c r="A21" s="404"/>
      <c r="B21" s="442"/>
      <c r="C21" s="137"/>
      <c r="D21" s="137"/>
      <c r="E21" s="137"/>
      <c r="F21" s="136"/>
      <c r="G21" s="136"/>
      <c r="H21" s="136"/>
      <c r="N21" s="652" t="s">
        <v>26</v>
      </c>
      <c r="O21" s="652"/>
      <c r="P21" s="652"/>
    </row>
    <row r="22" spans="1:16" ht="24" customHeight="1">
      <c r="A22" s="404"/>
      <c r="B22" s="137"/>
      <c r="C22" s="137"/>
      <c r="D22" s="137"/>
      <c r="E22" s="137"/>
      <c r="F22" s="136"/>
      <c r="G22" s="136"/>
      <c r="H22" s="136"/>
      <c r="N22" s="139" t="s">
        <v>758</v>
      </c>
      <c r="O22" s="137"/>
      <c r="P22" s="545" t="s">
        <v>121</v>
      </c>
    </row>
    <row r="23" spans="1:16" ht="24" customHeight="1">
      <c r="A23" s="404"/>
      <c r="B23" s="137"/>
      <c r="C23" s="137"/>
      <c r="D23" s="137"/>
      <c r="E23" s="137"/>
      <c r="F23" s="124"/>
      <c r="G23" s="124"/>
      <c r="H23" s="124"/>
      <c r="N23" s="179" t="s">
        <v>60</v>
      </c>
      <c r="O23" s="137"/>
      <c r="P23" s="179" t="s">
        <v>60</v>
      </c>
    </row>
    <row r="24" spans="1:16" ht="24" customHeight="1">
      <c r="A24" s="404"/>
      <c r="B24" s="442" t="s">
        <v>878</v>
      </c>
      <c r="C24" s="193"/>
      <c r="D24" s="442"/>
      <c r="E24" s="137"/>
      <c r="F24" s="124"/>
      <c r="G24" s="124"/>
      <c r="H24" s="124"/>
      <c r="N24" s="7">
        <v>3655168082.4899998</v>
      </c>
      <c r="O24" s="36"/>
      <c r="P24" s="7">
        <v>72698491.049999997</v>
      </c>
    </row>
    <row r="25" spans="1:16" ht="24" customHeight="1">
      <c r="A25" s="404"/>
      <c r="B25" s="442" t="s">
        <v>1075</v>
      </c>
      <c r="C25" s="193"/>
      <c r="D25" s="442"/>
      <c r="E25" s="137"/>
      <c r="F25" s="124"/>
      <c r="G25" s="124"/>
      <c r="H25" s="124"/>
      <c r="N25" s="7">
        <v>17655013.48</v>
      </c>
      <c r="O25" s="7"/>
      <c r="P25" s="7">
        <v>9800</v>
      </c>
    </row>
    <row r="26" spans="1:16" ht="24" customHeight="1">
      <c r="A26" s="404"/>
      <c r="B26" s="442" t="s">
        <v>1073</v>
      </c>
      <c r="C26" s="193"/>
      <c r="D26" s="442"/>
      <c r="E26" s="137"/>
      <c r="F26" s="124"/>
      <c r="G26" s="124"/>
      <c r="H26" s="124"/>
      <c r="N26" s="103">
        <v>-2038375.36</v>
      </c>
      <c r="O26" s="7"/>
      <c r="P26" s="103">
        <v>-1238375.3600000001</v>
      </c>
    </row>
    <row r="27" spans="1:16" ht="24" customHeight="1">
      <c r="A27" s="404"/>
      <c r="B27" s="137" t="s">
        <v>833</v>
      </c>
      <c r="C27" s="137"/>
      <c r="D27" s="137"/>
      <c r="E27" s="137"/>
      <c r="F27" s="136"/>
      <c r="G27" s="136"/>
      <c r="H27" s="136"/>
      <c r="N27" s="103">
        <v>-7385572.4699999997</v>
      </c>
      <c r="O27" s="7"/>
      <c r="P27" s="103">
        <v>-38196.47</v>
      </c>
    </row>
    <row r="28" spans="1:16" ht="24" customHeight="1">
      <c r="A28" s="404"/>
      <c r="B28" s="137" t="s">
        <v>834</v>
      </c>
      <c r="C28" s="137"/>
      <c r="D28" s="137"/>
      <c r="E28" s="137"/>
      <c r="F28" s="137"/>
      <c r="G28" s="137"/>
      <c r="H28" s="137"/>
      <c r="N28" s="103">
        <v>-63712740.189999998</v>
      </c>
      <c r="O28" s="7"/>
      <c r="P28" s="103">
        <v>-1786174.46</v>
      </c>
    </row>
    <row r="29" spans="1:16" ht="24" customHeight="1">
      <c r="A29" s="404"/>
      <c r="B29" s="137" t="s">
        <v>835</v>
      </c>
      <c r="C29" s="137"/>
      <c r="D29" s="137"/>
      <c r="E29" s="137"/>
      <c r="F29" s="136"/>
      <c r="G29" s="136"/>
      <c r="H29" s="136"/>
      <c r="N29" s="7">
        <v>433357.48</v>
      </c>
      <c r="O29" s="7"/>
      <c r="P29" s="474">
        <v>258607.48</v>
      </c>
    </row>
    <row r="30" spans="1:16" ht="24" customHeight="1" thickBot="1">
      <c r="A30" s="404"/>
      <c r="B30" s="442" t="s">
        <v>1074</v>
      </c>
      <c r="C30" s="137"/>
      <c r="D30" s="137"/>
      <c r="E30" s="137"/>
      <c r="F30" s="136"/>
      <c r="G30" s="136"/>
      <c r="H30" s="136"/>
      <c r="N30" s="568">
        <f>SUM(N24:N29)</f>
        <v>3600119765.4299998</v>
      </c>
      <c r="O30" s="7"/>
      <c r="P30" s="568">
        <f>SUM(P24:P29)</f>
        <v>69904152.24000001</v>
      </c>
    </row>
    <row r="31" spans="1:16" ht="10.050000000000001" customHeight="1" thickTop="1">
      <c r="A31" s="404"/>
      <c r="B31" s="442"/>
      <c r="C31" s="137"/>
      <c r="D31" s="137"/>
      <c r="E31" s="137"/>
      <c r="F31" s="136"/>
      <c r="G31" s="136"/>
      <c r="H31" s="136"/>
    </row>
    <row r="32" spans="1:16" ht="24" customHeight="1">
      <c r="A32" s="136"/>
      <c r="B32" s="148"/>
      <c r="C32" s="404" t="s">
        <v>1315</v>
      </c>
      <c r="D32" s="541"/>
      <c r="E32" s="137"/>
      <c r="F32" s="137"/>
      <c r="G32" s="238"/>
      <c r="H32" s="238"/>
    </row>
    <row r="33" spans="1:16" ht="24" customHeight="1">
      <c r="A33" s="136"/>
      <c r="C33" s="404" t="s">
        <v>1267</v>
      </c>
      <c r="D33" s="541"/>
      <c r="E33" s="137"/>
      <c r="F33" s="137"/>
      <c r="G33" s="238"/>
      <c r="H33" s="238"/>
    </row>
    <row r="34" spans="1:16" ht="24" customHeight="1">
      <c r="A34" s="136"/>
      <c r="B34" s="404" t="s">
        <v>1247</v>
      </c>
      <c r="C34" s="148"/>
      <c r="D34" s="541"/>
      <c r="E34" s="137"/>
      <c r="F34" s="137"/>
      <c r="G34" s="238"/>
      <c r="H34" s="238"/>
    </row>
    <row r="35" spans="1:16" ht="24" customHeight="1">
      <c r="A35" s="136"/>
      <c r="B35" s="404" t="s">
        <v>1246</v>
      </c>
      <c r="C35" s="403"/>
      <c r="D35" s="148"/>
      <c r="E35" s="137"/>
      <c r="F35" s="137"/>
      <c r="G35" s="238"/>
      <c r="H35" s="238"/>
    </row>
    <row r="36" spans="1:16" ht="24" customHeight="1">
      <c r="A36" s="136"/>
      <c r="B36" s="404" t="s">
        <v>1245</v>
      </c>
      <c r="C36" s="403"/>
      <c r="D36" s="148"/>
      <c r="E36" s="137"/>
      <c r="F36" s="136"/>
      <c r="G36" s="136"/>
      <c r="H36" s="136"/>
    </row>
    <row r="37" spans="1:16" ht="24" customHeight="1">
      <c r="A37" s="136"/>
      <c r="B37" s="404"/>
      <c r="C37" s="403"/>
      <c r="D37" s="148"/>
      <c r="E37" s="137"/>
      <c r="F37" s="136"/>
      <c r="G37" s="136"/>
      <c r="H37" s="136"/>
    </row>
    <row r="38" spans="1:16" ht="24" customHeight="1">
      <c r="A38" s="54"/>
      <c r="B38" s="49"/>
      <c r="C38" s="14"/>
      <c r="D38" s="14"/>
      <c r="E38" s="28"/>
    </row>
    <row r="39" spans="1:16" ht="24" customHeight="1">
      <c r="A39" s="54"/>
      <c r="B39" s="49"/>
      <c r="C39" s="14"/>
      <c r="D39" s="14"/>
      <c r="E39" s="28"/>
      <c r="F39" s="238" t="s">
        <v>346</v>
      </c>
      <c r="G39" s="124"/>
      <c r="H39" s="124"/>
    </row>
    <row r="40" spans="1:16" ht="24" customHeight="1">
      <c r="A40" s="54"/>
      <c r="B40" s="49"/>
      <c r="C40" s="14"/>
      <c r="D40" s="14"/>
      <c r="E40" s="28"/>
      <c r="F40" s="238" t="s">
        <v>347</v>
      </c>
      <c r="G40" s="124"/>
      <c r="H40" s="124"/>
    </row>
    <row r="41" spans="1:16" ht="24" customHeight="1">
      <c r="A41" s="650" t="s">
        <v>853</v>
      </c>
      <c r="B41" s="650"/>
      <c r="C41" s="650"/>
      <c r="D41" s="650"/>
      <c r="E41" s="650"/>
      <c r="F41" s="650"/>
      <c r="G41" s="650"/>
      <c r="H41" s="650"/>
      <c r="I41" s="650"/>
      <c r="J41" s="650"/>
      <c r="K41" s="650"/>
      <c r="L41" s="650"/>
      <c r="M41" s="650"/>
      <c r="N41" s="650"/>
      <c r="O41" s="650"/>
      <c r="P41" s="650"/>
    </row>
    <row r="42" spans="1:16" ht="24" customHeight="1">
      <c r="A42" s="54"/>
      <c r="B42" s="49"/>
      <c r="C42" s="14"/>
      <c r="D42" s="14"/>
      <c r="E42" s="28"/>
    </row>
    <row r="43" spans="1:16" ht="24" customHeight="1">
      <c r="A43" s="176" t="s">
        <v>939</v>
      </c>
      <c r="B43" s="444" t="s">
        <v>523</v>
      </c>
      <c r="C43" s="48"/>
      <c r="D43" s="148"/>
      <c r="E43" s="137"/>
      <c r="F43" s="136"/>
      <c r="G43" s="136"/>
      <c r="H43" s="136"/>
    </row>
    <row r="44" spans="1:16" ht="24" customHeight="1">
      <c r="A44" s="176"/>
      <c r="B44" s="442" t="s">
        <v>874</v>
      </c>
      <c r="C44" s="48"/>
      <c r="D44" s="148"/>
      <c r="E44" s="137"/>
      <c r="F44" s="136"/>
      <c r="G44" s="136"/>
      <c r="H44" s="136"/>
    </row>
    <row r="45" spans="1:16" ht="24" customHeight="1">
      <c r="A45" s="176"/>
      <c r="B45" s="442"/>
      <c r="C45" s="48"/>
      <c r="D45" s="148"/>
      <c r="E45" s="137"/>
      <c r="F45" s="136"/>
      <c r="G45" s="136"/>
      <c r="H45" s="136"/>
      <c r="N45" s="652" t="s">
        <v>26</v>
      </c>
      <c r="O45" s="652"/>
      <c r="P45" s="652"/>
    </row>
    <row r="46" spans="1:16" ht="24" customHeight="1">
      <c r="A46" s="48"/>
      <c r="B46" s="404"/>
      <c r="C46" s="48"/>
      <c r="D46" s="148"/>
      <c r="E46" s="137"/>
      <c r="F46" s="136"/>
      <c r="G46" s="136"/>
      <c r="H46" s="136"/>
      <c r="N46" s="139" t="s">
        <v>758</v>
      </c>
      <c r="O46" s="137"/>
      <c r="P46" s="545" t="s">
        <v>121</v>
      </c>
    </row>
    <row r="47" spans="1:16" ht="24" customHeight="1">
      <c r="A47" s="48"/>
      <c r="B47" s="404"/>
      <c r="C47" s="48"/>
      <c r="D47" s="148"/>
      <c r="E47" s="137"/>
      <c r="F47" s="136"/>
      <c r="G47" s="136"/>
      <c r="H47" s="136"/>
      <c r="N47" s="179" t="s">
        <v>60</v>
      </c>
      <c r="O47" s="137"/>
      <c r="P47" s="179" t="s">
        <v>60</v>
      </c>
    </row>
    <row r="48" spans="1:16" ht="24" customHeight="1">
      <c r="A48" s="48"/>
      <c r="B48" s="442" t="s">
        <v>875</v>
      </c>
      <c r="C48" s="193"/>
      <c r="D48" s="442"/>
      <c r="E48" s="137"/>
      <c r="F48" s="136"/>
      <c r="G48" s="136"/>
      <c r="H48" s="136"/>
      <c r="N48" s="7">
        <v>88217307.659999996</v>
      </c>
      <c r="O48" s="36"/>
      <c r="P48" s="7">
        <v>12977307.93</v>
      </c>
    </row>
    <row r="49" spans="1:16" ht="24" customHeight="1">
      <c r="A49" s="48"/>
      <c r="B49" s="442" t="s">
        <v>1075</v>
      </c>
      <c r="C49" s="193"/>
      <c r="D49" s="442"/>
      <c r="E49" s="137"/>
      <c r="F49" s="136"/>
      <c r="G49" s="136"/>
      <c r="H49" s="136"/>
      <c r="N49" s="7">
        <v>5691588.7800000003</v>
      </c>
      <c r="O49" s="7"/>
      <c r="P49" s="7">
        <v>0</v>
      </c>
    </row>
    <row r="50" spans="1:16" ht="24" customHeight="1">
      <c r="A50" s="48"/>
      <c r="B50" s="137" t="s">
        <v>834</v>
      </c>
      <c r="C50" s="193"/>
      <c r="D50" s="442"/>
      <c r="E50" s="137"/>
      <c r="F50" s="136"/>
      <c r="G50" s="136"/>
      <c r="H50" s="136"/>
      <c r="N50" s="103">
        <v>-5651593.3700000001</v>
      </c>
      <c r="O50" s="7"/>
      <c r="P50" s="103">
        <v>-1216741.6200000001</v>
      </c>
    </row>
    <row r="51" spans="1:16" ht="24" customHeight="1">
      <c r="A51" s="48"/>
      <c r="B51" s="442" t="s">
        <v>836</v>
      </c>
      <c r="C51" s="137"/>
      <c r="D51" s="137"/>
      <c r="E51" s="137"/>
      <c r="F51" s="136"/>
      <c r="G51" s="136"/>
      <c r="H51" s="136"/>
      <c r="N51" s="103">
        <v>-258607.48</v>
      </c>
      <c r="O51" s="7"/>
      <c r="P51" s="103">
        <v>-258607.48</v>
      </c>
    </row>
    <row r="52" spans="1:16" ht="24" customHeight="1" thickBot="1">
      <c r="A52" s="48"/>
      <c r="B52" s="404" t="s">
        <v>876</v>
      </c>
      <c r="C52" s="137"/>
      <c r="D52" s="137"/>
      <c r="E52" s="137"/>
      <c r="F52" s="136"/>
      <c r="G52" s="136"/>
      <c r="H52" s="136"/>
      <c r="N52" s="568">
        <f>SUM(N48:N51)</f>
        <v>87998695.589999989</v>
      </c>
      <c r="O52" s="7"/>
      <c r="P52" s="568">
        <f>SUM(P48:P51)</f>
        <v>11501958.829999998</v>
      </c>
    </row>
    <row r="53" spans="1:16" ht="24" customHeight="1" thickTop="1">
      <c r="A53" s="48"/>
      <c r="B53" s="404"/>
      <c r="C53" s="137"/>
      <c r="D53" s="137"/>
      <c r="E53" s="137"/>
      <c r="F53" s="136"/>
      <c r="G53" s="136"/>
      <c r="H53" s="136"/>
      <c r="N53" s="569"/>
      <c r="O53" s="7"/>
      <c r="P53" s="569"/>
    </row>
    <row r="54" spans="1:16" ht="24" customHeight="1">
      <c r="A54" s="570" t="s">
        <v>940</v>
      </c>
      <c r="B54" s="571" t="s">
        <v>589</v>
      </c>
      <c r="C54" s="139"/>
      <c r="D54" s="139"/>
      <c r="E54" s="139"/>
      <c r="F54" s="139"/>
      <c r="G54" s="139"/>
      <c r="H54" s="139"/>
    </row>
    <row r="55" spans="1:16" ht="24" customHeight="1">
      <c r="A55" s="572"/>
      <c r="B55" s="139"/>
      <c r="C55" s="139"/>
      <c r="D55" s="139"/>
      <c r="E55" s="139"/>
      <c r="F55" s="139"/>
      <c r="G55" s="139"/>
      <c r="H55" s="139"/>
      <c r="N55" s="651" t="s">
        <v>124</v>
      </c>
      <c r="O55" s="651"/>
      <c r="P55" s="651"/>
    </row>
    <row r="56" spans="1:16" ht="24" customHeight="1">
      <c r="A56" s="572"/>
      <c r="B56" s="139"/>
      <c r="C56" s="139"/>
      <c r="D56" s="139"/>
      <c r="E56" s="139"/>
      <c r="F56" s="139"/>
      <c r="G56" s="139"/>
      <c r="H56" s="139"/>
      <c r="N56" s="573" t="str">
        <f>+'P28-29'!K35</f>
        <v>March 31, 2026</v>
      </c>
      <c r="O56" s="139"/>
      <c r="P56" s="573" t="str">
        <f>+'P28-29'!M35</f>
        <v>December 31, 2025</v>
      </c>
    </row>
    <row r="57" spans="1:16" ht="24" customHeight="1">
      <c r="A57" s="572"/>
      <c r="B57" s="574" t="s">
        <v>589</v>
      </c>
      <c r="C57" s="139"/>
      <c r="D57" s="139"/>
      <c r="E57" s="139"/>
      <c r="F57" s="139"/>
      <c r="G57" s="139"/>
      <c r="H57" s="139"/>
      <c r="N57" s="7">
        <v>109485160.75</v>
      </c>
      <c r="O57" s="36"/>
      <c r="P57" s="7">
        <v>109485160.75</v>
      </c>
    </row>
    <row r="58" spans="1:16" ht="24" customHeight="1">
      <c r="A58" s="572"/>
      <c r="B58" s="574" t="s">
        <v>837</v>
      </c>
      <c r="C58" s="574"/>
      <c r="D58" s="139"/>
      <c r="E58" s="139"/>
      <c r="F58" s="139"/>
      <c r="G58" s="139"/>
      <c r="H58" s="139"/>
      <c r="N58" s="474">
        <v>-506703.01</v>
      </c>
      <c r="O58" s="7"/>
      <c r="P58" s="474">
        <v>-506703.01</v>
      </c>
    </row>
    <row r="59" spans="1:16" ht="24" customHeight="1" thickBot="1">
      <c r="A59" s="572"/>
      <c r="B59" s="574" t="s">
        <v>29</v>
      </c>
      <c r="C59" s="139"/>
      <c r="D59" s="139"/>
      <c r="E59" s="139"/>
      <c r="F59" s="139"/>
      <c r="G59" s="139"/>
      <c r="H59" s="139"/>
      <c r="N59" s="568">
        <f>SUM(N57:N58)</f>
        <v>108978457.73999999</v>
      </c>
      <c r="O59" s="7"/>
      <c r="P59" s="568">
        <f>SUM(P57:P58)</f>
        <v>108978457.73999999</v>
      </c>
    </row>
    <row r="60" spans="1:16" ht="24" customHeight="1" thickTop="1">
      <c r="A60" s="572"/>
      <c r="B60" s="574"/>
      <c r="C60" s="139"/>
      <c r="D60" s="139"/>
      <c r="E60" s="139"/>
      <c r="F60" s="139"/>
      <c r="G60" s="139"/>
      <c r="H60" s="139"/>
      <c r="N60" s="569"/>
      <c r="O60" s="7"/>
      <c r="P60" s="569"/>
    </row>
    <row r="61" spans="1:16" ht="24" customHeight="1">
      <c r="A61" s="176" t="s">
        <v>941</v>
      </c>
      <c r="B61" s="444" t="s">
        <v>399</v>
      </c>
      <c r="C61" s="48"/>
      <c r="D61" s="148"/>
      <c r="E61" s="148"/>
      <c r="F61" s="136"/>
      <c r="G61" s="136"/>
      <c r="H61" s="136"/>
    </row>
    <row r="62" spans="1:16" ht="24" customHeight="1">
      <c r="A62" s="48"/>
      <c r="B62" s="442" t="s">
        <v>877</v>
      </c>
      <c r="C62" s="48"/>
      <c r="D62" s="148"/>
      <c r="E62" s="148"/>
      <c r="F62" s="136"/>
      <c r="G62" s="136"/>
      <c r="H62" s="136"/>
    </row>
    <row r="63" spans="1:16" ht="24" customHeight="1">
      <c r="A63" s="48"/>
      <c r="B63" s="442"/>
      <c r="C63" s="48"/>
      <c r="D63" s="148"/>
      <c r="E63" s="148"/>
      <c r="F63" s="136"/>
      <c r="G63" s="136"/>
      <c r="H63" s="136"/>
      <c r="N63" s="652" t="s">
        <v>26</v>
      </c>
      <c r="O63" s="652"/>
      <c r="P63" s="652"/>
    </row>
    <row r="64" spans="1:16" ht="24" customHeight="1">
      <c r="A64" s="48"/>
      <c r="B64" s="404"/>
      <c r="C64" s="48"/>
      <c r="D64" s="148"/>
      <c r="E64" s="148"/>
      <c r="F64" s="136"/>
      <c r="G64" s="136"/>
      <c r="H64" s="136"/>
      <c r="N64" s="139" t="s">
        <v>758</v>
      </c>
      <c r="O64" s="137"/>
      <c r="P64" s="443" t="s">
        <v>121</v>
      </c>
    </row>
    <row r="65" spans="1:24" ht="24" customHeight="1">
      <c r="A65" s="48"/>
      <c r="B65" s="404"/>
      <c r="C65" s="48"/>
      <c r="D65" s="148"/>
      <c r="E65" s="148"/>
      <c r="F65" s="136"/>
      <c r="G65" s="136"/>
      <c r="H65" s="136"/>
      <c r="N65" s="179" t="s">
        <v>60</v>
      </c>
      <c r="O65" s="137"/>
      <c r="P65" s="179" t="s">
        <v>60</v>
      </c>
    </row>
    <row r="66" spans="1:24" ht="24" customHeight="1">
      <c r="A66" s="48"/>
      <c r="B66" s="442" t="s">
        <v>878</v>
      </c>
      <c r="C66" s="193"/>
      <c r="D66" s="148"/>
      <c r="E66" s="148"/>
      <c r="F66" s="136"/>
      <c r="G66" s="136"/>
      <c r="H66" s="136"/>
      <c r="N66" s="7">
        <v>16407648.99</v>
      </c>
      <c r="O66" s="11"/>
      <c r="P66" s="7">
        <v>273363.99</v>
      </c>
    </row>
    <row r="67" spans="1:24" ht="24" customHeight="1">
      <c r="A67" s="48"/>
      <c r="B67" s="442" t="s">
        <v>1075</v>
      </c>
      <c r="C67" s="193"/>
      <c r="D67" s="148"/>
      <c r="E67" s="148"/>
      <c r="F67" s="136"/>
      <c r="G67" s="136"/>
      <c r="H67" s="136"/>
      <c r="N67" s="11">
        <v>4943.93</v>
      </c>
      <c r="O67" s="11"/>
      <c r="P67" s="11">
        <v>0</v>
      </c>
    </row>
    <row r="68" spans="1:24" ht="24" customHeight="1">
      <c r="A68" s="48"/>
      <c r="B68" s="137" t="s">
        <v>1076</v>
      </c>
      <c r="C68" s="137"/>
      <c r="D68" s="148"/>
      <c r="E68" s="148"/>
      <c r="F68" s="136"/>
      <c r="G68" s="136"/>
      <c r="H68" s="136"/>
      <c r="N68" s="103">
        <v>-42090.35</v>
      </c>
      <c r="O68" s="11"/>
      <c r="P68" s="103">
        <v>-42090.35</v>
      </c>
    </row>
    <row r="69" spans="1:24" ht="24" customHeight="1">
      <c r="A69" s="48"/>
      <c r="B69" s="137" t="s">
        <v>838</v>
      </c>
      <c r="C69" s="137"/>
      <c r="D69" s="148"/>
      <c r="E69" s="148"/>
      <c r="F69" s="136"/>
      <c r="G69" s="136"/>
      <c r="H69" s="136"/>
      <c r="N69" s="474">
        <v>-737416.3</v>
      </c>
      <c r="O69" s="11"/>
      <c r="P69" s="474">
        <v>-33712.879999999997</v>
      </c>
    </row>
    <row r="70" spans="1:24" ht="24" customHeight="1" thickBot="1">
      <c r="A70" s="48"/>
      <c r="B70" s="404" t="s">
        <v>879</v>
      </c>
      <c r="C70" s="137"/>
      <c r="D70" s="148"/>
      <c r="E70" s="148"/>
      <c r="F70" s="136"/>
      <c r="G70" s="136"/>
      <c r="H70" s="136"/>
      <c r="N70" s="575">
        <f>SUM(N66:N69)</f>
        <v>15633086.27</v>
      </c>
      <c r="O70" s="137"/>
      <c r="P70" s="575">
        <f>SUM(P66:P69)</f>
        <v>197560.75999999998</v>
      </c>
    </row>
    <row r="71" spans="1:24" ht="24" customHeight="1" thickTop="1">
      <c r="A71" s="54"/>
      <c r="B71" s="49"/>
      <c r="C71" s="14"/>
      <c r="D71" s="14"/>
      <c r="E71" s="28"/>
    </row>
    <row r="72" spans="1:24" s="54" customFormat="1" ht="24" customHeight="1">
      <c r="A72" s="32"/>
      <c r="B72" s="36"/>
      <c r="C72" s="36"/>
      <c r="D72" s="148"/>
      <c r="S72" s="28"/>
      <c r="T72" s="51"/>
      <c r="U72" s="51"/>
      <c r="V72" s="51"/>
      <c r="W72" s="51"/>
      <c r="X72" s="51"/>
    </row>
    <row r="73" spans="1:24" s="54" customFormat="1" ht="24" customHeight="1">
      <c r="A73" s="51"/>
      <c r="S73" s="28"/>
      <c r="T73" s="51"/>
      <c r="U73" s="51"/>
      <c r="V73" s="51"/>
      <c r="W73" s="51"/>
      <c r="X73" s="51"/>
    </row>
    <row r="74" spans="1:24" s="54" customFormat="1" ht="24" customHeight="1">
      <c r="B74" s="49"/>
      <c r="C74" s="14"/>
      <c r="D74" s="14"/>
      <c r="E74" s="28"/>
      <c r="F74" s="238" t="s">
        <v>346</v>
      </c>
      <c r="G74" s="124"/>
      <c r="H74" s="124"/>
      <c r="S74" s="28"/>
      <c r="T74" s="51"/>
      <c r="U74" s="51"/>
      <c r="V74" s="51"/>
      <c r="W74" s="51"/>
      <c r="X74" s="51"/>
    </row>
    <row r="75" spans="1:24" s="54" customFormat="1" ht="24" customHeight="1">
      <c r="B75" s="49"/>
      <c r="C75" s="14"/>
      <c r="D75" s="14"/>
      <c r="E75" s="28"/>
      <c r="F75" s="238" t="s">
        <v>347</v>
      </c>
      <c r="G75" s="124"/>
      <c r="H75" s="124"/>
      <c r="S75" s="28"/>
      <c r="T75" s="51"/>
      <c r="U75" s="51"/>
      <c r="V75" s="51"/>
      <c r="W75" s="51"/>
      <c r="X75" s="51"/>
    </row>
    <row r="76" spans="1:24" s="54" customFormat="1" ht="22.05" customHeight="1">
      <c r="A76" s="650" t="s">
        <v>832</v>
      </c>
      <c r="B76" s="650"/>
      <c r="C76" s="650"/>
      <c r="D76" s="650"/>
      <c r="E76" s="650"/>
      <c r="F76" s="650"/>
      <c r="G76" s="650"/>
      <c r="H76" s="650"/>
      <c r="I76" s="650"/>
      <c r="J76" s="650"/>
      <c r="K76" s="650"/>
      <c r="L76" s="650"/>
      <c r="M76" s="650"/>
      <c r="N76" s="650"/>
      <c r="O76" s="650"/>
      <c r="P76" s="650"/>
      <c r="S76" s="28"/>
      <c r="T76" s="51"/>
      <c r="U76" s="51"/>
      <c r="V76" s="51"/>
      <c r="W76" s="51"/>
      <c r="X76" s="51"/>
    </row>
    <row r="77" spans="1:24" s="54" customFormat="1" ht="22.05" customHeight="1">
      <c r="A77" s="240"/>
      <c r="B77" s="240"/>
      <c r="C77" s="240"/>
      <c r="D77" s="240"/>
      <c r="E77" s="240"/>
      <c r="F77" s="240"/>
      <c r="G77" s="240"/>
      <c r="H77" s="240"/>
      <c r="I77" s="240"/>
      <c r="J77" s="240"/>
      <c r="K77" s="240"/>
      <c r="L77" s="240"/>
      <c r="M77" s="240"/>
      <c r="N77" s="240"/>
      <c r="O77" s="240"/>
      <c r="P77" s="240"/>
      <c r="S77" s="28"/>
      <c r="T77" s="51"/>
      <c r="U77" s="51"/>
      <c r="V77" s="51"/>
      <c r="W77" s="51"/>
      <c r="X77" s="51"/>
    </row>
    <row r="78" spans="1:24" s="54" customFormat="1" ht="22.05" customHeight="1">
      <c r="A78" s="110" t="s">
        <v>866</v>
      </c>
      <c r="B78" s="366" t="s">
        <v>547</v>
      </c>
      <c r="C78" s="68"/>
      <c r="D78" s="68"/>
      <c r="E78" s="68"/>
      <c r="S78" s="28"/>
      <c r="T78" s="51"/>
      <c r="U78" s="51"/>
      <c r="V78" s="51"/>
      <c r="W78" s="51"/>
      <c r="X78" s="51"/>
    </row>
    <row r="79" spans="1:24" s="54" customFormat="1" ht="22.05" customHeight="1">
      <c r="A79" s="49"/>
      <c r="B79" s="68"/>
      <c r="C79" s="68"/>
      <c r="D79" s="68"/>
      <c r="E79" s="68"/>
      <c r="N79" s="576"/>
      <c r="O79" s="576"/>
      <c r="P79" s="576"/>
      <c r="S79" s="28"/>
      <c r="T79" s="51"/>
      <c r="U79" s="51"/>
      <c r="V79" s="51"/>
      <c r="W79" s="51"/>
      <c r="X79" s="51"/>
    </row>
    <row r="80" spans="1:24" s="54" customFormat="1" ht="22.05" customHeight="1">
      <c r="A80" s="49"/>
      <c r="B80" s="68"/>
      <c r="C80" s="68"/>
      <c r="D80" s="68"/>
      <c r="E80" s="68"/>
      <c r="N80" s="651" t="s">
        <v>124</v>
      </c>
      <c r="O80" s="651"/>
      <c r="P80" s="651"/>
      <c r="S80" s="28"/>
      <c r="T80" s="51"/>
      <c r="U80" s="51"/>
      <c r="V80" s="51"/>
      <c r="W80" s="51"/>
      <c r="X80" s="51"/>
    </row>
    <row r="81" spans="1:24" s="54" customFormat="1" ht="22.05" customHeight="1">
      <c r="A81" s="49"/>
      <c r="B81" s="68"/>
      <c r="C81" s="68"/>
      <c r="D81" s="68"/>
      <c r="E81" s="68"/>
      <c r="N81" s="408" t="str">
        <f>+N56</f>
        <v>March 31, 2026</v>
      </c>
      <c r="O81" s="130"/>
      <c r="P81" s="408" t="str">
        <f>+P56</f>
        <v>December 31, 2025</v>
      </c>
      <c r="S81" s="28"/>
      <c r="T81" s="51"/>
      <c r="U81" s="51"/>
      <c r="V81" s="51"/>
      <c r="W81" s="51"/>
      <c r="X81" s="51"/>
    </row>
    <row r="82" spans="1:24" s="54" customFormat="1" ht="22.05" customHeight="1">
      <c r="A82" s="49"/>
      <c r="B82" s="49" t="s">
        <v>722</v>
      </c>
      <c r="C82" s="68"/>
      <c r="D82" s="68"/>
      <c r="E82" s="68"/>
      <c r="N82" s="7">
        <v>34000000</v>
      </c>
      <c r="O82" s="11"/>
      <c r="P82" s="7">
        <v>37000000</v>
      </c>
      <c r="S82" s="28"/>
      <c r="T82" s="51"/>
      <c r="U82" s="51"/>
      <c r="V82" s="51"/>
      <c r="W82" s="51"/>
      <c r="X82" s="51"/>
    </row>
    <row r="83" spans="1:24" s="54" customFormat="1" ht="22.05" customHeight="1">
      <c r="A83" s="49"/>
      <c r="B83" s="49" t="s">
        <v>520</v>
      </c>
      <c r="C83" s="68"/>
      <c r="D83" s="68"/>
      <c r="E83" s="68"/>
      <c r="N83" s="62">
        <v>11630182.130000001</v>
      </c>
      <c r="O83" s="11"/>
      <c r="P83" s="62">
        <v>11630182.130000001</v>
      </c>
      <c r="S83" s="28"/>
      <c r="T83" s="51"/>
      <c r="U83" s="51"/>
      <c r="V83" s="51"/>
      <c r="W83" s="51"/>
      <c r="X83" s="51"/>
    </row>
    <row r="84" spans="1:24" s="54" customFormat="1" ht="22.05" customHeight="1">
      <c r="A84" s="49"/>
      <c r="B84" s="68"/>
      <c r="C84" s="68"/>
      <c r="D84" s="367" t="s">
        <v>29</v>
      </c>
      <c r="E84" s="68"/>
      <c r="N84" s="41">
        <f>SUM(N82:N83)</f>
        <v>45630182.130000003</v>
      </c>
      <c r="O84" s="130"/>
      <c r="P84" s="41">
        <f>SUM(P82:P83)</f>
        <v>48630182.130000003</v>
      </c>
      <c r="S84" s="28"/>
      <c r="T84" s="51"/>
      <c r="U84" s="51"/>
      <c r="V84" s="51"/>
      <c r="W84" s="51"/>
      <c r="X84" s="51"/>
    </row>
    <row r="85" spans="1:24" s="54" customFormat="1" ht="22.05" customHeight="1">
      <c r="A85" s="49"/>
      <c r="B85" s="49" t="s">
        <v>521</v>
      </c>
      <c r="C85" s="68"/>
      <c r="D85" s="68"/>
      <c r="E85" s="68"/>
      <c r="K85" s="389"/>
      <c r="N85" s="577">
        <v>-11630182.130000001</v>
      </c>
      <c r="O85" s="11"/>
      <c r="P85" s="577">
        <v>-11630182.130000001</v>
      </c>
      <c r="S85" s="28"/>
      <c r="T85" s="51"/>
      <c r="U85" s="51"/>
      <c r="V85" s="51"/>
      <c r="W85" s="51"/>
      <c r="X85" s="51"/>
    </row>
    <row r="86" spans="1:24" s="54" customFormat="1" ht="22.05" customHeight="1">
      <c r="A86" s="49"/>
      <c r="B86" s="49" t="s">
        <v>522</v>
      </c>
      <c r="C86" s="68"/>
      <c r="D86" s="68"/>
      <c r="E86" s="68"/>
      <c r="J86" s="2"/>
      <c r="K86" s="2"/>
      <c r="N86" s="535">
        <f>SUM(N84:N85)</f>
        <v>34000000</v>
      </c>
      <c r="O86" s="130"/>
      <c r="P86" s="535">
        <f>SUM(P84:P85)</f>
        <v>37000000</v>
      </c>
      <c r="S86" s="28"/>
      <c r="T86" s="51"/>
      <c r="U86" s="51"/>
      <c r="V86" s="51"/>
      <c r="W86" s="51"/>
      <c r="X86" s="51"/>
    </row>
    <row r="87" spans="1:24" s="54" customFormat="1" ht="22.05" customHeight="1">
      <c r="A87" s="49"/>
      <c r="B87" s="2" t="s">
        <v>1299</v>
      </c>
      <c r="C87" s="32"/>
      <c r="D87" s="36"/>
      <c r="E87" s="68"/>
      <c r="K87" s="389"/>
      <c r="N87" s="577">
        <v>-34000000</v>
      </c>
      <c r="O87" s="130"/>
      <c r="P87" s="116">
        <v>0</v>
      </c>
      <c r="S87" s="28"/>
      <c r="T87" s="51"/>
      <c r="U87" s="51"/>
      <c r="V87" s="51"/>
      <c r="W87" s="51"/>
      <c r="X87" s="51"/>
    </row>
    <row r="88" spans="1:24" s="54" customFormat="1" ht="22.05" customHeight="1" thickBot="1">
      <c r="A88" s="51"/>
      <c r="B88" s="2" t="s">
        <v>1298</v>
      </c>
      <c r="C88" s="36"/>
      <c r="D88" s="36"/>
      <c r="N88" s="215">
        <f>SUM(N86:N87)</f>
        <v>0</v>
      </c>
      <c r="O88" s="130"/>
      <c r="P88" s="215">
        <f>SUM(P86:P87)</f>
        <v>37000000</v>
      </c>
      <c r="S88" s="28"/>
      <c r="T88" s="51"/>
      <c r="U88" s="51"/>
      <c r="V88" s="51"/>
      <c r="W88" s="51"/>
      <c r="X88" s="51"/>
    </row>
    <row r="89" spans="1:24" s="54" customFormat="1" ht="10.050000000000001" customHeight="1" thickTop="1">
      <c r="A89" s="240"/>
      <c r="B89" s="240"/>
      <c r="C89" s="240"/>
      <c r="D89" s="240"/>
      <c r="E89" s="240"/>
      <c r="F89" s="240"/>
      <c r="G89" s="240"/>
      <c r="H89" s="240"/>
      <c r="I89" s="240"/>
      <c r="J89" s="240"/>
      <c r="K89" s="240"/>
      <c r="L89" s="240"/>
      <c r="M89" s="240"/>
      <c r="N89" s="240"/>
      <c r="O89" s="240"/>
      <c r="P89" s="240"/>
      <c r="S89" s="28"/>
      <c r="T89" s="51"/>
      <c r="U89" s="51"/>
      <c r="V89" s="51"/>
      <c r="W89" s="51"/>
      <c r="X89" s="51"/>
    </row>
    <row r="90" spans="1:24" s="54" customFormat="1" ht="22.05" customHeight="1">
      <c r="A90" s="108"/>
      <c r="B90" s="32" t="s">
        <v>1242</v>
      </c>
      <c r="C90" s="36"/>
      <c r="D90" s="148"/>
      <c r="S90" s="28"/>
      <c r="T90" s="51"/>
      <c r="U90" s="51"/>
      <c r="V90" s="51"/>
      <c r="W90" s="51"/>
      <c r="X90" s="51"/>
    </row>
    <row r="91" spans="1:24" s="54" customFormat="1" ht="22.05" customHeight="1">
      <c r="A91" s="32" t="s">
        <v>1243</v>
      </c>
      <c r="B91" s="36"/>
      <c r="C91" s="36"/>
      <c r="D91" s="148"/>
      <c r="S91" s="28"/>
      <c r="T91" s="51"/>
      <c r="U91" s="51"/>
      <c r="V91" s="51"/>
      <c r="W91" s="51"/>
      <c r="X91" s="51"/>
    </row>
    <row r="92" spans="1:24" s="54" customFormat="1" ht="22.05" customHeight="1">
      <c r="A92" s="32" t="s">
        <v>1244</v>
      </c>
      <c r="B92" s="36"/>
      <c r="C92" s="36"/>
      <c r="D92" s="148"/>
      <c r="S92" s="28"/>
      <c r="T92" s="51"/>
      <c r="U92" s="51"/>
      <c r="V92" s="51"/>
      <c r="W92" s="51"/>
      <c r="X92" s="51"/>
    </row>
    <row r="93" spans="1:24" s="54" customFormat="1" ht="22.05" customHeight="1">
      <c r="A93" s="32"/>
      <c r="B93" s="36"/>
      <c r="C93" s="36"/>
      <c r="D93" s="148"/>
      <c r="S93" s="28"/>
      <c r="T93" s="51"/>
      <c r="U93" s="51"/>
      <c r="V93" s="51"/>
      <c r="W93" s="51"/>
      <c r="X93" s="51"/>
    </row>
    <row r="94" spans="1:24" s="54" customFormat="1" ht="22.05" customHeight="1">
      <c r="A94" s="533" t="s">
        <v>867</v>
      </c>
      <c r="B94" s="578" t="s">
        <v>1317</v>
      </c>
      <c r="C94" s="237"/>
      <c r="D94" s="579"/>
      <c r="E94" s="36"/>
      <c r="F94" s="36"/>
      <c r="S94" s="28"/>
      <c r="T94" s="51"/>
      <c r="U94" s="51"/>
      <c r="V94" s="51"/>
      <c r="W94" s="51"/>
      <c r="X94" s="51"/>
    </row>
    <row r="95" spans="1:24" s="54" customFormat="1" ht="22.05" customHeight="1">
      <c r="A95" s="36"/>
      <c r="B95" s="237"/>
      <c r="C95" s="579"/>
      <c r="D95" s="237"/>
      <c r="E95" s="36"/>
      <c r="F95" s="36"/>
      <c r="H95" s="36"/>
      <c r="I95" s="36"/>
      <c r="J95" s="649" t="s">
        <v>26</v>
      </c>
      <c r="K95" s="617"/>
      <c r="L95" s="617"/>
      <c r="M95" s="49"/>
      <c r="N95" s="649" t="s">
        <v>26</v>
      </c>
      <c r="O95" s="617"/>
      <c r="P95" s="617"/>
      <c r="S95" s="28"/>
      <c r="T95" s="51"/>
      <c r="U95" s="51"/>
      <c r="V95" s="51"/>
      <c r="W95" s="51"/>
      <c r="X95" s="51"/>
    </row>
    <row r="96" spans="1:24" s="54" customFormat="1" ht="22.05" customHeight="1">
      <c r="A96" s="36"/>
      <c r="B96" s="36"/>
      <c r="C96" s="36"/>
      <c r="D96" s="36"/>
      <c r="E96" s="36"/>
      <c r="F96" s="36"/>
      <c r="H96" s="36"/>
      <c r="I96" s="36"/>
      <c r="J96" s="617" t="s">
        <v>480</v>
      </c>
      <c r="K96" s="617"/>
      <c r="L96" s="617"/>
      <c r="M96" s="49"/>
      <c r="N96" s="617" t="str">
        <f>+N184</f>
        <v xml:space="preserve">  Separate financial statements</v>
      </c>
      <c r="O96" s="617"/>
      <c r="P96" s="617"/>
      <c r="S96" s="28"/>
      <c r="T96" s="51"/>
      <c r="U96" s="51"/>
      <c r="V96" s="51"/>
      <c r="W96" s="51"/>
      <c r="X96" s="51"/>
    </row>
    <row r="97" spans="1:24" s="54" customFormat="1" ht="22.05" customHeight="1">
      <c r="A97" s="36"/>
      <c r="B97" s="36"/>
      <c r="C97" s="36"/>
      <c r="D97" s="36"/>
      <c r="E97" s="36"/>
      <c r="F97" s="36"/>
      <c r="H97" s="130"/>
      <c r="I97" s="36"/>
      <c r="J97" s="214" t="str">
        <f>+J185</f>
        <v>March 31, 2026</v>
      </c>
      <c r="K97" s="130"/>
      <c r="L97" s="214" t="str">
        <f>+L185</f>
        <v>December 31, 2025</v>
      </c>
      <c r="M97" s="49"/>
      <c r="N97" s="214" t="str">
        <f>+J97</f>
        <v>March 31, 2026</v>
      </c>
      <c r="O97" s="130"/>
      <c r="P97" s="214" t="str">
        <f>+L97</f>
        <v>December 31, 2025</v>
      </c>
      <c r="S97" s="28"/>
      <c r="T97" s="51"/>
      <c r="U97" s="51"/>
      <c r="V97" s="51"/>
      <c r="W97" s="51"/>
      <c r="X97" s="51"/>
    </row>
    <row r="98" spans="1:24" s="54" customFormat="1" ht="22.05" customHeight="1">
      <c r="A98" s="36"/>
      <c r="B98" s="108" t="s">
        <v>1321</v>
      </c>
      <c r="C98" s="237"/>
      <c r="D98" s="36"/>
      <c r="E98" s="36"/>
      <c r="F98" s="36"/>
      <c r="H98" s="36"/>
      <c r="I98" s="36"/>
      <c r="J98" s="117">
        <v>2557321.7999999998</v>
      </c>
      <c r="K98" s="171"/>
      <c r="L98" s="117">
        <v>2990227.09</v>
      </c>
      <c r="M98" s="171"/>
      <c r="N98" s="117">
        <v>2262771.7999999998</v>
      </c>
      <c r="O98" s="171"/>
      <c r="P98" s="117">
        <v>2704677.08</v>
      </c>
      <c r="S98" s="28"/>
      <c r="T98" s="51"/>
      <c r="U98" s="51"/>
      <c r="V98" s="51"/>
      <c r="W98" s="51"/>
      <c r="X98" s="51"/>
    </row>
    <row r="99" spans="1:24" s="54" customFormat="1" ht="22.05" customHeight="1">
      <c r="A99" s="36"/>
      <c r="B99" s="108" t="s">
        <v>1322</v>
      </c>
      <c r="C99" s="237"/>
      <c r="D99" s="36"/>
      <c r="E99" s="36"/>
      <c r="F99" s="36"/>
      <c r="H99" s="94"/>
      <c r="I99" s="36"/>
      <c r="J99" s="117">
        <v>319650</v>
      </c>
      <c r="K99" s="71"/>
      <c r="L99" s="117">
        <v>324650</v>
      </c>
      <c r="M99" s="171"/>
      <c r="N99" s="117">
        <v>0</v>
      </c>
      <c r="O99" s="71"/>
      <c r="P99" s="117">
        <v>0</v>
      </c>
      <c r="S99" s="28"/>
      <c r="T99" s="51"/>
      <c r="U99" s="51"/>
      <c r="V99" s="51"/>
      <c r="W99" s="51"/>
      <c r="X99" s="51"/>
    </row>
    <row r="100" spans="1:24" s="54" customFormat="1" ht="22.05" customHeight="1">
      <c r="A100" s="36"/>
      <c r="B100" s="108" t="s">
        <v>1348</v>
      </c>
      <c r="C100" s="237"/>
      <c r="D100" s="36"/>
      <c r="E100" s="36"/>
      <c r="F100" s="36"/>
      <c r="H100" s="94"/>
      <c r="I100" s="36"/>
      <c r="J100" s="117">
        <v>30083229.359999999</v>
      </c>
      <c r="K100" s="71"/>
      <c r="L100" s="117">
        <v>0</v>
      </c>
      <c r="M100" s="171"/>
      <c r="N100" s="117">
        <v>0</v>
      </c>
      <c r="O100" s="71"/>
      <c r="P100" s="117">
        <v>0</v>
      </c>
      <c r="S100" s="28"/>
      <c r="T100" s="51"/>
      <c r="U100" s="51"/>
      <c r="V100" s="51"/>
      <c r="W100" s="51"/>
      <c r="X100" s="51"/>
    </row>
    <row r="101" spans="1:24" s="54" customFormat="1" ht="22.05" customHeight="1">
      <c r="A101" s="36"/>
      <c r="B101" s="36" t="s">
        <v>1324</v>
      </c>
      <c r="C101" s="36"/>
      <c r="D101" s="36"/>
      <c r="E101" s="36"/>
      <c r="F101" s="36"/>
      <c r="H101" s="36"/>
      <c r="I101" s="36"/>
      <c r="J101" s="117">
        <v>1691553.76</v>
      </c>
      <c r="K101" s="171"/>
      <c r="L101" s="117">
        <v>2497624.44</v>
      </c>
      <c r="M101" s="171"/>
      <c r="N101" s="117">
        <v>0</v>
      </c>
      <c r="O101" s="171"/>
      <c r="P101" s="117">
        <v>0</v>
      </c>
      <c r="S101" s="28"/>
      <c r="T101" s="51"/>
      <c r="U101" s="51"/>
      <c r="V101" s="51"/>
      <c r="W101" s="51"/>
      <c r="X101" s="51"/>
    </row>
    <row r="102" spans="1:24" s="54" customFormat="1" ht="22.05" customHeight="1">
      <c r="A102" s="36"/>
      <c r="B102" s="436"/>
      <c r="C102" s="36" t="s">
        <v>29</v>
      </c>
      <c r="D102" s="36"/>
      <c r="E102" s="36"/>
      <c r="F102" s="14"/>
      <c r="H102" s="36"/>
      <c r="I102" s="36"/>
      <c r="J102" s="535">
        <f>SUM(J98:J101)</f>
        <v>34651754.920000002</v>
      </c>
      <c r="K102" s="71"/>
      <c r="L102" s="535">
        <f>SUM(L98:L101)</f>
        <v>5812501.5299999993</v>
      </c>
      <c r="M102" s="36"/>
      <c r="N102" s="535">
        <f>SUM(N98:N101)</f>
        <v>2262771.7999999998</v>
      </c>
      <c r="O102" s="71"/>
      <c r="P102" s="535">
        <f>SUM(P98:P101)</f>
        <v>2704677.08</v>
      </c>
      <c r="S102" s="28"/>
      <c r="T102" s="51"/>
      <c r="U102" s="51"/>
      <c r="V102" s="51"/>
      <c r="W102" s="51"/>
      <c r="X102" s="51"/>
    </row>
    <row r="103" spans="1:24" s="54" customFormat="1" ht="22.05" customHeight="1">
      <c r="A103" s="36"/>
      <c r="B103" s="436" t="s">
        <v>477</v>
      </c>
      <c r="C103" s="36" t="s">
        <v>1349</v>
      </c>
      <c r="D103" s="36"/>
      <c r="E103" s="36"/>
      <c r="F103" s="14"/>
      <c r="H103" s="36"/>
      <c r="I103" s="36"/>
      <c r="J103" s="577">
        <v>-3967454.19</v>
      </c>
      <c r="K103" s="36"/>
      <c r="L103" s="597">
        <v>-1177454.19</v>
      </c>
      <c r="M103" s="270"/>
      <c r="N103" s="577">
        <v>-1177454.19</v>
      </c>
      <c r="O103" s="36"/>
      <c r="P103" s="577">
        <v>-1177454.19</v>
      </c>
      <c r="S103" s="28"/>
      <c r="T103" s="51"/>
      <c r="U103" s="51"/>
      <c r="V103" s="51"/>
      <c r="W103" s="51"/>
      <c r="X103" s="51"/>
    </row>
    <row r="104" spans="1:24" s="54" customFormat="1" ht="22.05" customHeight="1" thickBot="1">
      <c r="A104" s="36"/>
      <c r="B104" s="34" t="s">
        <v>1316</v>
      </c>
      <c r="C104" s="36"/>
      <c r="D104" s="36"/>
      <c r="E104" s="36"/>
      <c r="F104" s="14"/>
      <c r="H104" s="36"/>
      <c r="I104" s="36"/>
      <c r="J104" s="122">
        <f>SUM(J102:J103)</f>
        <v>30684300.73</v>
      </c>
      <c r="K104" s="36"/>
      <c r="L104" s="122">
        <f>SUM(L102:L103)</f>
        <v>4635047.34</v>
      </c>
      <c r="M104" s="270"/>
      <c r="N104" s="122">
        <f>SUM(N102:N103)</f>
        <v>1085317.6099999999</v>
      </c>
      <c r="O104" s="36"/>
      <c r="P104" s="122">
        <f>SUM(P102:P103)</f>
        <v>1527222.8900000001</v>
      </c>
      <c r="S104" s="28"/>
      <c r="T104" s="51"/>
      <c r="U104" s="51"/>
      <c r="V104" s="51"/>
      <c r="W104" s="51"/>
      <c r="X104" s="51"/>
    </row>
    <row r="105" spans="1:24" s="54" customFormat="1" ht="22.05" customHeight="1" thickTop="1">
      <c r="A105" s="49"/>
      <c r="B105" s="49"/>
      <c r="C105" s="68"/>
      <c r="D105" s="68"/>
      <c r="E105" s="68"/>
      <c r="N105" s="41"/>
      <c r="O105" s="36"/>
      <c r="P105" s="41"/>
      <c r="S105" s="28"/>
      <c r="T105" s="51"/>
      <c r="U105" s="51"/>
      <c r="V105" s="51"/>
      <c r="W105" s="51"/>
      <c r="X105" s="51"/>
    </row>
    <row r="106" spans="1:24" s="54" customFormat="1" ht="22.05" customHeight="1">
      <c r="A106" s="110" t="s">
        <v>942</v>
      </c>
      <c r="B106" s="246" t="s">
        <v>265</v>
      </c>
      <c r="C106" s="49"/>
      <c r="D106" s="49"/>
      <c r="E106" s="49"/>
      <c r="S106" s="28"/>
      <c r="T106" s="51"/>
      <c r="U106" s="51"/>
      <c r="V106" s="51"/>
      <c r="W106" s="51"/>
      <c r="X106" s="51"/>
    </row>
    <row r="107" spans="1:24" s="54" customFormat="1" ht="10.050000000000001" customHeight="1">
      <c r="A107" s="28"/>
      <c r="B107" s="49"/>
      <c r="C107" s="49"/>
      <c r="D107" s="49"/>
      <c r="E107" s="49"/>
      <c r="F107" s="49"/>
      <c r="G107" s="49"/>
      <c r="H107" s="49"/>
      <c r="I107" s="49"/>
      <c r="J107" s="49"/>
      <c r="K107" s="49"/>
      <c r="L107" s="49"/>
      <c r="M107" s="49"/>
      <c r="N107" s="49"/>
      <c r="O107" s="49"/>
      <c r="P107" s="49"/>
      <c r="S107" s="28"/>
      <c r="T107" s="51"/>
      <c r="U107" s="51"/>
      <c r="V107" s="51"/>
      <c r="W107" s="51"/>
      <c r="X107" s="51"/>
    </row>
    <row r="108" spans="1:24" s="54" customFormat="1" ht="22.05" customHeight="1">
      <c r="A108" s="49"/>
      <c r="B108" s="49"/>
      <c r="C108" s="49"/>
      <c r="D108" s="49"/>
      <c r="E108" s="49"/>
      <c r="F108" s="607" t="s">
        <v>47</v>
      </c>
      <c r="G108" s="607"/>
      <c r="H108" s="607"/>
      <c r="I108" s="68"/>
      <c r="J108" s="605" t="s">
        <v>26</v>
      </c>
      <c r="K108" s="605"/>
      <c r="L108" s="605"/>
      <c r="M108" s="605"/>
      <c r="N108" s="605"/>
      <c r="O108" s="605"/>
      <c r="P108" s="605"/>
      <c r="S108" s="28"/>
      <c r="T108" s="51"/>
      <c r="U108" s="51"/>
      <c r="V108" s="51"/>
      <c r="W108" s="51"/>
      <c r="X108" s="51"/>
    </row>
    <row r="109" spans="1:24" s="54" customFormat="1" ht="22.05" customHeight="1">
      <c r="A109" s="49"/>
      <c r="B109" s="49"/>
      <c r="C109" s="49"/>
      <c r="D109" s="49"/>
      <c r="E109" s="49"/>
      <c r="F109" s="605" t="s">
        <v>48</v>
      </c>
      <c r="G109" s="605"/>
      <c r="H109" s="605"/>
      <c r="I109" s="68"/>
      <c r="J109" s="612" t="s">
        <v>35</v>
      </c>
      <c r="K109" s="612"/>
      <c r="L109" s="612"/>
      <c r="M109" s="68"/>
      <c r="N109" s="612" t="s">
        <v>49</v>
      </c>
      <c r="O109" s="612"/>
      <c r="P109" s="612"/>
      <c r="S109" s="28"/>
      <c r="T109" s="51"/>
      <c r="U109" s="51"/>
      <c r="V109" s="51"/>
      <c r="W109" s="51"/>
      <c r="X109" s="51"/>
    </row>
    <row r="110" spans="1:24" s="54" customFormat="1" ht="22.05" customHeight="1">
      <c r="A110" s="49"/>
      <c r="B110" s="49"/>
      <c r="C110" s="49"/>
      <c r="D110" s="49"/>
      <c r="E110" s="49"/>
      <c r="F110" s="368" t="str">
        <f>+N81</f>
        <v>March 31, 2026</v>
      </c>
      <c r="G110" s="352"/>
      <c r="H110" s="368" t="str">
        <f>+P81</f>
        <v>December 31, 2025</v>
      </c>
      <c r="I110" s="352"/>
      <c r="J110" s="354" t="str">
        <f>+F110</f>
        <v>March 31, 2026</v>
      </c>
      <c r="K110" s="352"/>
      <c r="L110" s="354" t="str">
        <f>+H110</f>
        <v>December 31, 2025</v>
      </c>
      <c r="M110" s="68"/>
      <c r="N110" s="354" t="str">
        <f>+J110</f>
        <v>March 31, 2026</v>
      </c>
      <c r="O110" s="18"/>
      <c r="P110" s="354" t="str">
        <f>+L110</f>
        <v>December 31, 2025</v>
      </c>
      <c r="S110" s="28"/>
      <c r="T110" s="51"/>
      <c r="U110" s="51"/>
      <c r="V110" s="51"/>
      <c r="W110" s="51"/>
      <c r="X110" s="51"/>
    </row>
    <row r="111" spans="1:24" s="54" customFormat="1" ht="22.05" customHeight="1">
      <c r="A111" s="49"/>
      <c r="B111" s="49" t="s">
        <v>266</v>
      </c>
      <c r="C111" s="49"/>
      <c r="D111" s="49"/>
      <c r="E111" s="49"/>
      <c r="F111" s="228" t="s">
        <v>536</v>
      </c>
      <c r="G111" s="130"/>
      <c r="H111" s="228" t="s">
        <v>1078</v>
      </c>
      <c r="I111" s="130"/>
      <c r="J111" s="49"/>
      <c r="K111" s="49"/>
      <c r="L111" s="49"/>
      <c r="M111" s="49"/>
      <c r="N111" s="49"/>
      <c r="O111" s="49"/>
      <c r="P111" s="49"/>
      <c r="S111" s="28"/>
      <c r="T111" s="51"/>
      <c r="U111" s="51"/>
      <c r="V111" s="51"/>
      <c r="W111" s="51"/>
      <c r="X111" s="51"/>
    </row>
    <row r="112" spans="1:24" s="54" customFormat="1" ht="22.05" customHeight="1">
      <c r="A112" s="49"/>
      <c r="B112" s="49"/>
      <c r="C112" s="49"/>
      <c r="D112" s="49"/>
      <c r="E112" s="49"/>
      <c r="F112" s="229" t="s">
        <v>1077</v>
      </c>
      <c r="G112" s="130"/>
      <c r="H112" s="229" t="s">
        <v>1077</v>
      </c>
      <c r="I112" s="130"/>
      <c r="J112" s="117">
        <v>109716484.81</v>
      </c>
      <c r="K112" s="130"/>
      <c r="L112" s="117">
        <v>129165866.83</v>
      </c>
      <c r="M112" s="130"/>
      <c r="N112" s="117">
        <v>66367562.82</v>
      </c>
      <c r="O112" s="130"/>
      <c r="P112" s="117">
        <v>103963541.88</v>
      </c>
      <c r="S112" s="28"/>
      <c r="T112" s="51"/>
      <c r="U112" s="51"/>
      <c r="V112" s="51"/>
      <c r="W112" s="51"/>
      <c r="X112" s="51"/>
    </row>
    <row r="113" spans="1:24" s="54" customFormat="1" ht="22.05" customHeight="1">
      <c r="A113" s="49"/>
      <c r="B113" s="49" t="s">
        <v>267</v>
      </c>
      <c r="C113" s="49"/>
      <c r="D113" s="49"/>
      <c r="E113" s="49"/>
      <c r="F113" s="228" t="s">
        <v>457</v>
      </c>
      <c r="G113" s="230"/>
      <c r="H113" s="228" t="s">
        <v>457</v>
      </c>
      <c r="I113" s="32"/>
      <c r="J113" s="145"/>
      <c r="K113" s="145"/>
      <c r="L113" s="145"/>
      <c r="M113" s="145"/>
      <c r="N113" s="145"/>
      <c r="O113" s="145"/>
      <c r="P113" s="145"/>
      <c r="S113" s="28"/>
      <c r="T113" s="51"/>
      <c r="U113" s="51"/>
      <c r="V113" s="51"/>
      <c r="W113" s="51"/>
      <c r="X113" s="51"/>
    </row>
    <row r="114" spans="1:24" s="54" customFormat="1" ht="22.05" customHeight="1">
      <c r="A114" s="49"/>
      <c r="B114" s="49"/>
      <c r="C114" s="49"/>
      <c r="D114" s="49"/>
      <c r="E114" s="49"/>
      <c r="F114" s="228" t="s">
        <v>420</v>
      </c>
      <c r="G114" s="230"/>
      <c r="H114" s="228" t="s">
        <v>420</v>
      </c>
      <c r="I114" s="32"/>
      <c r="J114" s="116">
        <v>81300000</v>
      </c>
      <c r="K114" s="34"/>
      <c r="L114" s="116">
        <v>82708167.239999995</v>
      </c>
      <c r="M114" s="34"/>
      <c r="N114" s="116">
        <v>28300000</v>
      </c>
      <c r="O114" s="34"/>
      <c r="P114" s="116">
        <v>28300000</v>
      </c>
      <c r="S114" s="28"/>
      <c r="T114" s="51"/>
      <c r="U114" s="51"/>
      <c r="V114" s="51"/>
      <c r="W114" s="51"/>
      <c r="X114" s="51"/>
    </row>
    <row r="115" spans="1:24" s="54" customFormat="1" ht="22.05" customHeight="1" thickBot="1">
      <c r="A115" s="28"/>
      <c r="B115" s="28"/>
      <c r="C115" s="49" t="s">
        <v>29</v>
      </c>
      <c r="D115" s="49"/>
      <c r="E115" s="49"/>
      <c r="F115" s="231"/>
      <c r="G115" s="230"/>
      <c r="H115" s="231"/>
      <c r="I115" s="32"/>
      <c r="J115" s="208">
        <f>SUM(J112:J114)</f>
        <v>191016484.81</v>
      </c>
      <c r="K115" s="34"/>
      <c r="L115" s="208">
        <f>SUM(L112:L114)</f>
        <v>211874034.06999999</v>
      </c>
      <c r="M115" s="34"/>
      <c r="N115" s="208">
        <f>SUM(N112:N114)</f>
        <v>94667562.819999993</v>
      </c>
      <c r="O115" s="34"/>
      <c r="P115" s="208">
        <f>SUM(P112:P114)</f>
        <v>132263541.88</v>
      </c>
      <c r="S115" s="28"/>
      <c r="T115" s="51"/>
      <c r="U115" s="51"/>
      <c r="V115" s="51"/>
      <c r="W115" s="51"/>
      <c r="X115" s="51"/>
    </row>
    <row r="116" spans="1:24" s="54" customFormat="1" ht="22.05" customHeight="1" thickTop="1">
      <c r="A116" s="49"/>
      <c r="B116" s="49"/>
      <c r="C116" s="68"/>
      <c r="D116" s="68"/>
      <c r="E116" s="68"/>
      <c r="N116" s="41"/>
      <c r="O116" s="36"/>
      <c r="P116" s="41"/>
      <c r="S116" s="28"/>
      <c r="T116" s="51"/>
      <c r="U116" s="51"/>
      <c r="V116" s="51"/>
      <c r="W116" s="51"/>
      <c r="X116" s="51"/>
    </row>
    <row r="117" spans="1:24" s="54" customFormat="1" ht="22.05" customHeight="1">
      <c r="A117" s="49"/>
      <c r="B117" s="49"/>
      <c r="C117" s="68"/>
      <c r="D117" s="68"/>
      <c r="E117" s="68"/>
      <c r="N117" s="41"/>
      <c r="O117" s="36"/>
      <c r="P117" s="41"/>
      <c r="S117" s="28"/>
      <c r="T117" s="51"/>
      <c r="U117" s="51"/>
      <c r="V117" s="51"/>
      <c r="W117" s="51"/>
      <c r="X117" s="51"/>
    </row>
    <row r="118" spans="1:24" s="54" customFormat="1" ht="22.05" customHeight="1">
      <c r="B118" s="49"/>
      <c r="C118" s="14"/>
      <c r="D118" s="14"/>
      <c r="E118" s="28"/>
      <c r="F118" s="238" t="s">
        <v>346</v>
      </c>
      <c r="G118" s="124"/>
      <c r="H118" s="124"/>
      <c r="N118" s="41"/>
      <c r="O118" s="36"/>
      <c r="P118" s="41"/>
      <c r="S118" s="28"/>
      <c r="T118" s="51"/>
      <c r="U118" s="51"/>
      <c r="V118" s="51"/>
      <c r="W118" s="51"/>
      <c r="X118" s="51"/>
    </row>
    <row r="119" spans="1:24" s="54" customFormat="1" ht="22.05" customHeight="1">
      <c r="B119" s="49"/>
      <c r="C119" s="14"/>
      <c r="D119" s="14"/>
      <c r="E119" s="28"/>
      <c r="F119" s="238" t="s">
        <v>347</v>
      </c>
      <c r="G119" s="124"/>
      <c r="H119" s="124"/>
      <c r="N119" s="41"/>
      <c r="O119" s="36"/>
      <c r="P119" s="41"/>
      <c r="S119" s="28"/>
      <c r="T119" s="51"/>
      <c r="U119" s="51"/>
      <c r="V119" s="51"/>
      <c r="W119" s="51"/>
      <c r="X119" s="51"/>
    </row>
    <row r="120" spans="1:24" s="54" customFormat="1" ht="24" customHeight="1">
      <c r="A120" s="650" t="s">
        <v>1356</v>
      </c>
      <c r="B120" s="650"/>
      <c r="C120" s="650"/>
      <c r="D120" s="650"/>
      <c r="E120" s="650"/>
      <c r="F120" s="650"/>
      <c r="G120" s="650"/>
      <c r="H120" s="650"/>
      <c r="I120" s="650"/>
      <c r="J120" s="650"/>
      <c r="K120" s="650"/>
      <c r="L120" s="650"/>
      <c r="M120" s="650"/>
      <c r="N120" s="650"/>
      <c r="O120" s="650"/>
      <c r="P120" s="650"/>
      <c r="S120" s="28"/>
      <c r="T120" s="51"/>
      <c r="U120" s="51"/>
      <c r="V120" s="51"/>
      <c r="W120" s="51"/>
      <c r="X120" s="51"/>
    </row>
    <row r="121" spans="1:24" s="54" customFormat="1" ht="24" customHeight="1">
      <c r="A121" s="28"/>
      <c r="B121" s="28"/>
      <c r="C121" s="49"/>
      <c r="D121" s="49"/>
      <c r="E121" s="49"/>
      <c r="F121" s="231"/>
      <c r="G121" s="230"/>
      <c r="H121" s="231"/>
      <c r="I121" s="32"/>
      <c r="J121" s="117"/>
      <c r="K121" s="34"/>
      <c r="L121" s="117"/>
      <c r="M121" s="34"/>
      <c r="N121" s="117"/>
      <c r="O121" s="34"/>
      <c r="P121" s="117"/>
      <c r="S121" s="28"/>
      <c r="T121" s="51"/>
      <c r="U121" s="51"/>
      <c r="V121" s="51"/>
      <c r="W121" s="51"/>
      <c r="X121" s="51"/>
    </row>
    <row r="122" spans="1:24" s="54" customFormat="1" ht="24" customHeight="1">
      <c r="A122" s="49"/>
      <c r="B122" s="49"/>
      <c r="C122" s="49" t="s">
        <v>1303</v>
      </c>
      <c r="D122" s="49"/>
      <c r="E122" s="49"/>
      <c r="F122" s="49"/>
      <c r="G122" s="49"/>
      <c r="H122" s="369"/>
      <c r="S122" s="28"/>
      <c r="T122" s="51"/>
      <c r="U122" s="51"/>
      <c r="V122" s="51"/>
      <c r="W122" s="51"/>
      <c r="X122" s="51"/>
    </row>
    <row r="123" spans="1:24" s="54" customFormat="1" ht="24" customHeight="1">
      <c r="A123" s="49"/>
      <c r="B123" s="49" t="s">
        <v>1079</v>
      </c>
      <c r="C123" s="49"/>
      <c r="D123" s="49"/>
      <c r="E123" s="49"/>
      <c r="F123" s="49"/>
      <c r="G123" s="49"/>
      <c r="H123" s="369"/>
      <c r="S123" s="28"/>
      <c r="T123" s="51"/>
      <c r="U123" s="51"/>
      <c r="V123" s="51"/>
      <c r="W123" s="51"/>
      <c r="X123" s="51"/>
    </row>
    <row r="124" spans="1:24" s="54" customFormat="1" ht="24" customHeight="1">
      <c r="A124" s="49"/>
      <c r="B124" s="49" t="s">
        <v>990</v>
      </c>
      <c r="C124" s="49"/>
      <c r="D124" s="49"/>
      <c r="E124" s="49"/>
      <c r="F124" s="49"/>
      <c r="G124" s="49"/>
      <c r="H124" s="49"/>
      <c r="S124" s="28"/>
      <c r="T124" s="51"/>
      <c r="U124" s="51"/>
      <c r="V124" s="51"/>
      <c r="W124" s="51"/>
      <c r="X124" s="51"/>
    </row>
    <row r="125" spans="1:24" s="54" customFormat="1" ht="24" customHeight="1">
      <c r="A125" s="28"/>
      <c r="B125" s="49" t="s">
        <v>705</v>
      </c>
      <c r="C125" s="49"/>
      <c r="D125" s="49"/>
      <c r="E125" s="49"/>
      <c r="F125" s="49"/>
      <c r="G125" s="49"/>
      <c r="H125" s="49"/>
      <c r="S125" s="28"/>
      <c r="T125" s="51"/>
      <c r="U125" s="51"/>
      <c r="V125" s="51"/>
      <c r="W125" s="51"/>
      <c r="X125" s="51"/>
    </row>
    <row r="126" spans="1:24" s="54" customFormat="1" ht="24" customHeight="1">
      <c r="A126" s="49"/>
      <c r="B126" s="49"/>
      <c r="C126" s="68"/>
      <c r="D126" s="68"/>
      <c r="E126" s="68"/>
      <c r="N126" s="41"/>
      <c r="O126" s="36"/>
      <c r="P126" s="41"/>
      <c r="S126" s="28"/>
      <c r="T126" s="51"/>
      <c r="U126" s="51"/>
      <c r="V126" s="51"/>
      <c r="W126" s="51"/>
      <c r="X126" s="51"/>
    </row>
    <row r="127" spans="1:24" s="54" customFormat="1" ht="24" customHeight="1">
      <c r="A127" s="110" t="s">
        <v>1264</v>
      </c>
      <c r="B127" s="246" t="s">
        <v>269</v>
      </c>
      <c r="C127" s="246"/>
      <c r="D127" s="246"/>
      <c r="E127" s="246"/>
      <c r="F127" s="246"/>
      <c r="G127" s="246"/>
      <c r="H127" s="246"/>
      <c r="S127" s="28"/>
      <c r="T127" s="51"/>
      <c r="U127" s="51"/>
      <c r="V127" s="51"/>
      <c r="W127" s="51"/>
      <c r="X127" s="51"/>
    </row>
    <row r="128" spans="1:24" s="54" customFormat="1" ht="10.050000000000001" customHeight="1">
      <c r="A128" s="110"/>
      <c r="B128" s="246"/>
      <c r="C128" s="246"/>
      <c r="D128" s="246"/>
      <c r="E128" s="246"/>
      <c r="F128" s="246"/>
      <c r="G128" s="246"/>
      <c r="H128" s="246"/>
      <c r="S128" s="28"/>
      <c r="T128" s="51"/>
      <c r="U128" s="51"/>
      <c r="V128" s="51"/>
      <c r="W128" s="51"/>
      <c r="X128" s="51"/>
    </row>
    <row r="129" spans="1:24" s="54" customFormat="1" ht="24" customHeight="1">
      <c r="A129" s="49"/>
      <c r="B129" s="49"/>
      <c r="C129" s="49"/>
      <c r="D129" s="49"/>
      <c r="E129" s="49"/>
      <c r="F129" s="49"/>
      <c r="G129" s="49"/>
      <c r="H129" s="370"/>
      <c r="J129" s="605" t="s">
        <v>26</v>
      </c>
      <c r="K129" s="605"/>
      <c r="L129" s="605"/>
      <c r="M129" s="605"/>
      <c r="N129" s="605"/>
      <c r="O129" s="605"/>
      <c r="P129" s="605"/>
      <c r="S129" s="28"/>
      <c r="T129" s="51"/>
      <c r="U129" s="51"/>
      <c r="V129" s="51"/>
      <c r="W129" s="51"/>
      <c r="X129" s="51"/>
    </row>
    <row r="130" spans="1:24" s="54" customFormat="1" ht="24" customHeight="1">
      <c r="A130" s="49"/>
      <c r="B130" s="49"/>
      <c r="C130" s="49"/>
      <c r="D130" s="49"/>
      <c r="E130" s="49"/>
      <c r="F130" s="49"/>
      <c r="G130" s="49"/>
      <c r="H130" s="370"/>
      <c r="J130" s="612" t="s">
        <v>35</v>
      </c>
      <c r="K130" s="612"/>
      <c r="L130" s="612"/>
      <c r="M130" s="68"/>
      <c r="N130" s="612" t="s">
        <v>49</v>
      </c>
      <c r="O130" s="612"/>
      <c r="P130" s="612"/>
      <c r="S130" s="28"/>
      <c r="T130" s="51"/>
      <c r="U130" s="51"/>
      <c r="V130" s="51"/>
      <c r="W130" s="51"/>
      <c r="X130" s="51"/>
    </row>
    <row r="131" spans="1:24" s="54" customFormat="1" ht="24" customHeight="1">
      <c r="A131" s="49"/>
      <c r="B131" s="49"/>
      <c r="C131" s="49"/>
      <c r="D131" s="49"/>
      <c r="E131" s="49"/>
      <c r="F131" s="49"/>
      <c r="G131" s="49"/>
      <c r="H131" s="68"/>
      <c r="J131" s="362" t="str">
        <f>+J110</f>
        <v>March 31, 2026</v>
      </c>
      <c r="K131" s="352"/>
      <c r="L131" s="362" t="str">
        <f>+L110</f>
        <v>December 31, 2025</v>
      </c>
      <c r="M131" s="68"/>
      <c r="N131" s="362" t="str">
        <f>+J131</f>
        <v>March 31, 2026</v>
      </c>
      <c r="O131" s="18"/>
      <c r="P131" s="362" t="str">
        <f>+L131</f>
        <v>December 31, 2025</v>
      </c>
      <c r="S131" s="28"/>
      <c r="T131" s="51"/>
      <c r="U131" s="51"/>
      <c r="V131" s="51"/>
      <c r="W131" s="51"/>
      <c r="X131" s="51"/>
    </row>
    <row r="132" spans="1:24" s="54" customFormat="1" ht="24" customHeight="1">
      <c r="A132" s="49"/>
      <c r="B132" s="49" t="s">
        <v>203</v>
      </c>
      <c r="C132" s="49"/>
      <c r="D132" s="49"/>
      <c r="E132" s="49"/>
      <c r="F132" s="49"/>
      <c r="G132" s="49"/>
      <c r="H132" s="68"/>
      <c r="J132" s="117">
        <v>445846627.14999998</v>
      </c>
      <c r="K132" s="13"/>
      <c r="L132" s="117">
        <v>460784469.51999998</v>
      </c>
      <c r="M132" s="13"/>
      <c r="N132" s="117">
        <v>212684425.47</v>
      </c>
      <c r="O132" s="13"/>
      <c r="P132" s="117">
        <v>232021790.03</v>
      </c>
      <c r="S132" s="28"/>
      <c r="T132" s="51"/>
      <c r="U132" s="51"/>
      <c r="V132" s="51"/>
      <c r="W132" s="51"/>
      <c r="X132" s="51"/>
    </row>
    <row r="133" spans="1:24" s="54" customFormat="1" ht="24" customHeight="1">
      <c r="A133" s="49"/>
      <c r="B133" s="49" t="s">
        <v>218</v>
      </c>
      <c r="C133" s="49"/>
      <c r="D133" s="49"/>
      <c r="E133" s="49"/>
      <c r="F133" s="49"/>
      <c r="G133" s="49"/>
      <c r="H133" s="68"/>
      <c r="J133" s="36"/>
      <c r="K133" s="580"/>
      <c r="L133" s="36"/>
      <c r="M133" s="581"/>
      <c r="N133" s="36"/>
      <c r="O133" s="580"/>
      <c r="P133" s="582"/>
      <c r="S133" s="28"/>
      <c r="T133" s="51"/>
      <c r="U133" s="51"/>
      <c r="V133" s="51"/>
      <c r="W133" s="51"/>
      <c r="X133" s="51"/>
    </row>
    <row r="134" spans="1:24" s="54" customFormat="1" ht="24" customHeight="1">
      <c r="A134" s="49"/>
      <c r="B134" s="49"/>
      <c r="C134" s="370" t="s">
        <v>50</v>
      </c>
      <c r="D134" s="49"/>
      <c r="E134" s="49"/>
      <c r="F134" s="49"/>
      <c r="G134" s="49"/>
      <c r="H134" s="49"/>
      <c r="J134" s="117">
        <v>96212983.569999993</v>
      </c>
      <c r="K134" s="22"/>
      <c r="L134" s="117">
        <v>75909879.019999996</v>
      </c>
      <c r="M134" s="22"/>
      <c r="N134" s="117">
        <v>55014816.75</v>
      </c>
      <c r="O134" s="22"/>
      <c r="P134" s="117">
        <v>34334376.68</v>
      </c>
      <c r="S134" s="28"/>
      <c r="T134" s="51"/>
      <c r="U134" s="51"/>
      <c r="V134" s="51"/>
      <c r="W134" s="51"/>
      <c r="X134" s="51"/>
    </row>
    <row r="135" spans="1:24" s="54" customFormat="1" ht="24" customHeight="1">
      <c r="A135" s="49"/>
      <c r="B135" s="49"/>
      <c r="C135" s="370" t="s">
        <v>154</v>
      </c>
      <c r="D135" s="49"/>
      <c r="E135" s="49"/>
      <c r="F135" s="49"/>
      <c r="G135" s="49"/>
      <c r="H135" s="49"/>
      <c r="J135" s="117">
        <v>10401610.640000001</v>
      </c>
      <c r="K135" s="22"/>
      <c r="L135" s="117">
        <v>10403714.890000001</v>
      </c>
      <c r="M135" s="22"/>
      <c r="N135" s="117">
        <v>10401610.640000001</v>
      </c>
      <c r="O135" s="22"/>
      <c r="P135" s="117">
        <v>10401610.640000001</v>
      </c>
      <c r="S135" s="28"/>
      <c r="T135" s="51"/>
      <c r="U135" s="51"/>
      <c r="V135" s="51"/>
      <c r="W135" s="51"/>
      <c r="X135" s="51"/>
    </row>
    <row r="136" spans="1:24" s="54" customFormat="1" ht="24" customHeight="1">
      <c r="A136" s="49"/>
      <c r="B136" s="49"/>
      <c r="C136" s="36" t="s">
        <v>684</v>
      </c>
      <c r="D136" s="49"/>
      <c r="E136" s="49"/>
      <c r="F136" s="49"/>
      <c r="G136" s="49"/>
      <c r="H136" s="49"/>
      <c r="J136" s="117">
        <v>66621847.259999998</v>
      </c>
      <c r="K136" s="22"/>
      <c r="L136" s="117">
        <v>68290897.260000005</v>
      </c>
      <c r="M136" s="22"/>
      <c r="N136" s="117">
        <v>66621847.259999998</v>
      </c>
      <c r="O136" s="22"/>
      <c r="P136" s="117">
        <v>66621847.259999998</v>
      </c>
      <c r="S136" s="28"/>
      <c r="T136" s="51"/>
      <c r="U136" s="51"/>
      <c r="V136" s="51"/>
      <c r="W136" s="51"/>
      <c r="X136" s="51"/>
    </row>
    <row r="137" spans="1:24" s="54" customFormat="1" ht="24" customHeight="1">
      <c r="A137" s="49"/>
      <c r="B137" s="49"/>
      <c r="C137" s="356" t="s">
        <v>51</v>
      </c>
      <c r="D137" s="49"/>
      <c r="E137" s="49"/>
      <c r="F137" s="49"/>
      <c r="G137" s="49"/>
      <c r="H137" s="49"/>
      <c r="J137" s="117">
        <v>36641129.82</v>
      </c>
      <c r="K137" s="22"/>
      <c r="L137" s="117">
        <v>30343385.079999998</v>
      </c>
      <c r="M137" s="22"/>
      <c r="N137" s="117">
        <v>43165055.299999997</v>
      </c>
      <c r="O137" s="22"/>
      <c r="P137" s="117">
        <v>45406271.950000003</v>
      </c>
      <c r="S137" s="28"/>
      <c r="T137" s="51"/>
      <c r="U137" s="51"/>
      <c r="V137" s="51"/>
      <c r="W137" s="51"/>
      <c r="X137" s="51"/>
    </row>
    <row r="138" spans="1:24" s="54" customFormat="1" ht="24" customHeight="1">
      <c r="A138" s="49"/>
      <c r="B138" s="49"/>
      <c r="C138" s="370" t="s">
        <v>52</v>
      </c>
      <c r="D138" s="49"/>
      <c r="E138" s="49"/>
      <c r="F138" s="49"/>
      <c r="G138" s="49"/>
      <c r="H138" s="49"/>
      <c r="J138" s="117">
        <v>6253701.04</v>
      </c>
      <c r="K138" s="22"/>
      <c r="L138" s="117">
        <v>12506566.17</v>
      </c>
      <c r="M138" s="22"/>
      <c r="N138" s="117">
        <v>1954629.71</v>
      </c>
      <c r="O138" s="22"/>
      <c r="P138" s="117">
        <v>7203059.4400000004</v>
      </c>
      <c r="S138" s="28"/>
      <c r="T138" s="51"/>
      <c r="U138" s="51"/>
      <c r="V138" s="51"/>
      <c r="W138" s="51"/>
      <c r="X138" s="51"/>
    </row>
    <row r="139" spans="1:24" s="54" customFormat="1" ht="24" customHeight="1">
      <c r="A139" s="49"/>
      <c r="B139" s="49"/>
      <c r="C139" s="371" t="s">
        <v>53</v>
      </c>
      <c r="D139" s="49"/>
      <c r="E139" s="49"/>
      <c r="F139" s="49"/>
      <c r="G139" s="49"/>
      <c r="H139" s="49"/>
      <c r="J139" s="117">
        <v>52793736.950000003</v>
      </c>
      <c r="K139" s="22"/>
      <c r="L139" s="117">
        <v>52093292.149999999</v>
      </c>
      <c r="M139" s="22"/>
      <c r="N139" s="117">
        <v>42179458.369999997</v>
      </c>
      <c r="O139" s="22"/>
      <c r="P139" s="117">
        <v>44515545.43</v>
      </c>
      <c r="S139" s="28"/>
      <c r="T139" s="51"/>
      <c r="U139" s="51"/>
      <c r="V139" s="51"/>
      <c r="W139" s="51"/>
      <c r="X139" s="51"/>
    </row>
    <row r="140" spans="1:24" s="54" customFormat="1" ht="24" customHeight="1">
      <c r="A140" s="49"/>
      <c r="B140" s="49"/>
      <c r="C140" s="370" t="s">
        <v>54</v>
      </c>
      <c r="D140" s="49"/>
      <c r="E140" s="49"/>
      <c r="F140" s="49"/>
      <c r="G140" s="49"/>
      <c r="H140" s="49"/>
      <c r="J140" s="117">
        <v>47987124.259999998</v>
      </c>
      <c r="K140" s="22"/>
      <c r="L140" s="117">
        <v>49053011.460000001</v>
      </c>
      <c r="M140" s="22"/>
      <c r="N140" s="117">
        <v>15589673</v>
      </c>
      <c r="O140" s="22"/>
      <c r="P140" s="117">
        <v>16025489.800000001</v>
      </c>
      <c r="S140" s="28"/>
      <c r="T140" s="51"/>
      <c r="U140" s="51"/>
      <c r="V140" s="51"/>
      <c r="W140" s="51"/>
      <c r="X140" s="51"/>
    </row>
    <row r="141" spans="1:24" s="54" customFormat="1" ht="24" customHeight="1">
      <c r="A141" s="49"/>
      <c r="B141" s="49"/>
      <c r="C141" s="49" t="s">
        <v>374</v>
      </c>
      <c r="D141" s="49"/>
      <c r="E141" s="49"/>
      <c r="F141" s="49"/>
      <c r="G141" s="49"/>
      <c r="H141" s="49"/>
      <c r="J141" s="117">
        <v>3142840.71</v>
      </c>
      <c r="K141" s="22"/>
      <c r="L141" s="117">
        <v>3145824.64</v>
      </c>
      <c r="M141" s="22"/>
      <c r="N141" s="117">
        <v>0</v>
      </c>
      <c r="O141" s="22"/>
      <c r="P141" s="117">
        <v>0</v>
      </c>
      <c r="S141" s="28"/>
      <c r="T141" s="51"/>
      <c r="U141" s="51"/>
      <c r="V141" s="51"/>
      <c r="W141" s="51"/>
      <c r="X141" s="51"/>
    </row>
    <row r="142" spans="1:24" s="54" customFormat="1" ht="24" customHeight="1">
      <c r="A142" s="49"/>
      <c r="B142" s="49"/>
      <c r="C142" s="49" t="s">
        <v>408</v>
      </c>
      <c r="D142" s="49"/>
      <c r="E142" s="49"/>
      <c r="F142" s="49"/>
      <c r="G142" s="49"/>
      <c r="H142" s="49"/>
      <c r="J142" s="117">
        <v>246679.26</v>
      </c>
      <c r="K142" s="22"/>
      <c r="L142" s="117">
        <v>246358.26</v>
      </c>
      <c r="M142" s="22"/>
      <c r="N142" s="117">
        <v>246358.26</v>
      </c>
      <c r="O142" s="22"/>
      <c r="P142" s="117">
        <v>246358.26</v>
      </c>
      <c r="S142" s="28"/>
      <c r="T142" s="51"/>
      <c r="U142" s="51"/>
      <c r="V142" s="51"/>
      <c r="W142" s="51"/>
      <c r="X142" s="51"/>
    </row>
    <row r="143" spans="1:24" s="54" customFormat="1" ht="24" customHeight="1">
      <c r="A143" s="49"/>
      <c r="B143" s="49"/>
      <c r="C143" s="370" t="s">
        <v>56</v>
      </c>
      <c r="D143" s="49"/>
      <c r="E143" s="49"/>
      <c r="F143" s="49"/>
      <c r="G143" s="49"/>
      <c r="H143" s="49"/>
      <c r="J143" s="116">
        <v>33348394.199999999</v>
      </c>
      <c r="K143" s="22"/>
      <c r="L143" s="116">
        <v>34853338.670000002</v>
      </c>
      <c r="M143" s="22"/>
      <c r="N143" s="116">
        <v>2078914.9</v>
      </c>
      <c r="O143" s="22"/>
      <c r="P143" s="116">
        <v>1945227.59</v>
      </c>
      <c r="S143" s="28"/>
      <c r="T143" s="51"/>
      <c r="U143" s="51"/>
      <c r="V143" s="51"/>
      <c r="W143" s="51"/>
      <c r="X143" s="51"/>
    </row>
    <row r="144" spans="1:24" s="54" customFormat="1" ht="24" customHeight="1">
      <c r="A144" s="49"/>
      <c r="B144" s="372"/>
      <c r="C144" s="49"/>
      <c r="D144" s="367" t="s">
        <v>29</v>
      </c>
      <c r="E144" s="49"/>
      <c r="F144" s="49"/>
      <c r="G144" s="49"/>
      <c r="H144" s="49"/>
      <c r="J144" s="72">
        <f>SUM(J134:J143)</f>
        <v>353650047.70999992</v>
      </c>
      <c r="K144" s="583"/>
      <c r="L144" s="72">
        <f>SUM(L134:L143)</f>
        <v>336846267.59999996</v>
      </c>
      <c r="M144" s="41"/>
      <c r="N144" s="72">
        <f>SUM(N134:N143)</f>
        <v>237252364.19</v>
      </c>
      <c r="O144" s="41"/>
      <c r="P144" s="72">
        <f>SUM(P134:P143)</f>
        <v>226699787.05000001</v>
      </c>
      <c r="S144" s="28"/>
      <c r="T144" s="51"/>
      <c r="U144" s="51"/>
      <c r="V144" s="51"/>
      <c r="W144" s="51"/>
      <c r="X144" s="51"/>
    </row>
    <row r="145" spans="1:24" s="54" customFormat="1" ht="24" customHeight="1">
      <c r="A145" s="49"/>
      <c r="B145" s="49" t="s">
        <v>270</v>
      </c>
      <c r="C145" s="36"/>
      <c r="D145" s="367"/>
      <c r="E145" s="373"/>
      <c r="F145" s="373"/>
      <c r="G145" s="373"/>
      <c r="H145" s="49"/>
      <c r="J145" s="535">
        <f>+J132+J144</f>
        <v>799496674.8599999</v>
      </c>
      <c r="K145" s="29"/>
      <c r="L145" s="535">
        <f>+L132+L144</f>
        <v>797630737.11999989</v>
      </c>
      <c r="M145" s="29"/>
      <c r="N145" s="535">
        <f>+N132+N144</f>
        <v>449936789.65999997</v>
      </c>
      <c r="O145" s="29"/>
      <c r="P145" s="535">
        <f>+P132+P144</f>
        <v>458721577.08000004</v>
      </c>
      <c r="S145" s="28"/>
      <c r="T145" s="51"/>
      <c r="U145" s="51"/>
      <c r="V145" s="51"/>
      <c r="W145" s="51"/>
      <c r="X145" s="51"/>
    </row>
    <row r="146" spans="1:24" s="54" customFormat="1" ht="24" customHeight="1">
      <c r="A146" s="49"/>
      <c r="B146" s="36" t="s">
        <v>477</v>
      </c>
      <c r="C146" s="36" t="s">
        <v>1241</v>
      </c>
      <c r="D146" s="36"/>
      <c r="E146" s="373"/>
      <c r="F146" s="373"/>
      <c r="G146" s="373"/>
      <c r="H146" s="49"/>
      <c r="J146" s="116">
        <v>0</v>
      </c>
      <c r="K146" s="261"/>
      <c r="L146" s="116">
        <v>0</v>
      </c>
      <c r="M146" s="261"/>
      <c r="N146" s="577">
        <v>-43886697.340000004</v>
      </c>
      <c r="O146" s="261"/>
      <c r="P146" s="116">
        <v>0</v>
      </c>
      <c r="S146" s="28"/>
      <c r="T146" s="51"/>
      <c r="U146" s="51"/>
      <c r="V146" s="51"/>
      <c r="W146" s="51"/>
      <c r="X146" s="51"/>
    </row>
    <row r="147" spans="1:24" s="54" customFormat="1" ht="24" customHeight="1" thickBot="1">
      <c r="A147" s="49"/>
      <c r="B147" s="49" t="s">
        <v>1293</v>
      </c>
      <c r="C147" s="36"/>
      <c r="D147" s="36"/>
      <c r="E147" s="373"/>
      <c r="F147" s="373"/>
      <c r="G147" s="373"/>
      <c r="H147" s="49"/>
      <c r="J147" s="215">
        <f>SUM(J145:J146)</f>
        <v>799496674.8599999</v>
      </c>
      <c r="K147" s="29"/>
      <c r="L147" s="215">
        <f>SUM(L145:L146)</f>
        <v>797630737.11999989</v>
      </c>
      <c r="M147" s="29"/>
      <c r="N147" s="215">
        <f>SUM(N145:N146)</f>
        <v>406050092.31999993</v>
      </c>
      <c r="O147" s="29"/>
      <c r="P147" s="215">
        <f>SUM(P145:P146)</f>
        <v>458721577.08000004</v>
      </c>
      <c r="S147" s="28"/>
      <c r="T147" s="51"/>
      <c r="U147" s="51"/>
      <c r="V147" s="51"/>
      <c r="W147" s="51"/>
      <c r="X147" s="51"/>
    </row>
    <row r="148" spans="1:24" s="54" customFormat="1" ht="24" customHeight="1" thickTop="1">
      <c r="A148" s="49"/>
      <c r="B148" s="49"/>
      <c r="C148" s="36"/>
      <c r="D148" s="36"/>
      <c r="E148" s="373"/>
      <c r="F148" s="373"/>
      <c r="G148" s="373"/>
      <c r="H148" s="49"/>
      <c r="J148" s="117"/>
      <c r="K148" s="29"/>
      <c r="L148" s="117"/>
      <c r="M148" s="29"/>
      <c r="N148" s="117"/>
      <c r="O148" s="29"/>
      <c r="P148" s="117"/>
      <c r="S148" s="28"/>
      <c r="T148" s="51"/>
      <c r="U148" s="51"/>
      <c r="V148" s="51"/>
      <c r="W148" s="51"/>
      <c r="X148" s="51"/>
    </row>
    <row r="149" spans="1:24" s="54" customFormat="1" ht="24" customHeight="1">
      <c r="A149" s="147" t="s">
        <v>868</v>
      </c>
      <c r="B149" s="106" t="s">
        <v>167</v>
      </c>
      <c r="C149" s="28"/>
      <c r="D149" s="28"/>
      <c r="E149" s="28"/>
      <c r="F149" s="28"/>
      <c r="G149" s="28"/>
      <c r="H149" s="28"/>
      <c r="S149" s="28"/>
      <c r="T149" s="51"/>
      <c r="U149" s="51"/>
      <c r="V149" s="51"/>
      <c r="W149" s="51"/>
      <c r="X149" s="51"/>
    </row>
    <row r="150" spans="1:24" s="54" customFormat="1" ht="24" customHeight="1">
      <c r="A150" s="49"/>
      <c r="B150" s="49"/>
      <c r="C150" s="49"/>
      <c r="D150" s="49"/>
      <c r="E150" s="49"/>
      <c r="F150" s="49"/>
      <c r="G150" s="49"/>
      <c r="H150" s="49"/>
      <c r="N150" s="647" t="s">
        <v>26</v>
      </c>
      <c r="O150" s="647"/>
      <c r="P150" s="647"/>
      <c r="S150" s="28"/>
      <c r="T150" s="51"/>
      <c r="U150" s="51"/>
      <c r="V150" s="51"/>
      <c r="W150" s="51"/>
      <c r="X150" s="51"/>
    </row>
    <row r="151" spans="1:24" s="54" customFormat="1" ht="24" customHeight="1">
      <c r="A151" s="49"/>
      <c r="B151" s="49"/>
      <c r="C151" s="49"/>
      <c r="D151" s="49"/>
      <c r="E151" s="49"/>
      <c r="F151" s="49"/>
      <c r="G151" s="49"/>
      <c r="H151" s="49"/>
      <c r="N151" s="648" t="s">
        <v>166</v>
      </c>
      <c r="O151" s="648"/>
      <c r="P151" s="648"/>
      <c r="S151" s="28"/>
      <c r="T151" s="51"/>
      <c r="U151" s="51"/>
      <c r="V151" s="51"/>
      <c r="W151" s="51"/>
      <c r="X151" s="51"/>
    </row>
    <row r="152" spans="1:24" s="54" customFormat="1" ht="24" customHeight="1">
      <c r="A152" s="49"/>
      <c r="B152" s="49"/>
      <c r="C152" s="49"/>
      <c r="D152" s="49"/>
      <c r="E152" s="49"/>
      <c r="F152" s="49"/>
      <c r="G152" s="49"/>
      <c r="H152" s="49"/>
      <c r="N152" s="617" t="s">
        <v>165</v>
      </c>
      <c r="O152" s="617"/>
      <c r="P152" s="617"/>
      <c r="S152" s="28"/>
      <c r="T152" s="51"/>
      <c r="U152" s="51"/>
      <c r="V152" s="51"/>
      <c r="W152" s="51"/>
      <c r="X152" s="51"/>
    </row>
    <row r="153" spans="1:24" s="54" customFormat="1" ht="24" customHeight="1">
      <c r="A153" s="49"/>
      <c r="B153" s="49"/>
      <c r="C153" s="49"/>
      <c r="D153" s="49"/>
      <c r="E153" s="49"/>
      <c r="F153" s="49"/>
      <c r="G153" s="49"/>
      <c r="H153" s="49"/>
      <c r="N153" s="121" t="str">
        <f>+N173</f>
        <v>March 31, 2026</v>
      </c>
      <c r="O153" s="130"/>
      <c r="P153" s="121" t="str">
        <f>+P173</f>
        <v>December 31, 2025</v>
      </c>
      <c r="S153" s="28"/>
      <c r="T153" s="51"/>
      <c r="U153" s="51"/>
      <c r="V153" s="51"/>
      <c r="W153" s="51"/>
      <c r="X153" s="51"/>
    </row>
    <row r="154" spans="1:24" s="54" customFormat="1" ht="24" customHeight="1">
      <c r="A154" s="49"/>
      <c r="B154" s="12" t="s">
        <v>168</v>
      </c>
      <c r="C154" s="36"/>
      <c r="D154" s="49"/>
      <c r="E154" s="49"/>
      <c r="F154" s="49"/>
      <c r="G154" s="49"/>
      <c r="H154" s="49"/>
      <c r="N154" s="116">
        <v>113771698.70999999</v>
      </c>
      <c r="O154" s="130"/>
      <c r="P154" s="116">
        <v>115121698.70999999</v>
      </c>
      <c r="S154" s="28"/>
      <c r="T154" s="51"/>
      <c r="U154" s="51"/>
      <c r="V154" s="51"/>
      <c r="W154" s="51"/>
      <c r="X154" s="51"/>
    </row>
    <row r="155" spans="1:24" s="54" customFormat="1" ht="24" customHeight="1" thickBot="1">
      <c r="A155" s="49"/>
      <c r="B155" s="28"/>
      <c r="C155" s="36" t="s">
        <v>29</v>
      </c>
      <c r="D155" s="49"/>
      <c r="E155" s="49"/>
      <c r="F155" s="49"/>
      <c r="G155" s="49"/>
      <c r="H155" s="49"/>
      <c r="N155" s="122">
        <f>SUM(N154)</f>
        <v>113771698.70999999</v>
      </c>
      <c r="O155" s="36"/>
      <c r="P155" s="122">
        <f>SUM(P154)</f>
        <v>115121698.70999999</v>
      </c>
      <c r="S155" s="28"/>
      <c r="T155" s="51"/>
      <c r="U155" s="51"/>
      <c r="V155" s="51"/>
      <c r="W155" s="51"/>
      <c r="X155" s="51"/>
    </row>
    <row r="156" spans="1:24" s="54" customFormat="1" ht="24" customHeight="1" thickTop="1">
      <c r="A156" s="240"/>
      <c r="B156" s="240"/>
      <c r="C156" s="240"/>
      <c r="D156" s="240"/>
      <c r="E156" s="240"/>
      <c r="F156" s="240"/>
      <c r="G156" s="240"/>
      <c r="H156" s="240"/>
      <c r="I156" s="240"/>
      <c r="J156" s="240"/>
      <c r="K156" s="240"/>
      <c r="L156" s="240"/>
      <c r="M156" s="240"/>
      <c r="N156" s="240"/>
      <c r="O156" s="240"/>
      <c r="P156" s="240"/>
      <c r="S156" s="28"/>
      <c r="T156" s="51"/>
      <c r="U156" s="51"/>
      <c r="V156" s="51"/>
      <c r="W156" s="51"/>
      <c r="X156" s="51"/>
    </row>
    <row r="157" spans="1:24" s="54" customFormat="1" ht="24" customHeight="1">
      <c r="A157" s="51"/>
      <c r="S157" s="28"/>
      <c r="T157" s="51"/>
      <c r="U157" s="51"/>
      <c r="V157" s="51"/>
      <c r="W157" s="51"/>
      <c r="X157" s="51"/>
    </row>
    <row r="158" spans="1:24" s="54" customFormat="1" ht="24" customHeight="1">
      <c r="C158" s="14"/>
      <c r="D158" s="14"/>
      <c r="E158" s="28"/>
      <c r="F158" s="28" t="s">
        <v>346</v>
      </c>
      <c r="G158" s="28"/>
      <c r="H158" s="28"/>
      <c r="S158" s="28"/>
      <c r="T158" s="51"/>
      <c r="U158" s="51"/>
      <c r="V158" s="51"/>
      <c r="W158" s="51"/>
      <c r="X158" s="51"/>
    </row>
    <row r="159" spans="1:24" s="54" customFormat="1" ht="24" customHeight="1">
      <c r="B159" s="28"/>
      <c r="C159" s="28"/>
      <c r="D159" s="28"/>
      <c r="E159" s="28"/>
      <c r="F159" s="28" t="s">
        <v>347</v>
      </c>
      <c r="G159" s="28"/>
      <c r="H159" s="28"/>
      <c r="S159" s="28"/>
      <c r="T159" s="51"/>
      <c r="U159" s="51"/>
      <c r="V159" s="51"/>
      <c r="W159" s="51"/>
      <c r="X159" s="51"/>
    </row>
    <row r="160" spans="1:24" s="54" customFormat="1" ht="24" customHeight="1">
      <c r="A160" s="650" t="s">
        <v>1008</v>
      </c>
      <c r="B160" s="650"/>
      <c r="C160" s="650"/>
      <c r="D160" s="650"/>
      <c r="E160" s="650"/>
      <c r="F160" s="650"/>
      <c r="G160" s="650"/>
      <c r="H160" s="650"/>
      <c r="I160" s="650"/>
      <c r="J160" s="650"/>
      <c r="K160" s="650"/>
      <c r="L160" s="650"/>
      <c r="M160" s="650"/>
      <c r="N160" s="650"/>
      <c r="O160" s="650"/>
      <c r="P160" s="650"/>
      <c r="S160" s="28"/>
      <c r="T160" s="51"/>
      <c r="U160" s="51"/>
      <c r="V160" s="51"/>
      <c r="W160" s="51"/>
      <c r="X160" s="51"/>
    </row>
    <row r="161" spans="1:24" s="54" customFormat="1" ht="24" customHeight="1">
      <c r="A161" s="28"/>
      <c r="F161" s="49"/>
      <c r="G161" s="49"/>
      <c r="H161" s="49"/>
      <c r="S161" s="28"/>
      <c r="T161" s="51"/>
      <c r="U161" s="51"/>
      <c r="V161" s="51"/>
      <c r="W161" s="51"/>
      <c r="X161" s="51"/>
    </row>
    <row r="162" spans="1:24" s="54" customFormat="1" ht="24" customHeight="1">
      <c r="A162" s="28"/>
      <c r="B162" s="537" t="s">
        <v>93</v>
      </c>
      <c r="C162" s="36" t="s">
        <v>1424</v>
      </c>
      <c r="D162" s="36"/>
      <c r="E162" s="36"/>
      <c r="F162" s="36"/>
      <c r="G162" s="49"/>
      <c r="H162" s="49"/>
      <c r="S162" s="28"/>
      <c r="T162" s="51"/>
      <c r="U162" s="51"/>
      <c r="V162" s="51"/>
      <c r="W162" s="51"/>
      <c r="X162" s="51"/>
    </row>
    <row r="163" spans="1:24" s="54" customFormat="1" ht="24" customHeight="1">
      <c r="A163" s="28"/>
      <c r="B163" s="54" t="s">
        <v>1393</v>
      </c>
      <c r="C163" s="36"/>
      <c r="D163" s="36"/>
      <c r="E163" s="36"/>
      <c r="F163" s="36"/>
      <c r="S163" s="28"/>
      <c r="T163" s="51"/>
      <c r="U163" s="51"/>
      <c r="V163" s="51"/>
      <c r="W163" s="51"/>
      <c r="X163" s="51"/>
    </row>
    <row r="164" spans="1:24" s="54" customFormat="1" ht="24" customHeight="1">
      <c r="A164" s="36"/>
      <c r="B164" s="537" t="s">
        <v>103</v>
      </c>
      <c r="C164" s="36" t="s">
        <v>1425</v>
      </c>
      <c r="E164" s="36"/>
      <c r="F164" s="36"/>
      <c r="G164" s="49"/>
      <c r="H164" s="49"/>
      <c r="R164" s="537"/>
      <c r="S164" s="36"/>
      <c r="T164" s="36"/>
      <c r="U164" s="49"/>
      <c r="V164" s="51"/>
      <c r="W164" s="51"/>
      <c r="X164" s="51"/>
    </row>
    <row r="165" spans="1:24" s="54" customFormat="1" ht="24" customHeight="1">
      <c r="A165" s="36" t="s">
        <v>1436</v>
      </c>
      <c r="C165" s="36"/>
      <c r="D165" s="36"/>
      <c r="E165" s="36"/>
      <c r="F165" s="36"/>
      <c r="G165" s="49"/>
      <c r="H165" s="49"/>
      <c r="R165" s="36"/>
      <c r="T165" s="36"/>
      <c r="U165" s="49"/>
      <c r="V165" s="51"/>
      <c r="W165" s="51"/>
      <c r="X165" s="51"/>
    </row>
    <row r="166" spans="1:24" s="54" customFormat="1" ht="24" customHeight="1">
      <c r="A166" s="36"/>
      <c r="C166" s="36" t="s">
        <v>1437</v>
      </c>
      <c r="D166" s="36"/>
      <c r="E166" s="36"/>
      <c r="F166" s="36"/>
      <c r="G166" s="49"/>
      <c r="H166" s="49"/>
      <c r="R166" s="36"/>
      <c r="T166" s="36"/>
      <c r="U166" s="49"/>
      <c r="V166" s="51"/>
      <c r="W166" s="51"/>
      <c r="X166" s="51"/>
    </row>
    <row r="167" spans="1:24" s="54" customFormat="1" ht="24" customHeight="1">
      <c r="A167" s="36" t="s">
        <v>1394</v>
      </c>
      <c r="B167" s="584"/>
      <c r="C167" s="584"/>
      <c r="D167" s="584"/>
      <c r="E167" s="36"/>
      <c r="G167" s="49"/>
      <c r="H167" s="49"/>
      <c r="R167" s="36"/>
      <c r="S167" s="36"/>
      <c r="T167" s="36"/>
      <c r="U167" s="36"/>
      <c r="V167" s="51"/>
      <c r="W167" s="51"/>
      <c r="X167" s="51"/>
    </row>
    <row r="168" spans="1:24" s="54" customFormat="1" ht="24" customHeight="1">
      <c r="A168" s="51"/>
      <c r="B168" s="584"/>
      <c r="C168" s="584"/>
      <c r="D168" s="584"/>
      <c r="E168" s="36"/>
      <c r="G168" s="49"/>
      <c r="H168" s="49"/>
      <c r="R168" s="36"/>
      <c r="S168" s="36"/>
      <c r="T168" s="36"/>
      <c r="U168" s="36"/>
      <c r="V168" s="51"/>
      <c r="W168" s="51"/>
      <c r="X168" s="51"/>
    </row>
    <row r="169" spans="1:24" s="54" customFormat="1" ht="24" customHeight="1">
      <c r="A169" s="409" t="s">
        <v>1263</v>
      </c>
      <c r="B169" s="106" t="s">
        <v>525</v>
      </c>
      <c r="C169" s="12"/>
      <c r="D169" s="12"/>
      <c r="E169" s="36"/>
      <c r="F169" s="36"/>
      <c r="G169" s="79"/>
      <c r="H169" s="79"/>
      <c r="I169" s="240"/>
      <c r="J169" s="240"/>
      <c r="K169" s="240"/>
      <c r="L169" s="240"/>
      <c r="M169" s="240"/>
      <c r="N169" s="240"/>
      <c r="O169" s="240"/>
      <c r="P169" s="240"/>
      <c r="S169" s="28"/>
      <c r="T169" s="51"/>
      <c r="U169" s="51"/>
      <c r="V169" s="51"/>
      <c r="W169" s="51"/>
      <c r="X169" s="51"/>
    </row>
    <row r="170" spans="1:24" s="54" customFormat="1" ht="24" customHeight="1">
      <c r="A170" s="2"/>
      <c r="B170" s="36"/>
      <c r="C170" s="12"/>
      <c r="D170" s="12"/>
      <c r="E170" s="36"/>
      <c r="F170" s="36"/>
      <c r="G170" s="2"/>
      <c r="H170" s="2"/>
      <c r="I170" s="240"/>
      <c r="J170" s="240"/>
      <c r="K170" s="240"/>
      <c r="L170" s="240"/>
      <c r="M170" s="240"/>
      <c r="N170" s="647" t="s">
        <v>26</v>
      </c>
      <c r="O170" s="647"/>
      <c r="P170" s="647"/>
      <c r="S170" s="28"/>
      <c r="T170" s="51"/>
      <c r="U170" s="51"/>
      <c r="V170" s="51"/>
      <c r="W170" s="51"/>
      <c r="X170" s="51"/>
    </row>
    <row r="171" spans="1:24" s="54" customFormat="1" ht="24" customHeight="1">
      <c r="A171" s="2"/>
      <c r="B171" s="36"/>
      <c r="C171" s="12"/>
      <c r="D171" s="12"/>
      <c r="E171" s="36"/>
      <c r="F171" s="36"/>
      <c r="G171" s="2"/>
      <c r="H171" s="2"/>
      <c r="I171" s="240"/>
      <c r="J171" s="240"/>
      <c r="K171" s="240"/>
      <c r="L171" s="240"/>
      <c r="M171" s="240"/>
      <c r="N171" s="648" t="s">
        <v>166</v>
      </c>
      <c r="O171" s="648"/>
      <c r="P171" s="648"/>
      <c r="S171" s="28"/>
      <c r="T171" s="51"/>
      <c r="U171" s="51"/>
      <c r="V171" s="51"/>
      <c r="W171" s="51"/>
      <c r="X171" s="51"/>
    </row>
    <row r="172" spans="1:24" s="54" customFormat="1" ht="24" customHeight="1">
      <c r="A172" s="2"/>
      <c r="B172" s="36"/>
      <c r="C172" s="12"/>
      <c r="D172" s="12"/>
      <c r="E172" s="36"/>
      <c r="F172" s="36"/>
      <c r="G172" s="2"/>
      <c r="H172" s="2"/>
      <c r="I172" s="240"/>
      <c r="J172" s="240"/>
      <c r="K172" s="240"/>
      <c r="L172" s="240"/>
      <c r="M172" s="240"/>
      <c r="N172" s="617" t="s">
        <v>165</v>
      </c>
      <c r="O172" s="617"/>
      <c r="P172" s="617"/>
      <c r="S172" s="28"/>
      <c r="T172" s="51"/>
      <c r="U172" s="51"/>
      <c r="V172" s="51"/>
      <c r="W172" s="51"/>
      <c r="X172" s="51"/>
    </row>
    <row r="173" spans="1:24" s="54" customFormat="1" ht="24" customHeight="1">
      <c r="A173" s="2"/>
      <c r="B173" s="237"/>
      <c r="C173" s="12"/>
      <c r="D173" s="12"/>
      <c r="E173" s="36"/>
      <c r="F173" s="36"/>
      <c r="G173" s="2"/>
      <c r="H173" s="2"/>
      <c r="I173" s="240"/>
      <c r="J173" s="240"/>
      <c r="K173" s="240"/>
      <c r="L173" s="240"/>
      <c r="M173" s="240"/>
      <c r="N173" s="121" t="str">
        <f>+N131</f>
        <v>March 31, 2026</v>
      </c>
      <c r="O173" s="130"/>
      <c r="P173" s="121" t="str">
        <f>+P131</f>
        <v>December 31, 2025</v>
      </c>
      <c r="S173" s="28"/>
      <c r="T173" s="51"/>
      <c r="U173" s="51"/>
      <c r="V173" s="51"/>
      <c r="W173" s="51"/>
      <c r="X173" s="51"/>
    </row>
    <row r="174" spans="1:24" s="54" customFormat="1" ht="24" customHeight="1">
      <c r="A174" s="2"/>
      <c r="B174" s="12" t="s">
        <v>511</v>
      </c>
      <c r="C174" s="12"/>
      <c r="D174" s="12"/>
      <c r="E174" s="36"/>
      <c r="F174" s="36"/>
      <c r="G174" s="2"/>
      <c r="H174" s="2"/>
      <c r="I174" s="240"/>
      <c r="J174" s="240"/>
      <c r="K174" s="240"/>
      <c r="L174" s="240"/>
      <c r="M174" s="240"/>
      <c r="N174" s="116">
        <v>61220000</v>
      </c>
      <c r="O174" s="22"/>
      <c r="P174" s="116">
        <v>49200000</v>
      </c>
      <c r="S174" s="28"/>
      <c r="T174" s="51"/>
      <c r="U174" s="51"/>
      <c r="V174" s="51"/>
      <c r="W174" s="51"/>
      <c r="X174" s="51"/>
    </row>
    <row r="175" spans="1:24" s="54" customFormat="1" ht="24" customHeight="1" thickBot="1">
      <c r="A175" s="2"/>
      <c r="B175" s="36"/>
      <c r="C175" s="12" t="s">
        <v>29</v>
      </c>
      <c r="D175" s="12"/>
      <c r="E175" s="36"/>
      <c r="F175" s="36"/>
      <c r="G175" s="2"/>
      <c r="H175" s="2"/>
      <c r="I175" s="240"/>
      <c r="J175" s="240"/>
      <c r="K175" s="240"/>
      <c r="L175" s="240"/>
      <c r="M175" s="240"/>
      <c r="N175" s="122">
        <f>SUM(N174)</f>
        <v>61220000</v>
      </c>
      <c r="O175" s="36"/>
      <c r="P175" s="122">
        <f>SUM(P174)</f>
        <v>49200000</v>
      </c>
      <c r="S175" s="28"/>
      <c r="T175" s="51"/>
      <c r="U175" s="51"/>
      <c r="V175" s="51"/>
      <c r="W175" s="51"/>
      <c r="X175" s="51"/>
    </row>
    <row r="176" spans="1:24" s="54" customFormat="1" ht="24" customHeight="1" thickTop="1">
      <c r="A176" s="36"/>
      <c r="B176" s="36"/>
      <c r="C176" s="36"/>
      <c r="D176" s="12"/>
      <c r="E176" s="36"/>
      <c r="F176" s="36"/>
      <c r="G176" s="36"/>
      <c r="H176" s="2"/>
      <c r="I176" s="240"/>
      <c r="J176" s="240"/>
      <c r="K176" s="240"/>
      <c r="L176" s="240"/>
      <c r="M176" s="240"/>
      <c r="N176" s="240"/>
      <c r="O176" s="240"/>
      <c r="P176" s="240"/>
      <c r="S176" s="28"/>
      <c r="T176" s="51"/>
      <c r="U176" s="51"/>
      <c r="V176" s="51"/>
      <c r="W176" s="51"/>
      <c r="X176" s="51"/>
    </row>
    <row r="177" spans="1:24" s="54" customFormat="1" ht="24" customHeight="1">
      <c r="A177" s="36"/>
      <c r="B177" s="36" t="s">
        <v>1080</v>
      </c>
      <c r="C177" s="12"/>
      <c r="D177" s="2"/>
      <c r="E177" s="2"/>
      <c r="F177" s="2"/>
      <c r="G177" s="2"/>
      <c r="H177" s="2"/>
      <c r="S177" s="28"/>
      <c r="T177" s="51"/>
      <c r="U177" s="51"/>
      <c r="V177" s="51"/>
      <c r="W177" s="51"/>
      <c r="X177" s="51"/>
    </row>
    <row r="178" spans="1:24" s="54" customFormat="1" ht="24" customHeight="1">
      <c r="A178" s="36" t="s">
        <v>1081</v>
      </c>
      <c r="B178" s="36"/>
      <c r="C178" s="36"/>
      <c r="D178" s="2"/>
      <c r="E178" s="2"/>
      <c r="F178" s="2"/>
      <c r="G178" s="2"/>
      <c r="H178" s="2"/>
      <c r="S178" s="28"/>
      <c r="T178" s="51"/>
      <c r="U178" s="51"/>
      <c r="V178" s="51"/>
      <c r="W178" s="51"/>
      <c r="X178" s="51"/>
    </row>
    <row r="179" spans="1:24" s="54" customFormat="1" ht="24" customHeight="1">
      <c r="A179" s="2"/>
      <c r="B179" s="2"/>
      <c r="C179" s="36"/>
      <c r="D179" s="2"/>
      <c r="E179" s="2"/>
      <c r="F179" s="2"/>
      <c r="S179" s="28"/>
      <c r="T179" s="51"/>
      <c r="U179" s="51"/>
      <c r="V179" s="51"/>
      <c r="W179" s="51"/>
      <c r="X179" s="51"/>
    </row>
    <row r="180" spans="1:24" s="54" customFormat="1" ht="24" customHeight="1">
      <c r="A180" s="110" t="s">
        <v>1132</v>
      </c>
      <c r="B180" s="76" t="s">
        <v>474</v>
      </c>
      <c r="C180" s="49"/>
      <c r="D180" s="49"/>
      <c r="E180" s="49"/>
      <c r="S180" s="28"/>
      <c r="T180" s="51"/>
      <c r="U180" s="51"/>
      <c r="V180" s="51"/>
      <c r="W180" s="51"/>
      <c r="X180" s="51"/>
    </row>
    <row r="181" spans="1:24" s="54" customFormat="1" ht="24" customHeight="1">
      <c r="A181" s="110"/>
      <c r="B181" s="12" t="s">
        <v>495</v>
      </c>
      <c r="C181" s="49"/>
      <c r="D181" s="49"/>
      <c r="E181" s="49"/>
      <c r="S181" s="28"/>
      <c r="T181" s="51"/>
      <c r="U181" s="51"/>
      <c r="V181" s="51"/>
      <c r="W181" s="51"/>
      <c r="X181" s="51"/>
    </row>
    <row r="182" spans="1:24" s="54" customFormat="1" ht="10.050000000000001" customHeight="1">
      <c r="A182" s="110"/>
      <c r="B182" s="12"/>
      <c r="C182" s="49"/>
      <c r="D182" s="49"/>
      <c r="E182" s="49"/>
      <c r="S182" s="28"/>
      <c r="T182" s="51"/>
      <c r="U182" s="51"/>
      <c r="V182" s="51"/>
      <c r="W182" s="51"/>
      <c r="X182" s="51"/>
    </row>
    <row r="183" spans="1:24" s="54" customFormat="1" ht="24" customHeight="1">
      <c r="A183" s="49"/>
      <c r="B183" s="49"/>
      <c r="C183" s="49"/>
      <c r="D183" s="49"/>
      <c r="E183" s="49"/>
      <c r="J183" s="649" t="s">
        <v>26</v>
      </c>
      <c r="K183" s="649"/>
      <c r="L183" s="649"/>
      <c r="M183" s="649"/>
      <c r="N183" s="649"/>
      <c r="O183" s="649"/>
      <c r="P183" s="649"/>
      <c r="S183" s="28"/>
      <c r="T183" s="51"/>
      <c r="U183" s="51"/>
      <c r="V183" s="51"/>
      <c r="W183" s="51"/>
      <c r="X183" s="51"/>
    </row>
    <row r="184" spans="1:24" s="54" customFormat="1" ht="24" customHeight="1">
      <c r="A184" s="49"/>
      <c r="B184" s="49"/>
      <c r="C184" s="49"/>
      <c r="D184" s="49"/>
      <c r="E184" s="49"/>
      <c r="J184" s="617" t="s">
        <v>480</v>
      </c>
      <c r="K184" s="617"/>
      <c r="L184" s="617"/>
      <c r="M184" s="49"/>
      <c r="N184" s="617" t="str">
        <f>+N172</f>
        <v xml:space="preserve">  Separate financial statements</v>
      </c>
      <c r="O184" s="617"/>
      <c r="P184" s="617"/>
      <c r="S184" s="28"/>
      <c r="T184" s="51"/>
      <c r="U184" s="51"/>
      <c r="V184" s="51"/>
      <c r="W184" s="51"/>
      <c r="X184" s="51"/>
    </row>
    <row r="185" spans="1:24" s="54" customFormat="1" ht="24" customHeight="1">
      <c r="A185" s="49"/>
      <c r="B185" s="49"/>
      <c r="C185" s="49"/>
      <c r="D185" s="49"/>
      <c r="E185" s="49"/>
      <c r="J185" s="214" t="str">
        <f>+N173</f>
        <v>March 31, 2026</v>
      </c>
      <c r="K185" s="130"/>
      <c r="L185" s="214" t="str">
        <f>+P173</f>
        <v>December 31, 2025</v>
      </c>
      <c r="M185" s="49"/>
      <c r="N185" s="214" t="str">
        <f>+J185</f>
        <v>March 31, 2026</v>
      </c>
      <c r="O185" s="130"/>
      <c r="P185" s="214" t="str">
        <f>+L185</f>
        <v>December 31, 2025</v>
      </c>
      <c r="S185" s="28"/>
      <c r="T185" s="51"/>
      <c r="U185" s="51"/>
      <c r="V185" s="51"/>
      <c r="W185" s="51"/>
      <c r="X185" s="51"/>
    </row>
    <row r="186" spans="1:24" s="54" customFormat="1" ht="24" customHeight="1">
      <c r="A186" s="49"/>
      <c r="B186" s="12" t="s">
        <v>991</v>
      </c>
      <c r="C186" s="12"/>
      <c r="D186" s="36"/>
      <c r="E186" s="12"/>
      <c r="J186" s="117">
        <v>2573484305.75</v>
      </c>
      <c r="K186" s="71"/>
      <c r="L186" s="117">
        <v>2766411800</v>
      </c>
      <c r="M186" s="36"/>
      <c r="N186" s="117">
        <v>334771879.89999998</v>
      </c>
      <c r="O186" s="71"/>
      <c r="P186" s="117">
        <v>125000000</v>
      </c>
      <c r="S186" s="28"/>
      <c r="T186" s="51"/>
      <c r="U186" s="51"/>
      <c r="V186" s="51"/>
      <c r="W186" s="51"/>
      <c r="X186" s="51"/>
    </row>
    <row r="187" spans="1:24" s="54" customFormat="1" ht="24" customHeight="1">
      <c r="A187" s="49"/>
      <c r="B187" s="12" t="s">
        <v>475</v>
      </c>
      <c r="C187" s="12" t="s">
        <v>476</v>
      </c>
      <c r="D187" s="36"/>
      <c r="E187" s="12"/>
      <c r="J187" s="117">
        <v>194704364.25</v>
      </c>
      <c r="K187" s="71"/>
      <c r="L187" s="117">
        <v>618912995.78999996</v>
      </c>
      <c r="M187" s="36"/>
      <c r="N187" s="117">
        <v>193427864.25</v>
      </c>
      <c r="O187" s="71"/>
      <c r="P187" s="117">
        <v>218912995.78999999</v>
      </c>
      <c r="S187" s="28"/>
      <c r="T187" s="51"/>
      <c r="U187" s="51"/>
      <c r="V187" s="51"/>
      <c r="W187" s="51"/>
      <c r="X187" s="51"/>
    </row>
    <row r="188" spans="1:24" s="54" customFormat="1" ht="24" customHeight="1">
      <c r="A188" s="49"/>
      <c r="B188" s="36" t="s">
        <v>477</v>
      </c>
      <c r="C188" s="12" t="s">
        <v>478</v>
      </c>
      <c r="D188" s="36"/>
      <c r="E188" s="12"/>
      <c r="J188" s="585">
        <v>-328029577.27999997</v>
      </c>
      <c r="K188" s="71"/>
      <c r="L188" s="585">
        <v>-811840490.03999996</v>
      </c>
      <c r="M188" s="36"/>
      <c r="N188" s="585">
        <v>-171893522.84999999</v>
      </c>
      <c r="O188" s="71"/>
      <c r="P188" s="585">
        <v>-9141115.8900000006</v>
      </c>
      <c r="S188" s="28"/>
      <c r="T188" s="51"/>
      <c r="U188" s="51"/>
      <c r="V188" s="51"/>
      <c r="W188" s="51"/>
      <c r="X188" s="51"/>
    </row>
    <row r="189" spans="1:24" s="54" customFormat="1" ht="24" customHeight="1">
      <c r="A189" s="49"/>
      <c r="B189" s="12" t="s">
        <v>29</v>
      </c>
      <c r="C189" s="12"/>
      <c r="D189" s="36"/>
      <c r="E189" s="12"/>
      <c r="J189" s="117">
        <f>SUM(J186:J188)</f>
        <v>2440159092.7200003</v>
      </c>
      <c r="K189" s="71"/>
      <c r="L189" s="117">
        <f>SUM(L186:L188)</f>
        <v>2573484305.75</v>
      </c>
      <c r="M189" s="49"/>
      <c r="N189" s="117">
        <f>SUM(N186:N188)</f>
        <v>356306221.29999995</v>
      </c>
      <c r="O189" s="71"/>
      <c r="P189" s="117">
        <f>SUM(P186:P188)</f>
        <v>334771879.89999998</v>
      </c>
      <c r="S189" s="28"/>
      <c r="T189" s="51"/>
      <c r="U189" s="51"/>
      <c r="V189" s="51"/>
      <c r="W189" s="51"/>
      <c r="X189" s="51"/>
    </row>
    <row r="190" spans="1:24" s="54" customFormat="1" ht="24" customHeight="1">
      <c r="A190" s="49"/>
      <c r="B190" s="12" t="s">
        <v>479</v>
      </c>
      <c r="C190" s="12" t="s">
        <v>489</v>
      </c>
      <c r="D190" s="36"/>
      <c r="E190" s="12"/>
      <c r="J190" s="168">
        <v>-7513920.1900000004</v>
      </c>
      <c r="K190" s="71"/>
      <c r="L190" s="168">
        <v>-8687650.0700000003</v>
      </c>
      <c r="M190" s="36"/>
      <c r="N190" s="168">
        <v>-384266.03</v>
      </c>
      <c r="O190" s="71"/>
      <c r="P190" s="168">
        <v>-470905.69</v>
      </c>
      <c r="S190" s="28"/>
      <c r="T190" s="51"/>
      <c r="U190" s="51"/>
      <c r="V190" s="51"/>
      <c r="W190" s="51"/>
      <c r="X190" s="51"/>
    </row>
    <row r="191" spans="1:24" s="54" customFormat="1" ht="24" customHeight="1">
      <c r="A191" s="49"/>
      <c r="B191" s="12"/>
      <c r="C191" s="12" t="s">
        <v>494</v>
      </c>
      <c r="D191" s="36"/>
      <c r="E191" s="12"/>
      <c r="J191" s="585">
        <v>-465262.71</v>
      </c>
      <c r="K191" s="71"/>
      <c r="L191" s="585">
        <v>-1495483.08</v>
      </c>
      <c r="M191" s="36"/>
      <c r="N191" s="585">
        <v>-465262.71</v>
      </c>
      <c r="O191" s="71"/>
      <c r="P191" s="585">
        <v>-1495483.08</v>
      </c>
      <c r="S191" s="28"/>
      <c r="T191" s="51"/>
      <c r="U191" s="51"/>
      <c r="V191" s="51"/>
      <c r="W191" s="51"/>
      <c r="X191" s="51"/>
    </row>
    <row r="192" spans="1:24" s="54" customFormat="1" ht="24" customHeight="1">
      <c r="A192" s="49"/>
      <c r="B192" s="12" t="s">
        <v>992</v>
      </c>
      <c r="C192" s="12"/>
      <c r="D192" s="36"/>
      <c r="E192" s="12"/>
      <c r="J192" s="117">
        <f>SUM(J189:J191)</f>
        <v>2432179909.8200002</v>
      </c>
      <c r="K192" s="71"/>
      <c r="L192" s="117">
        <f>SUM(L189:L191)</f>
        <v>2563301172.5999999</v>
      </c>
      <c r="M192" s="49"/>
      <c r="N192" s="117">
        <f>SUM(N189:N191)</f>
        <v>355456692.56</v>
      </c>
      <c r="O192" s="71"/>
      <c r="P192" s="117">
        <f>SUM(P189:P191)</f>
        <v>332805491.13</v>
      </c>
      <c r="S192" s="28"/>
      <c r="T192" s="51"/>
      <c r="U192" s="51"/>
      <c r="V192" s="51"/>
      <c r="W192" s="51"/>
      <c r="X192" s="51"/>
    </row>
    <row r="193" spans="1:24" s="54" customFormat="1" ht="24" customHeight="1">
      <c r="A193" s="49"/>
      <c r="B193" s="12" t="s">
        <v>479</v>
      </c>
      <c r="C193" s="12" t="s">
        <v>527</v>
      </c>
      <c r="D193" s="36"/>
      <c r="E193" s="12"/>
      <c r="J193" s="49"/>
      <c r="K193" s="49"/>
      <c r="L193" s="49"/>
      <c r="M193" s="49"/>
      <c r="N193" s="49"/>
      <c r="O193" s="49"/>
      <c r="P193" s="49"/>
      <c r="S193" s="28"/>
      <c r="T193" s="51"/>
      <c r="U193" s="51"/>
      <c r="V193" s="51"/>
      <c r="W193" s="51"/>
      <c r="X193" s="51"/>
    </row>
    <row r="194" spans="1:24" s="54" customFormat="1" ht="24" customHeight="1">
      <c r="A194" s="49"/>
      <c r="B194" s="12"/>
      <c r="C194" s="12" t="s">
        <v>482</v>
      </c>
      <c r="D194" s="36"/>
      <c r="E194" s="12"/>
      <c r="J194" s="585">
        <v>-820975260.71000004</v>
      </c>
      <c r="K194" s="30"/>
      <c r="L194" s="585">
        <v>-810601472.35000002</v>
      </c>
      <c r="M194" s="36"/>
      <c r="N194" s="585">
        <v>-132271536.75</v>
      </c>
      <c r="O194" s="30"/>
      <c r="P194" s="585">
        <v>-126193246.59999999</v>
      </c>
      <c r="S194" s="28"/>
      <c r="T194" s="51"/>
      <c r="U194" s="51"/>
      <c r="V194" s="51"/>
      <c r="W194" s="51"/>
      <c r="X194" s="51"/>
    </row>
    <row r="195" spans="1:24" s="54" customFormat="1" ht="24" customHeight="1" thickBot="1">
      <c r="A195" s="49"/>
      <c r="B195" s="12" t="s">
        <v>689</v>
      </c>
      <c r="C195" s="12"/>
      <c r="D195" s="36"/>
      <c r="E195" s="12"/>
      <c r="J195" s="215">
        <f>SUM(J192:J194)</f>
        <v>1611204649.1100001</v>
      </c>
      <c r="K195" s="30"/>
      <c r="L195" s="215">
        <f>SUM(L192:L194)</f>
        <v>1752699700.25</v>
      </c>
      <c r="M195" s="49"/>
      <c r="N195" s="215">
        <f>SUM(N192:N194)</f>
        <v>223185155.81</v>
      </c>
      <c r="O195" s="30"/>
      <c r="P195" s="215">
        <f>SUM(P192:P194)</f>
        <v>206612244.53</v>
      </c>
      <c r="S195" s="28"/>
      <c r="T195" s="51"/>
      <c r="U195" s="51"/>
      <c r="V195" s="51"/>
      <c r="W195" s="51"/>
      <c r="X195" s="51"/>
    </row>
    <row r="196" spans="1:24" s="54" customFormat="1" ht="24" customHeight="1" thickTop="1">
      <c r="A196" s="49"/>
      <c r="B196" s="12"/>
      <c r="C196" s="12"/>
      <c r="D196" s="36"/>
      <c r="E196" s="12"/>
      <c r="J196" s="117"/>
      <c r="K196" s="30"/>
      <c r="L196" s="117"/>
      <c r="M196" s="49"/>
      <c r="N196" s="117"/>
      <c r="O196" s="30"/>
      <c r="P196" s="117"/>
      <c r="S196" s="28"/>
      <c r="T196" s="51"/>
      <c r="U196" s="51"/>
      <c r="V196" s="51"/>
      <c r="W196" s="51"/>
      <c r="X196" s="51"/>
    </row>
    <row r="197" spans="1:24" s="54" customFormat="1" ht="24" customHeight="1">
      <c r="A197" s="51"/>
      <c r="S197" s="28"/>
      <c r="T197" s="51"/>
      <c r="U197" s="51"/>
      <c r="V197" s="51"/>
      <c r="W197" s="51"/>
      <c r="X197" s="51"/>
    </row>
    <row r="198" spans="1:24" s="54" customFormat="1" ht="24" customHeight="1">
      <c r="C198" s="14"/>
      <c r="D198" s="14"/>
      <c r="E198" s="28"/>
      <c r="F198" s="28" t="str">
        <f>+F158</f>
        <v xml:space="preserve">           (Sign) ……..…………………………………...........…………………………………. Authorized Director</v>
      </c>
      <c r="S198" s="28"/>
      <c r="T198" s="51"/>
      <c r="U198" s="51"/>
      <c r="V198" s="51"/>
      <c r="W198" s="51"/>
      <c r="X198" s="51"/>
    </row>
    <row r="199" spans="1:24" s="54" customFormat="1" ht="24" customHeight="1">
      <c r="B199" s="28"/>
      <c r="C199" s="28"/>
      <c r="D199" s="28"/>
      <c r="E199" s="28"/>
      <c r="F199" s="28" t="str">
        <f>+F159</f>
        <v xml:space="preserve">                        (                                                                                                                         )           </v>
      </c>
      <c r="S199" s="28"/>
      <c r="T199" s="51"/>
      <c r="U199" s="51"/>
      <c r="V199" s="51"/>
      <c r="W199" s="51"/>
      <c r="X199" s="51"/>
    </row>
  </sheetData>
  <sheetProtection formatCells="0" formatColumns="0" formatRows="0" insertColumns="0" insertRows="0" insertHyperlinks="0" deleteColumns="0" deleteRows="0" sort="0" autoFilter="0" pivotTables="0"/>
  <mergeCells count="34">
    <mergeCell ref="J8:L8"/>
    <mergeCell ref="N8:P8"/>
    <mergeCell ref="A120:P120"/>
    <mergeCell ref="J95:L95"/>
    <mergeCell ref="N95:P95"/>
    <mergeCell ref="A1:P1"/>
    <mergeCell ref="N80:P80"/>
    <mergeCell ref="A160:P160"/>
    <mergeCell ref="F108:H108"/>
    <mergeCell ref="J108:P108"/>
    <mergeCell ref="N21:P21"/>
    <mergeCell ref="N45:P45"/>
    <mergeCell ref="N55:P55"/>
    <mergeCell ref="N63:P63"/>
    <mergeCell ref="A41:P41"/>
    <mergeCell ref="A76:P76"/>
    <mergeCell ref="J96:L96"/>
    <mergeCell ref="N96:P96"/>
    <mergeCell ref="N150:P150"/>
    <mergeCell ref="N151:P151"/>
    <mergeCell ref="J7:P7"/>
    <mergeCell ref="J184:L184"/>
    <mergeCell ref="N184:P184"/>
    <mergeCell ref="N170:P170"/>
    <mergeCell ref="N171:P171"/>
    <mergeCell ref="N172:P172"/>
    <mergeCell ref="J183:P183"/>
    <mergeCell ref="N152:P152"/>
    <mergeCell ref="F109:H109"/>
    <mergeCell ref="J109:L109"/>
    <mergeCell ref="N109:P109"/>
    <mergeCell ref="J129:P129"/>
    <mergeCell ref="J130:L130"/>
    <mergeCell ref="N130:P130"/>
  </mergeCells>
  <pageMargins left="0.75" right="0.5" top="0.5" bottom="0.5" header="0" footer="0"/>
  <pageSetup paperSize="9" scale="78" orientation="portrait" r:id="rId1"/>
  <headerFooter alignWithMargins="0">
    <oddHeader>&amp;L&amp;"Angsana New,Regular"&amp;8THAI POLYCONS PUBLIC COMPANY LIMITED</oddHeader>
  </headerFooter>
  <rowBreaks count="4" manualBreakCount="4">
    <brk id="40" max="16383" man="1"/>
    <brk id="75" max="16383" man="1"/>
    <brk id="119" max="16383" man="1"/>
    <brk id="15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2A70C-21C4-496D-B2A4-457167E55054}">
  <dimension ref="A1:V95"/>
  <sheetViews>
    <sheetView view="pageBreakPreview" topLeftCell="A28" zoomScale="70" zoomScaleNormal="90" zoomScaleSheetLayoutView="70" workbookViewId="0">
      <selection activeCell="I40" sqref="I40"/>
    </sheetView>
  </sheetViews>
  <sheetFormatPr defaultRowHeight="21.6"/>
  <cols>
    <col min="1" max="1" width="1.8984375" style="198" customWidth="1"/>
    <col min="2" max="2" width="4" style="198" customWidth="1"/>
    <col min="3" max="3" width="7.69921875" style="198" customWidth="1"/>
    <col min="4" max="4" width="0.59765625" style="198" customWidth="1"/>
    <col min="5" max="5" width="5.09765625" style="198" customWidth="1"/>
    <col min="6" max="6" width="0.59765625" style="198" customWidth="1"/>
    <col min="7" max="7" width="10.3984375" style="198" customWidth="1"/>
    <col min="8" max="8" width="0.59765625" style="198" customWidth="1"/>
    <col min="9" max="9" width="11.19921875" style="202" customWidth="1"/>
    <col min="10" max="10" width="0.59765625" style="198" customWidth="1"/>
    <col min="11" max="11" width="12.19921875" style="199" customWidth="1"/>
    <col min="12" max="12" width="0.59765625" style="198" customWidth="1"/>
    <col min="13" max="13" width="11.19921875" style="202" customWidth="1"/>
    <col min="14" max="14" width="0.59765625" style="198" customWidth="1"/>
    <col min="15" max="15" width="13.8984375" style="198" customWidth="1"/>
    <col min="16" max="16" width="0.59765625" style="198" customWidth="1"/>
    <col min="17" max="17" width="14.3984375" style="198" customWidth="1"/>
    <col min="18" max="18" width="0.59765625" style="198" customWidth="1"/>
    <col min="19" max="19" width="13.59765625" style="198" customWidth="1"/>
    <col min="20" max="20" width="0.59765625" style="198" customWidth="1"/>
    <col min="21" max="21" width="13.59765625" style="198" customWidth="1"/>
    <col min="22" max="22" width="0.8984375" style="198" customWidth="1"/>
    <col min="23" max="257" width="9" style="198"/>
    <col min="258" max="258" width="3.59765625" style="198" customWidth="1"/>
    <col min="259" max="259" width="4" style="198" customWidth="1"/>
    <col min="260" max="260" width="6.19921875" style="198" customWidth="1"/>
    <col min="261" max="261" width="0.8984375" style="198" customWidth="1"/>
    <col min="262" max="262" width="7" style="198" customWidth="1"/>
    <col min="263" max="263" width="0.8984375" style="198" customWidth="1"/>
    <col min="264" max="264" width="9" style="198"/>
    <col min="265" max="265" width="0.8984375" style="198" customWidth="1"/>
    <col min="266" max="266" width="15.5" style="198" customWidth="1"/>
    <col min="267" max="267" width="0.8984375" style="198" customWidth="1"/>
    <col min="268" max="268" width="15.59765625" style="198" customWidth="1"/>
    <col min="269" max="269" width="0.8984375" style="198" customWidth="1"/>
    <col min="270" max="270" width="15.59765625" style="198" customWidth="1"/>
    <col min="271" max="271" width="0.8984375" style="198" customWidth="1"/>
    <col min="272" max="272" width="3.59765625" style="198" customWidth="1"/>
    <col min="273" max="273" width="56.69921875" style="198" customWidth="1"/>
    <col min="274" max="274" width="0.8984375" style="198" customWidth="1"/>
    <col min="275" max="275" width="13.8984375" style="198" customWidth="1"/>
    <col min="276" max="276" width="0.8984375" style="198" customWidth="1"/>
    <col min="277" max="277" width="13.8984375" style="198" customWidth="1"/>
    <col min="278" max="278" width="0.8984375" style="198" customWidth="1"/>
    <col min="279" max="513" width="9" style="198"/>
    <col min="514" max="514" width="3.59765625" style="198" customWidth="1"/>
    <col min="515" max="515" width="4" style="198" customWidth="1"/>
    <col min="516" max="516" width="6.19921875" style="198" customWidth="1"/>
    <col min="517" max="517" width="0.8984375" style="198" customWidth="1"/>
    <col min="518" max="518" width="7" style="198" customWidth="1"/>
    <col min="519" max="519" width="0.8984375" style="198" customWidth="1"/>
    <col min="520" max="520" width="9" style="198"/>
    <col min="521" max="521" width="0.8984375" style="198" customWidth="1"/>
    <col min="522" max="522" width="15.5" style="198" customWidth="1"/>
    <col min="523" max="523" width="0.8984375" style="198" customWidth="1"/>
    <col min="524" max="524" width="15.59765625" style="198" customWidth="1"/>
    <col min="525" max="525" width="0.8984375" style="198" customWidth="1"/>
    <col min="526" max="526" width="15.59765625" style="198" customWidth="1"/>
    <col min="527" max="527" width="0.8984375" style="198" customWidth="1"/>
    <col min="528" max="528" width="3.59765625" style="198" customWidth="1"/>
    <col min="529" max="529" width="56.69921875" style="198" customWidth="1"/>
    <col min="530" max="530" width="0.8984375" style="198" customWidth="1"/>
    <col min="531" max="531" width="13.8984375" style="198" customWidth="1"/>
    <col min="532" max="532" width="0.8984375" style="198" customWidth="1"/>
    <col min="533" max="533" width="13.8984375" style="198" customWidth="1"/>
    <col min="534" max="534" width="0.8984375" style="198" customWidth="1"/>
    <col min="535" max="769" width="9" style="198"/>
    <col min="770" max="770" width="3.59765625" style="198" customWidth="1"/>
    <col min="771" max="771" width="4" style="198" customWidth="1"/>
    <col min="772" max="772" width="6.19921875" style="198" customWidth="1"/>
    <col min="773" max="773" width="0.8984375" style="198" customWidth="1"/>
    <col min="774" max="774" width="7" style="198" customWidth="1"/>
    <col min="775" max="775" width="0.8984375" style="198" customWidth="1"/>
    <col min="776" max="776" width="9" style="198"/>
    <col min="777" max="777" width="0.8984375" style="198" customWidth="1"/>
    <col min="778" max="778" width="15.5" style="198" customWidth="1"/>
    <col min="779" max="779" width="0.8984375" style="198" customWidth="1"/>
    <col min="780" max="780" width="15.59765625" style="198" customWidth="1"/>
    <col min="781" max="781" width="0.8984375" style="198" customWidth="1"/>
    <col min="782" max="782" width="15.59765625" style="198" customWidth="1"/>
    <col min="783" max="783" width="0.8984375" style="198" customWidth="1"/>
    <col min="784" max="784" width="3.59765625" style="198" customWidth="1"/>
    <col min="785" max="785" width="56.69921875" style="198" customWidth="1"/>
    <col min="786" max="786" width="0.8984375" style="198" customWidth="1"/>
    <col min="787" max="787" width="13.8984375" style="198" customWidth="1"/>
    <col min="788" max="788" width="0.8984375" style="198" customWidth="1"/>
    <col min="789" max="789" width="13.8984375" style="198" customWidth="1"/>
    <col min="790" max="790" width="0.8984375" style="198" customWidth="1"/>
    <col min="791" max="1025" width="9" style="198"/>
    <col min="1026" max="1026" width="3.59765625" style="198" customWidth="1"/>
    <col min="1027" max="1027" width="4" style="198" customWidth="1"/>
    <col min="1028" max="1028" width="6.19921875" style="198" customWidth="1"/>
    <col min="1029" max="1029" width="0.8984375" style="198" customWidth="1"/>
    <col min="1030" max="1030" width="7" style="198" customWidth="1"/>
    <col min="1031" max="1031" width="0.8984375" style="198" customWidth="1"/>
    <col min="1032" max="1032" width="9" style="198"/>
    <col min="1033" max="1033" width="0.8984375" style="198" customWidth="1"/>
    <col min="1034" max="1034" width="15.5" style="198" customWidth="1"/>
    <col min="1035" max="1035" width="0.8984375" style="198" customWidth="1"/>
    <col min="1036" max="1036" width="15.59765625" style="198" customWidth="1"/>
    <col min="1037" max="1037" width="0.8984375" style="198" customWidth="1"/>
    <col min="1038" max="1038" width="15.59765625" style="198" customWidth="1"/>
    <col min="1039" max="1039" width="0.8984375" style="198" customWidth="1"/>
    <col min="1040" max="1040" width="3.59765625" style="198" customWidth="1"/>
    <col min="1041" max="1041" width="56.69921875" style="198" customWidth="1"/>
    <col min="1042" max="1042" width="0.8984375" style="198" customWidth="1"/>
    <col min="1043" max="1043" width="13.8984375" style="198" customWidth="1"/>
    <col min="1044" max="1044" width="0.8984375" style="198" customWidth="1"/>
    <col min="1045" max="1045" width="13.8984375" style="198" customWidth="1"/>
    <col min="1046" max="1046" width="0.8984375" style="198" customWidth="1"/>
    <col min="1047" max="1281" width="9" style="198"/>
    <col min="1282" max="1282" width="3.59765625" style="198" customWidth="1"/>
    <col min="1283" max="1283" width="4" style="198" customWidth="1"/>
    <col min="1284" max="1284" width="6.19921875" style="198" customWidth="1"/>
    <col min="1285" max="1285" width="0.8984375" style="198" customWidth="1"/>
    <col min="1286" max="1286" width="7" style="198" customWidth="1"/>
    <col min="1287" max="1287" width="0.8984375" style="198" customWidth="1"/>
    <col min="1288" max="1288" width="9" style="198"/>
    <col min="1289" max="1289" width="0.8984375" style="198" customWidth="1"/>
    <col min="1290" max="1290" width="15.5" style="198" customWidth="1"/>
    <col min="1291" max="1291" width="0.8984375" style="198" customWidth="1"/>
    <col min="1292" max="1292" width="15.59765625" style="198" customWidth="1"/>
    <col min="1293" max="1293" width="0.8984375" style="198" customWidth="1"/>
    <col min="1294" max="1294" width="15.59765625" style="198" customWidth="1"/>
    <col min="1295" max="1295" width="0.8984375" style="198" customWidth="1"/>
    <col min="1296" max="1296" width="3.59765625" style="198" customWidth="1"/>
    <col min="1297" max="1297" width="56.69921875" style="198" customWidth="1"/>
    <col min="1298" max="1298" width="0.8984375" style="198" customWidth="1"/>
    <col min="1299" max="1299" width="13.8984375" style="198" customWidth="1"/>
    <col min="1300" max="1300" width="0.8984375" style="198" customWidth="1"/>
    <col min="1301" max="1301" width="13.8984375" style="198" customWidth="1"/>
    <col min="1302" max="1302" width="0.8984375" style="198" customWidth="1"/>
    <col min="1303" max="1537" width="9" style="198"/>
    <col min="1538" max="1538" width="3.59765625" style="198" customWidth="1"/>
    <col min="1539" max="1539" width="4" style="198" customWidth="1"/>
    <col min="1540" max="1540" width="6.19921875" style="198" customWidth="1"/>
    <col min="1541" max="1541" width="0.8984375" style="198" customWidth="1"/>
    <col min="1542" max="1542" width="7" style="198" customWidth="1"/>
    <col min="1543" max="1543" width="0.8984375" style="198" customWidth="1"/>
    <col min="1544" max="1544" width="9" style="198"/>
    <col min="1545" max="1545" width="0.8984375" style="198" customWidth="1"/>
    <col min="1546" max="1546" width="15.5" style="198" customWidth="1"/>
    <col min="1547" max="1547" width="0.8984375" style="198" customWidth="1"/>
    <col min="1548" max="1548" width="15.59765625" style="198" customWidth="1"/>
    <col min="1549" max="1549" width="0.8984375" style="198" customWidth="1"/>
    <col min="1550" max="1550" width="15.59765625" style="198" customWidth="1"/>
    <col min="1551" max="1551" width="0.8984375" style="198" customWidth="1"/>
    <col min="1552" max="1552" width="3.59765625" style="198" customWidth="1"/>
    <col min="1553" max="1553" width="56.69921875" style="198" customWidth="1"/>
    <col min="1554" max="1554" width="0.8984375" style="198" customWidth="1"/>
    <col min="1555" max="1555" width="13.8984375" style="198" customWidth="1"/>
    <col min="1556" max="1556" width="0.8984375" style="198" customWidth="1"/>
    <col min="1557" max="1557" width="13.8984375" style="198" customWidth="1"/>
    <col min="1558" max="1558" width="0.8984375" style="198" customWidth="1"/>
    <col min="1559" max="1793" width="9" style="198"/>
    <col min="1794" max="1794" width="3.59765625" style="198" customWidth="1"/>
    <col min="1795" max="1795" width="4" style="198" customWidth="1"/>
    <col min="1796" max="1796" width="6.19921875" style="198" customWidth="1"/>
    <col min="1797" max="1797" width="0.8984375" style="198" customWidth="1"/>
    <col min="1798" max="1798" width="7" style="198" customWidth="1"/>
    <col min="1799" max="1799" width="0.8984375" style="198" customWidth="1"/>
    <col min="1800" max="1800" width="9" style="198"/>
    <col min="1801" max="1801" width="0.8984375" style="198" customWidth="1"/>
    <col min="1802" max="1802" width="15.5" style="198" customWidth="1"/>
    <col min="1803" max="1803" width="0.8984375" style="198" customWidth="1"/>
    <col min="1804" max="1804" width="15.59765625" style="198" customWidth="1"/>
    <col min="1805" max="1805" width="0.8984375" style="198" customWidth="1"/>
    <col min="1806" max="1806" width="15.59765625" style="198" customWidth="1"/>
    <col min="1807" max="1807" width="0.8984375" style="198" customWidth="1"/>
    <col min="1808" max="1808" width="3.59765625" style="198" customWidth="1"/>
    <col min="1809" max="1809" width="56.69921875" style="198" customWidth="1"/>
    <col min="1810" max="1810" width="0.8984375" style="198" customWidth="1"/>
    <col min="1811" max="1811" width="13.8984375" style="198" customWidth="1"/>
    <col min="1812" max="1812" width="0.8984375" style="198" customWidth="1"/>
    <col min="1813" max="1813" width="13.8984375" style="198" customWidth="1"/>
    <col min="1814" max="1814" width="0.8984375" style="198" customWidth="1"/>
    <col min="1815" max="2049" width="9" style="198"/>
    <col min="2050" max="2050" width="3.59765625" style="198" customWidth="1"/>
    <col min="2051" max="2051" width="4" style="198" customWidth="1"/>
    <col min="2052" max="2052" width="6.19921875" style="198" customWidth="1"/>
    <col min="2053" max="2053" width="0.8984375" style="198" customWidth="1"/>
    <col min="2054" max="2054" width="7" style="198" customWidth="1"/>
    <col min="2055" max="2055" width="0.8984375" style="198" customWidth="1"/>
    <col min="2056" max="2056" width="9" style="198"/>
    <col min="2057" max="2057" width="0.8984375" style="198" customWidth="1"/>
    <col min="2058" max="2058" width="15.5" style="198" customWidth="1"/>
    <col min="2059" max="2059" width="0.8984375" style="198" customWidth="1"/>
    <col min="2060" max="2060" width="15.59765625" style="198" customWidth="1"/>
    <col min="2061" max="2061" width="0.8984375" style="198" customWidth="1"/>
    <col min="2062" max="2062" width="15.59765625" style="198" customWidth="1"/>
    <col min="2063" max="2063" width="0.8984375" style="198" customWidth="1"/>
    <col min="2064" max="2064" width="3.59765625" style="198" customWidth="1"/>
    <col min="2065" max="2065" width="56.69921875" style="198" customWidth="1"/>
    <col min="2066" max="2066" width="0.8984375" style="198" customWidth="1"/>
    <col min="2067" max="2067" width="13.8984375" style="198" customWidth="1"/>
    <col min="2068" max="2068" width="0.8984375" style="198" customWidth="1"/>
    <col min="2069" max="2069" width="13.8984375" style="198" customWidth="1"/>
    <col min="2070" max="2070" width="0.8984375" style="198" customWidth="1"/>
    <col min="2071" max="2305" width="9" style="198"/>
    <col min="2306" max="2306" width="3.59765625" style="198" customWidth="1"/>
    <col min="2307" max="2307" width="4" style="198" customWidth="1"/>
    <col min="2308" max="2308" width="6.19921875" style="198" customWidth="1"/>
    <col min="2309" max="2309" width="0.8984375" style="198" customWidth="1"/>
    <col min="2310" max="2310" width="7" style="198" customWidth="1"/>
    <col min="2311" max="2311" width="0.8984375" style="198" customWidth="1"/>
    <col min="2312" max="2312" width="9" style="198"/>
    <col min="2313" max="2313" width="0.8984375" style="198" customWidth="1"/>
    <col min="2314" max="2314" width="15.5" style="198" customWidth="1"/>
    <col min="2315" max="2315" width="0.8984375" style="198" customWidth="1"/>
    <col min="2316" max="2316" width="15.59765625" style="198" customWidth="1"/>
    <col min="2317" max="2317" width="0.8984375" style="198" customWidth="1"/>
    <col min="2318" max="2318" width="15.59765625" style="198" customWidth="1"/>
    <col min="2319" max="2319" width="0.8984375" style="198" customWidth="1"/>
    <col min="2320" max="2320" width="3.59765625" style="198" customWidth="1"/>
    <col min="2321" max="2321" width="56.69921875" style="198" customWidth="1"/>
    <col min="2322" max="2322" width="0.8984375" style="198" customWidth="1"/>
    <col min="2323" max="2323" width="13.8984375" style="198" customWidth="1"/>
    <col min="2324" max="2324" width="0.8984375" style="198" customWidth="1"/>
    <col min="2325" max="2325" width="13.8984375" style="198" customWidth="1"/>
    <col min="2326" max="2326" width="0.8984375" style="198" customWidth="1"/>
    <col min="2327" max="2561" width="9" style="198"/>
    <col min="2562" max="2562" width="3.59765625" style="198" customWidth="1"/>
    <col min="2563" max="2563" width="4" style="198" customWidth="1"/>
    <col min="2564" max="2564" width="6.19921875" style="198" customWidth="1"/>
    <col min="2565" max="2565" width="0.8984375" style="198" customWidth="1"/>
    <col min="2566" max="2566" width="7" style="198" customWidth="1"/>
    <col min="2567" max="2567" width="0.8984375" style="198" customWidth="1"/>
    <col min="2568" max="2568" width="9" style="198"/>
    <col min="2569" max="2569" width="0.8984375" style="198" customWidth="1"/>
    <col min="2570" max="2570" width="15.5" style="198" customWidth="1"/>
    <col min="2571" max="2571" width="0.8984375" style="198" customWidth="1"/>
    <col min="2572" max="2572" width="15.59765625" style="198" customWidth="1"/>
    <col min="2573" max="2573" width="0.8984375" style="198" customWidth="1"/>
    <col min="2574" max="2574" width="15.59765625" style="198" customWidth="1"/>
    <col min="2575" max="2575" width="0.8984375" style="198" customWidth="1"/>
    <col min="2576" max="2576" width="3.59765625" style="198" customWidth="1"/>
    <col min="2577" max="2577" width="56.69921875" style="198" customWidth="1"/>
    <col min="2578" max="2578" width="0.8984375" style="198" customWidth="1"/>
    <col min="2579" max="2579" width="13.8984375" style="198" customWidth="1"/>
    <col min="2580" max="2580" width="0.8984375" style="198" customWidth="1"/>
    <col min="2581" max="2581" width="13.8984375" style="198" customWidth="1"/>
    <col min="2582" max="2582" width="0.8984375" style="198" customWidth="1"/>
    <col min="2583" max="2817" width="9" style="198"/>
    <col min="2818" max="2818" width="3.59765625" style="198" customWidth="1"/>
    <col min="2819" max="2819" width="4" style="198" customWidth="1"/>
    <col min="2820" max="2820" width="6.19921875" style="198" customWidth="1"/>
    <col min="2821" max="2821" width="0.8984375" style="198" customWidth="1"/>
    <col min="2822" max="2822" width="7" style="198" customWidth="1"/>
    <col min="2823" max="2823" width="0.8984375" style="198" customWidth="1"/>
    <col min="2824" max="2824" width="9" style="198"/>
    <col min="2825" max="2825" width="0.8984375" style="198" customWidth="1"/>
    <col min="2826" max="2826" width="15.5" style="198" customWidth="1"/>
    <col min="2827" max="2827" width="0.8984375" style="198" customWidth="1"/>
    <col min="2828" max="2828" width="15.59765625" style="198" customWidth="1"/>
    <col min="2829" max="2829" width="0.8984375" style="198" customWidth="1"/>
    <col min="2830" max="2830" width="15.59765625" style="198" customWidth="1"/>
    <col min="2831" max="2831" width="0.8984375" style="198" customWidth="1"/>
    <col min="2832" max="2832" width="3.59765625" style="198" customWidth="1"/>
    <col min="2833" max="2833" width="56.69921875" style="198" customWidth="1"/>
    <col min="2834" max="2834" width="0.8984375" style="198" customWidth="1"/>
    <col min="2835" max="2835" width="13.8984375" style="198" customWidth="1"/>
    <col min="2836" max="2836" width="0.8984375" style="198" customWidth="1"/>
    <col min="2837" max="2837" width="13.8984375" style="198" customWidth="1"/>
    <col min="2838" max="2838" width="0.8984375" style="198" customWidth="1"/>
    <col min="2839" max="3073" width="9" style="198"/>
    <col min="3074" max="3074" width="3.59765625" style="198" customWidth="1"/>
    <col min="3075" max="3075" width="4" style="198" customWidth="1"/>
    <col min="3076" max="3076" width="6.19921875" style="198" customWidth="1"/>
    <col min="3077" max="3077" width="0.8984375" style="198" customWidth="1"/>
    <col min="3078" max="3078" width="7" style="198" customWidth="1"/>
    <col min="3079" max="3079" width="0.8984375" style="198" customWidth="1"/>
    <col min="3080" max="3080" width="9" style="198"/>
    <col min="3081" max="3081" width="0.8984375" style="198" customWidth="1"/>
    <col min="3082" max="3082" width="15.5" style="198" customWidth="1"/>
    <col min="3083" max="3083" width="0.8984375" style="198" customWidth="1"/>
    <col min="3084" max="3084" width="15.59765625" style="198" customWidth="1"/>
    <col min="3085" max="3085" width="0.8984375" style="198" customWidth="1"/>
    <col min="3086" max="3086" width="15.59765625" style="198" customWidth="1"/>
    <col min="3087" max="3087" width="0.8984375" style="198" customWidth="1"/>
    <col min="3088" max="3088" width="3.59765625" style="198" customWidth="1"/>
    <col min="3089" max="3089" width="56.69921875" style="198" customWidth="1"/>
    <col min="3090" max="3090" width="0.8984375" style="198" customWidth="1"/>
    <col min="3091" max="3091" width="13.8984375" style="198" customWidth="1"/>
    <col min="3092" max="3092" width="0.8984375" style="198" customWidth="1"/>
    <col min="3093" max="3093" width="13.8984375" style="198" customWidth="1"/>
    <col min="3094" max="3094" width="0.8984375" style="198" customWidth="1"/>
    <col min="3095" max="3329" width="9" style="198"/>
    <col min="3330" max="3330" width="3.59765625" style="198" customWidth="1"/>
    <col min="3331" max="3331" width="4" style="198" customWidth="1"/>
    <col min="3332" max="3332" width="6.19921875" style="198" customWidth="1"/>
    <col min="3333" max="3333" width="0.8984375" style="198" customWidth="1"/>
    <col min="3334" max="3334" width="7" style="198" customWidth="1"/>
    <col min="3335" max="3335" width="0.8984375" style="198" customWidth="1"/>
    <col min="3336" max="3336" width="9" style="198"/>
    <col min="3337" max="3337" width="0.8984375" style="198" customWidth="1"/>
    <col min="3338" max="3338" width="15.5" style="198" customWidth="1"/>
    <col min="3339" max="3339" width="0.8984375" style="198" customWidth="1"/>
    <col min="3340" max="3340" width="15.59765625" style="198" customWidth="1"/>
    <col min="3341" max="3341" width="0.8984375" style="198" customWidth="1"/>
    <col min="3342" max="3342" width="15.59765625" style="198" customWidth="1"/>
    <col min="3343" max="3343" width="0.8984375" style="198" customWidth="1"/>
    <col min="3344" max="3344" width="3.59765625" style="198" customWidth="1"/>
    <col min="3345" max="3345" width="56.69921875" style="198" customWidth="1"/>
    <col min="3346" max="3346" width="0.8984375" style="198" customWidth="1"/>
    <col min="3347" max="3347" width="13.8984375" style="198" customWidth="1"/>
    <col min="3348" max="3348" width="0.8984375" style="198" customWidth="1"/>
    <col min="3349" max="3349" width="13.8984375" style="198" customWidth="1"/>
    <col min="3350" max="3350" width="0.8984375" style="198" customWidth="1"/>
    <col min="3351" max="3585" width="9" style="198"/>
    <col min="3586" max="3586" width="3.59765625" style="198" customWidth="1"/>
    <col min="3587" max="3587" width="4" style="198" customWidth="1"/>
    <col min="3588" max="3588" width="6.19921875" style="198" customWidth="1"/>
    <col min="3589" max="3589" width="0.8984375" style="198" customWidth="1"/>
    <col min="3590" max="3590" width="7" style="198" customWidth="1"/>
    <col min="3591" max="3591" width="0.8984375" style="198" customWidth="1"/>
    <col min="3592" max="3592" width="9" style="198"/>
    <col min="3593" max="3593" width="0.8984375" style="198" customWidth="1"/>
    <col min="3594" max="3594" width="15.5" style="198" customWidth="1"/>
    <col min="3595" max="3595" width="0.8984375" style="198" customWidth="1"/>
    <col min="3596" max="3596" width="15.59765625" style="198" customWidth="1"/>
    <col min="3597" max="3597" width="0.8984375" style="198" customWidth="1"/>
    <col min="3598" max="3598" width="15.59765625" style="198" customWidth="1"/>
    <col min="3599" max="3599" width="0.8984375" style="198" customWidth="1"/>
    <col min="3600" max="3600" width="3.59765625" style="198" customWidth="1"/>
    <col min="3601" max="3601" width="56.69921875" style="198" customWidth="1"/>
    <col min="3602" max="3602" width="0.8984375" style="198" customWidth="1"/>
    <col min="3603" max="3603" width="13.8984375" style="198" customWidth="1"/>
    <col min="3604" max="3604" width="0.8984375" style="198" customWidth="1"/>
    <col min="3605" max="3605" width="13.8984375" style="198" customWidth="1"/>
    <col min="3606" max="3606" width="0.8984375" style="198" customWidth="1"/>
    <col min="3607" max="3841" width="9" style="198"/>
    <col min="3842" max="3842" width="3.59765625" style="198" customWidth="1"/>
    <col min="3843" max="3843" width="4" style="198" customWidth="1"/>
    <col min="3844" max="3844" width="6.19921875" style="198" customWidth="1"/>
    <col min="3845" max="3845" width="0.8984375" style="198" customWidth="1"/>
    <col min="3846" max="3846" width="7" style="198" customWidth="1"/>
    <col min="3847" max="3847" width="0.8984375" style="198" customWidth="1"/>
    <col min="3848" max="3848" width="9" style="198"/>
    <col min="3849" max="3849" width="0.8984375" style="198" customWidth="1"/>
    <col min="3850" max="3850" width="15.5" style="198" customWidth="1"/>
    <col min="3851" max="3851" width="0.8984375" style="198" customWidth="1"/>
    <col min="3852" max="3852" width="15.59765625" style="198" customWidth="1"/>
    <col min="3853" max="3853" width="0.8984375" style="198" customWidth="1"/>
    <col min="3854" max="3854" width="15.59765625" style="198" customWidth="1"/>
    <col min="3855" max="3855" width="0.8984375" style="198" customWidth="1"/>
    <col min="3856" max="3856" width="3.59765625" style="198" customWidth="1"/>
    <col min="3857" max="3857" width="56.69921875" style="198" customWidth="1"/>
    <col min="3858" max="3858" width="0.8984375" style="198" customWidth="1"/>
    <col min="3859" max="3859" width="13.8984375" style="198" customWidth="1"/>
    <col min="3860" max="3860" width="0.8984375" style="198" customWidth="1"/>
    <col min="3861" max="3861" width="13.8984375" style="198" customWidth="1"/>
    <col min="3862" max="3862" width="0.8984375" style="198" customWidth="1"/>
    <col min="3863" max="4097" width="9" style="198"/>
    <col min="4098" max="4098" width="3.59765625" style="198" customWidth="1"/>
    <col min="4099" max="4099" width="4" style="198" customWidth="1"/>
    <col min="4100" max="4100" width="6.19921875" style="198" customWidth="1"/>
    <col min="4101" max="4101" width="0.8984375" style="198" customWidth="1"/>
    <col min="4102" max="4102" width="7" style="198" customWidth="1"/>
    <col min="4103" max="4103" width="0.8984375" style="198" customWidth="1"/>
    <col min="4104" max="4104" width="9" style="198"/>
    <col min="4105" max="4105" width="0.8984375" style="198" customWidth="1"/>
    <col min="4106" max="4106" width="15.5" style="198" customWidth="1"/>
    <col min="4107" max="4107" width="0.8984375" style="198" customWidth="1"/>
    <col min="4108" max="4108" width="15.59765625" style="198" customWidth="1"/>
    <col min="4109" max="4109" width="0.8984375" style="198" customWidth="1"/>
    <col min="4110" max="4110" width="15.59765625" style="198" customWidth="1"/>
    <col min="4111" max="4111" width="0.8984375" style="198" customWidth="1"/>
    <col min="4112" max="4112" width="3.59765625" style="198" customWidth="1"/>
    <col min="4113" max="4113" width="56.69921875" style="198" customWidth="1"/>
    <col min="4114" max="4114" width="0.8984375" style="198" customWidth="1"/>
    <col min="4115" max="4115" width="13.8984375" style="198" customWidth="1"/>
    <col min="4116" max="4116" width="0.8984375" style="198" customWidth="1"/>
    <col min="4117" max="4117" width="13.8984375" style="198" customWidth="1"/>
    <col min="4118" max="4118" width="0.8984375" style="198" customWidth="1"/>
    <col min="4119" max="4353" width="9" style="198"/>
    <col min="4354" max="4354" width="3.59765625" style="198" customWidth="1"/>
    <col min="4355" max="4355" width="4" style="198" customWidth="1"/>
    <col min="4356" max="4356" width="6.19921875" style="198" customWidth="1"/>
    <col min="4357" max="4357" width="0.8984375" style="198" customWidth="1"/>
    <col min="4358" max="4358" width="7" style="198" customWidth="1"/>
    <col min="4359" max="4359" width="0.8984375" style="198" customWidth="1"/>
    <col min="4360" max="4360" width="9" style="198"/>
    <col min="4361" max="4361" width="0.8984375" style="198" customWidth="1"/>
    <col min="4362" max="4362" width="15.5" style="198" customWidth="1"/>
    <col min="4363" max="4363" width="0.8984375" style="198" customWidth="1"/>
    <col min="4364" max="4364" width="15.59765625" style="198" customWidth="1"/>
    <col min="4365" max="4365" width="0.8984375" style="198" customWidth="1"/>
    <col min="4366" max="4366" width="15.59765625" style="198" customWidth="1"/>
    <col min="4367" max="4367" width="0.8984375" style="198" customWidth="1"/>
    <col min="4368" max="4368" width="3.59765625" style="198" customWidth="1"/>
    <col min="4369" max="4369" width="56.69921875" style="198" customWidth="1"/>
    <col min="4370" max="4370" width="0.8984375" style="198" customWidth="1"/>
    <col min="4371" max="4371" width="13.8984375" style="198" customWidth="1"/>
    <col min="4372" max="4372" width="0.8984375" style="198" customWidth="1"/>
    <col min="4373" max="4373" width="13.8984375" style="198" customWidth="1"/>
    <col min="4374" max="4374" width="0.8984375" style="198" customWidth="1"/>
    <col min="4375" max="4609" width="9" style="198"/>
    <col min="4610" max="4610" width="3.59765625" style="198" customWidth="1"/>
    <col min="4611" max="4611" width="4" style="198" customWidth="1"/>
    <col min="4612" max="4612" width="6.19921875" style="198" customWidth="1"/>
    <col min="4613" max="4613" width="0.8984375" style="198" customWidth="1"/>
    <col min="4614" max="4614" width="7" style="198" customWidth="1"/>
    <col min="4615" max="4615" width="0.8984375" style="198" customWidth="1"/>
    <col min="4616" max="4616" width="9" style="198"/>
    <col min="4617" max="4617" width="0.8984375" style="198" customWidth="1"/>
    <col min="4618" max="4618" width="15.5" style="198" customWidth="1"/>
    <col min="4619" max="4619" width="0.8984375" style="198" customWidth="1"/>
    <col min="4620" max="4620" width="15.59765625" style="198" customWidth="1"/>
    <col min="4621" max="4621" width="0.8984375" style="198" customWidth="1"/>
    <col min="4622" max="4622" width="15.59765625" style="198" customWidth="1"/>
    <col min="4623" max="4623" width="0.8984375" style="198" customWidth="1"/>
    <col min="4624" max="4624" width="3.59765625" style="198" customWidth="1"/>
    <col min="4625" max="4625" width="56.69921875" style="198" customWidth="1"/>
    <col min="4626" max="4626" width="0.8984375" style="198" customWidth="1"/>
    <col min="4627" max="4627" width="13.8984375" style="198" customWidth="1"/>
    <col min="4628" max="4628" width="0.8984375" style="198" customWidth="1"/>
    <col min="4629" max="4629" width="13.8984375" style="198" customWidth="1"/>
    <col min="4630" max="4630" width="0.8984375" style="198" customWidth="1"/>
    <col min="4631" max="4865" width="9" style="198"/>
    <col min="4866" max="4866" width="3.59765625" style="198" customWidth="1"/>
    <col min="4867" max="4867" width="4" style="198" customWidth="1"/>
    <col min="4868" max="4868" width="6.19921875" style="198" customWidth="1"/>
    <col min="4869" max="4869" width="0.8984375" style="198" customWidth="1"/>
    <col min="4870" max="4870" width="7" style="198" customWidth="1"/>
    <col min="4871" max="4871" width="0.8984375" style="198" customWidth="1"/>
    <col min="4872" max="4872" width="9" style="198"/>
    <col min="4873" max="4873" width="0.8984375" style="198" customWidth="1"/>
    <col min="4874" max="4874" width="15.5" style="198" customWidth="1"/>
    <col min="4875" max="4875" width="0.8984375" style="198" customWidth="1"/>
    <col min="4876" max="4876" width="15.59765625" style="198" customWidth="1"/>
    <col min="4877" max="4877" width="0.8984375" style="198" customWidth="1"/>
    <col min="4878" max="4878" width="15.59765625" style="198" customWidth="1"/>
    <col min="4879" max="4879" width="0.8984375" style="198" customWidth="1"/>
    <col min="4880" max="4880" width="3.59765625" style="198" customWidth="1"/>
    <col min="4881" max="4881" width="56.69921875" style="198" customWidth="1"/>
    <col min="4882" max="4882" width="0.8984375" style="198" customWidth="1"/>
    <col min="4883" max="4883" width="13.8984375" style="198" customWidth="1"/>
    <col min="4884" max="4884" width="0.8984375" style="198" customWidth="1"/>
    <col min="4885" max="4885" width="13.8984375" style="198" customWidth="1"/>
    <col min="4886" max="4886" width="0.8984375" style="198" customWidth="1"/>
    <col min="4887" max="5121" width="9" style="198"/>
    <col min="5122" max="5122" width="3.59765625" style="198" customWidth="1"/>
    <col min="5123" max="5123" width="4" style="198" customWidth="1"/>
    <col min="5124" max="5124" width="6.19921875" style="198" customWidth="1"/>
    <col min="5125" max="5125" width="0.8984375" style="198" customWidth="1"/>
    <col min="5126" max="5126" width="7" style="198" customWidth="1"/>
    <col min="5127" max="5127" width="0.8984375" style="198" customWidth="1"/>
    <col min="5128" max="5128" width="9" style="198"/>
    <col min="5129" max="5129" width="0.8984375" style="198" customWidth="1"/>
    <col min="5130" max="5130" width="15.5" style="198" customWidth="1"/>
    <col min="5131" max="5131" width="0.8984375" style="198" customWidth="1"/>
    <col min="5132" max="5132" width="15.59765625" style="198" customWidth="1"/>
    <col min="5133" max="5133" width="0.8984375" style="198" customWidth="1"/>
    <col min="5134" max="5134" width="15.59765625" style="198" customWidth="1"/>
    <col min="5135" max="5135" width="0.8984375" style="198" customWidth="1"/>
    <col min="5136" max="5136" width="3.59765625" style="198" customWidth="1"/>
    <col min="5137" max="5137" width="56.69921875" style="198" customWidth="1"/>
    <col min="5138" max="5138" width="0.8984375" style="198" customWidth="1"/>
    <col min="5139" max="5139" width="13.8984375" style="198" customWidth="1"/>
    <col min="5140" max="5140" width="0.8984375" style="198" customWidth="1"/>
    <col min="5141" max="5141" width="13.8984375" style="198" customWidth="1"/>
    <col min="5142" max="5142" width="0.8984375" style="198" customWidth="1"/>
    <col min="5143" max="5377" width="9" style="198"/>
    <col min="5378" max="5378" width="3.59765625" style="198" customWidth="1"/>
    <col min="5379" max="5379" width="4" style="198" customWidth="1"/>
    <col min="5380" max="5380" width="6.19921875" style="198" customWidth="1"/>
    <col min="5381" max="5381" width="0.8984375" style="198" customWidth="1"/>
    <col min="5382" max="5382" width="7" style="198" customWidth="1"/>
    <col min="5383" max="5383" width="0.8984375" style="198" customWidth="1"/>
    <col min="5384" max="5384" width="9" style="198"/>
    <col min="5385" max="5385" width="0.8984375" style="198" customWidth="1"/>
    <col min="5386" max="5386" width="15.5" style="198" customWidth="1"/>
    <col min="5387" max="5387" width="0.8984375" style="198" customWidth="1"/>
    <col min="5388" max="5388" width="15.59765625" style="198" customWidth="1"/>
    <col min="5389" max="5389" width="0.8984375" style="198" customWidth="1"/>
    <col min="5390" max="5390" width="15.59765625" style="198" customWidth="1"/>
    <col min="5391" max="5391" width="0.8984375" style="198" customWidth="1"/>
    <col min="5392" max="5392" width="3.59765625" style="198" customWidth="1"/>
    <col min="5393" max="5393" width="56.69921875" style="198" customWidth="1"/>
    <col min="5394" max="5394" width="0.8984375" style="198" customWidth="1"/>
    <col min="5395" max="5395" width="13.8984375" style="198" customWidth="1"/>
    <col min="5396" max="5396" width="0.8984375" style="198" customWidth="1"/>
    <col min="5397" max="5397" width="13.8984375" style="198" customWidth="1"/>
    <col min="5398" max="5398" width="0.8984375" style="198" customWidth="1"/>
    <col min="5399" max="5633" width="9" style="198"/>
    <col min="5634" max="5634" width="3.59765625" style="198" customWidth="1"/>
    <col min="5635" max="5635" width="4" style="198" customWidth="1"/>
    <col min="5636" max="5636" width="6.19921875" style="198" customWidth="1"/>
    <col min="5637" max="5637" width="0.8984375" style="198" customWidth="1"/>
    <col min="5638" max="5638" width="7" style="198" customWidth="1"/>
    <col min="5639" max="5639" width="0.8984375" style="198" customWidth="1"/>
    <col min="5640" max="5640" width="9" style="198"/>
    <col min="5641" max="5641" width="0.8984375" style="198" customWidth="1"/>
    <col min="5642" max="5642" width="15.5" style="198" customWidth="1"/>
    <col min="5643" max="5643" width="0.8984375" style="198" customWidth="1"/>
    <col min="5644" max="5644" width="15.59765625" style="198" customWidth="1"/>
    <col min="5645" max="5645" width="0.8984375" style="198" customWidth="1"/>
    <col min="5646" max="5646" width="15.59765625" style="198" customWidth="1"/>
    <col min="5647" max="5647" width="0.8984375" style="198" customWidth="1"/>
    <col min="5648" max="5648" width="3.59765625" style="198" customWidth="1"/>
    <col min="5649" max="5649" width="56.69921875" style="198" customWidth="1"/>
    <col min="5650" max="5650" width="0.8984375" style="198" customWidth="1"/>
    <col min="5651" max="5651" width="13.8984375" style="198" customWidth="1"/>
    <col min="5652" max="5652" width="0.8984375" style="198" customWidth="1"/>
    <col min="5653" max="5653" width="13.8984375" style="198" customWidth="1"/>
    <col min="5654" max="5654" width="0.8984375" style="198" customWidth="1"/>
    <col min="5655" max="5889" width="9" style="198"/>
    <col min="5890" max="5890" width="3.59765625" style="198" customWidth="1"/>
    <col min="5891" max="5891" width="4" style="198" customWidth="1"/>
    <col min="5892" max="5892" width="6.19921875" style="198" customWidth="1"/>
    <col min="5893" max="5893" width="0.8984375" style="198" customWidth="1"/>
    <col min="5894" max="5894" width="7" style="198" customWidth="1"/>
    <col min="5895" max="5895" width="0.8984375" style="198" customWidth="1"/>
    <col min="5896" max="5896" width="9" style="198"/>
    <col min="5897" max="5897" width="0.8984375" style="198" customWidth="1"/>
    <col min="5898" max="5898" width="15.5" style="198" customWidth="1"/>
    <col min="5899" max="5899" width="0.8984375" style="198" customWidth="1"/>
    <col min="5900" max="5900" width="15.59765625" style="198" customWidth="1"/>
    <col min="5901" max="5901" width="0.8984375" style="198" customWidth="1"/>
    <col min="5902" max="5902" width="15.59765625" style="198" customWidth="1"/>
    <col min="5903" max="5903" width="0.8984375" style="198" customWidth="1"/>
    <col min="5904" max="5904" width="3.59765625" style="198" customWidth="1"/>
    <col min="5905" max="5905" width="56.69921875" style="198" customWidth="1"/>
    <col min="5906" max="5906" width="0.8984375" style="198" customWidth="1"/>
    <col min="5907" max="5907" width="13.8984375" style="198" customWidth="1"/>
    <col min="5908" max="5908" width="0.8984375" style="198" customWidth="1"/>
    <col min="5909" max="5909" width="13.8984375" style="198" customWidth="1"/>
    <col min="5910" max="5910" width="0.8984375" style="198" customWidth="1"/>
    <col min="5911" max="6145" width="9" style="198"/>
    <col min="6146" max="6146" width="3.59765625" style="198" customWidth="1"/>
    <col min="6147" max="6147" width="4" style="198" customWidth="1"/>
    <col min="6148" max="6148" width="6.19921875" style="198" customWidth="1"/>
    <col min="6149" max="6149" width="0.8984375" style="198" customWidth="1"/>
    <col min="6150" max="6150" width="7" style="198" customWidth="1"/>
    <col min="6151" max="6151" width="0.8984375" style="198" customWidth="1"/>
    <col min="6152" max="6152" width="9" style="198"/>
    <col min="6153" max="6153" width="0.8984375" style="198" customWidth="1"/>
    <col min="6154" max="6154" width="15.5" style="198" customWidth="1"/>
    <col min="6155" max="6155" width="0.8984375" style="198" customWidth="1"/>
    <col min="6156" max="6156" width="15.59765625" style="198" customWidth="1"/>
    <col min="6157" max="6157" width="0.8984375" style="198" customWidth="1"/>
    <col min="6158" max="6158" width="15.59765625" style="198" customWidth="1"/>
    <col min="6159" max="6159" width="0.8984375" style="198" customWidth="1"/>
    <col min="6160" max="6160" width="3.59765625" style="198" customWidth="1"/>
    <col min="6161" max="6161" width="56.69921875" style="198" customWidth="1"/>
    <col min="6162" max="6162" width="0.8984375" style="198" customWidth="1"/>
    <col min="6163" max="6163" width="13.8984375" style="198" customWidth="1"/>
    <col min="6164" max="6164" width="0.8984375" style="198" customWidth="1"/>
    <col min="6165" max="6165" width="13.8984375" style="198" customWidth="1"/>
    <col min="6166" max="6166" width="0.8984375" style="198" customWidth="1"/>
    <col min="6167" max="6401" width="9" style="198"/>
    <col min="6402" max="6402" width="3.59765625" style="198" customWidth="1"/>
    <col min="6403" max="6403" width="4" style="198" customWidth="1"/>
    <col min="6404" max="6404" width="6.19921875" style="198" customWidth="1"/>
    <col min="6405" max="6405" width="0.8984375" style="198" customWidth="1"/>
    <col min="6406" max="6406" width="7" style="198" customWidth="1"/>
    <col min="6407" max="6407" width="0.8984375" style="198" customWidth="1"/>
    <col min="6408" max="6408" width="9" style="198"/>
    <col min="6409" max="6409" width="0.8984375" style="198" customWidth="1"/>
    <col min="6410" max="6410" width="15.5" style="198" customWidth="1"/>
    <col min="6411" max="6411" width="0.8984375" style="198" customWidth="1"/>
    <col min="6412" max="6412" width="15.59765625" style="198" customWidth="1"/>
    <col min="6413" max="6413" width="0.8984375" style="198" customWidth="1"/>
    <col min="6414" max="6414" width="15.59765625" style="198" customWidth="1"/>
    <col min="6415" max="6415" width="0.8984375" style="198" customWidth="1"/>
    <col min="6416" max="6416" width="3.59765625" style="198" customWidth="1"/>
    <col min="6417" max="6417" width="56.69921875" style="198" customWidth="1"/>
    <col min="6418" max="6418" width="0.8984375" style="198" customWidth="1"/>
    <col min="6419" max="6419" width="13.8984375" style="198" customWidth="1"/>
    <col min="6420" max="6420" width="0.8984375" style="198" customWidth="1"/>
    <col min="6421" max="6421" width="13.8984375" style="198" customWidth="1"/>
    <col min="6422" max="6422" width="0.8984375" style="198" customWidth="1"/>
    <col min="6423" max="6657" width="9" style="198"/>
    <col min="6658" max="6658" width="3.59765625" style="198" customWidth="1"/>
    <col min="6659" max="6659" width="4" style="198" customWidth="1"/>
    <col min="6660" max="6660" width="6.19921875" style="198" customWidth="1"/>
    <col min="6661" max="6661" width="0.8984375" style="198" customWidth="1"/>
    <col min="6662" max="6662" width="7" style="198" customWidth="1"/>
    <col min="6663" max="6663" width="0.8984375" style="198" customWidth="1"/>
    <col min="6664" max="6664" width="9" style="198"/>
    <col min="6665" max="6665" width="0.8984375" style="198" customWidth="1"/>
    <col min="6666" max="6666" width="15.5" style="198" customWidth="1"/>
    <col min="6667" max="6667" width="0.8984375" style="198" customWidth="1"/>
    <col min="6668" max="6668" width="15.59765625" style="198" customWidth="1"/>
    <col min="6669" max="6669" width="0.8984375" style="198" customWidth="1"/>
    <col min="6670" max="6670" width="15.59765625" style="198" customWidth="1"/>
    <col min="6671" max="6671" width="0.8984375" style="198" customWidth="1"/>
    <col min="6672" max="6672" width="3.59765625" style="198" customWidth="1"/>
    <col min="6673" max="6673" width="56.69921875" style="198" customWidth="1"/>
    <col min="6674" max="6674" width="0.8984375" style="198" customWidth="1"/>
    <col min="6675" max="6675" width="13.8984375" style="198" customWidth="1"/>
    <col min="6676" max="6676" width="0.8984375" style="198" customWidth="1"/>
    <col min="6677" max="6677" width="13.8984375" style="198" customWidth="1"/>
    <col min="6678" max="6678" width="0.8984375" style="198" customWidth="1"/>
    <col min="6679" max="6913" width="9" style="198"/>
    <col min="6914" max="6914" width="3.59765625" style="198" customWidth="1"/>
    <col min="6915" max="6915" width="4" style="198" customWidth="1"/>
    <col min="6916" max="6916" width="6.19921875" style="198" customWidth="1"/>
    <col min="6917" max="6917" width="0.8984375" style="198" customWidth="1"/>
    <col min="6918" max="6918" width="7" style="198" customWidth="1"/>
    <col min="6919" max="6919" width="0.8984375" style="198" customWidth="1"/>
    <col min="6920" max="6920" width="9" style="198"/>
    <col min="6921" max="6921" width="0.8984375" style="198" customWidth="1"/>
    <col min="6922" max="6922" width="15.5" style="198" customWidth="1"/>
    <col min="6923" max="6923" width="0.8984375" style="198" customWidth="1"/>
    <col min="6924" max="6924" width="15.59765625" style="198" customWidth="1"/>
    <col min="6925" max="6925" width="0.8984375" style="198" customWidth="1"/>
    <col min="6926" max="6926" width="15.59765625" style="198" customWidth="1"/>
    <col min="6927" max="6927" width="0.8984375" style="198" customWidth="1"/>
    <col min="6928" max="6928" width="3.59765625" style="198" customWidth="1"/>
    <col min="6929" max="6929" width="56.69921875" style="198" customWidth="1"/>
    <col min="6930" max="6930" width="0.8984375" style="198" customWidth="1"/>
    <col min="6931" max="6931" width="13.8984375" style="198" customWidth="1"/>
    <col min="6932" max="6932" width="0.8984375" style="198" customWidth="1"/>
    <col min="6933" max="6933" width="13.8984375" style="198" customWidth="1"/>
    <col min="6934" max="6934" width="0.8984375" style="198" customWidth="1"/>
    <col min="6935" max="7169" width="9" style="198"/>
    <col min="7170" max="7170" width="3.59765625" style="198" customWidth="1"/>
    <col min="7171" max="7171" width="4" style="198" customWidth="1"/>
    <col min="7172" max="7172" width="6.19921875" style="198" customWidth="1"/>
    <col min="7173" max="7173" width="0.8984375" style="198" customWidth="1"/>
    <col min="7174" max="7174" width="7" style="198" customWidth="1"/>
    <col min="7175" max="7175" width="0.8984375" style="198" customWidth="1"/>
    <col min="7176" max="7176" width="9" style="198"/>
    <col min="7177" max="7177" width="0.8984375" style="198" customWidth="1"/>
    <col min="7178" max="7178" width="15.5" style="198" customWidth="1"/>
    <col min="7179" max="7179" width="0.8984375" style="198" customWidth="1"/>
    <col min="7180" max="7180" width="15.59765625" style="198" customWidth="1"/>
    <col min="7181" max="7181" width="0.8984375" style="198" customWidth="1"/>
    <col min="7182" max="7182" width="15.59765625" style="198" customWidth="1"/>
    <col min="7183" max="7183" width="0.8984375" style="198" customWidth="1"/>
    <col min="7184" max="7184" width="3.59765625" style="198" customWidth="1"/>
    <col min="7185" max="7185" width="56.69921875" style="198" customWidth="1"/>
    <col min="7186" max="7186" width="0.8984375" style="198" customWidth="1"/>
    <col min="7187" max="7187" width="13.8984375" style="198" customWidth="1"/>
    <col min="7188" max="7188" width="0.8984375" style="198" customWidth="1"/>
    <col min="7189" max="7189" width="13.8984375" style="198" customWidth="1"/>
    <col min="7190" max="7190" width="0.8984375" style="198" customWidth="1"/>
    <col min="7191" max="7425" width="9" style="198"/>
    <col min="7426" max="7426" width="3.59765625" style="198" customWidth="1"/>
    <col min="7427" max="7427" width="4" style="198" customWidth="1"/>
    <col min="7428" max="7428" width="6.19921875" style="198" customWidth="1"/>
    <col min="7429" max="7429" width="0.8984375" style="198" customWidth="1"/>
    <col min="7430" max="7430" width="7" style="198" customWidth="1"/>
    <col min="7431" max="7431" width="0.8984375" style="198" customWidth="1"/>
    <col min="7432" max="7432" width="9" style="198"/>
    <col min="7433" max="7433" width="0.8984375" style="198" customWidth="1"/>
    <col min="7434" max="7434" width="15.5" style="198" customWidth="1"/>
    <col min="7435" max="7435" width="0.8984375" style="198" customWidth="1"/>
    <col min="7436" max="7436" width="15.59765625" style="198" customWidth="1"/>
    <col min="7437" max="7437" width="0.8984375" style="198" customWidth="1"/>
    <col min="7438" max="7438" width="15.59765625" style="198" customWidth="1"/>
    <col min="7439" max="7439" width="0.8984375" style="198" customWidth="1"/>
    <col min="7440" max="7440" width="3.59765625" style="198" customWidth="1"/>
    <col min="7441" max="7441" width="56.69921875" style="198" customWidth="1"/>
    <col min="7442" max="7442" width="0.8984375" style="198" customWidth="1"/>
    <col min="7443" max="7443" width="13.8984375" style="198" customWidth="1"/>
    <col min="7444" max="7444" width="0.8984375" style="198" customWidth="1"/>
    <col min="7445" max="7445" width="13.8984375" style="198" customWidth="1"/>
    <col min="7446" max="7446" width="0.8984375" style="198" customWidth="1"/>
    <col min="7447" max="7681" width="9" style="198"/>
    <col min="7682" max="7682" width="3.59765625" style="198" customWidth="1"/>
    <col min="7683" max="7683" width="4" style="198" customWidth="1"/>
    <col min="7684" max="7684" width="6.19921875" style="198" customWidth="1"/>
    <col min="7685" max="7685" width="0.8984375" style="198" customWidth="1"/>
    <col min="7686" max="7686" width="7" style="198" customWidth="1"/>
    <col min="7687" max="7687" width="0.8984375" style="198" customWidth="1"/>
    <col min="7688" max="7688" width="9" style="198"/>
    <col min="7689" max="7689" width="0.8984375" style="198" customWidth="1"/>
    <col min="7690" max="7690" width="15.5" style="198" customWidth="1"/>
    <col min="7691" max="7691" width="0.8984375" style="198" customWidth="1"/>
    <col min="7692" max="7692" width="15.59765625" style="198" customWidth="1"/>
    <col min="7693" max="7693" width="0.8984375" style="198" customWidth="1"/>
    <col min="7694" max="7694" width="15.59765625" style="198" customWidth="1"/>
    <col min="7695" max="7695" width="0.8984375" style="198" customWidth="1"/>
    <col min="7696" max="7696" width="3.59765625" style="198" customWidth="1"/>
    <col min="7697" max="7697" width="56.69921875" style="198" customWidth="1"/>
    <col min="7698" max="7698" width="0.8984375" style="198" customWidth="1"/>
    <col min="7699" max="7699" width="13.8984375" style="198" customWidth="1"/>
    <col min="7700" max="7700" width="0.8984375" style="198" customWidth="1"/>
    <col min="7701" max="7701" width="13.8984375" style="198" customWidth="1"/>
    <col min="7702" max="7702" width="0.8984375" style="198" customWidth="1"/>
    <col min="7703" max="7937" width="9" style="198"/>
    <col min="7938" max="7938" width="3.59765625" style="198" customWidth="1"/>
    <col min="7939" max="7939" width="4" style="198" customWidth="1"/>
    <col min="7940" max="7940" width="6.19921875" style="198" customWidth="1"/>
    <col min="7941" max="7941" width="0.8984375" style="198" customWidth="1"/>
    <col min="7942" max="7942" width="7" style="198" customWidth="1"/>
    <col min="7943" max="7943" width="0.8984375" style="198" customWidth="1"/>
    <col min="7944" max="7944" width="9" style="198"/>
    <col min="7945" max="7945" width="0.8984375" style="198" customWidth="1"/>
    <col min="7946" max="7946" width="15.5" style="198" customWidth="1"/>
    <col min="7947" max="7947" width="0.8984375" style="198" customWidth="1"/>
    <col min="7948" max="7948" width="15.59765625" style="198" customWidth="1"/>
    <col min="7949" max="7949" width="0.8984375" style="198" customWidth="1"/>
    <col min="7950" max="7950" width="15.59765625" style="198" customWidth="1"/>
    <col min="7951" max="7951" width="0.8984375" style="198" customWidth="1"/>
    <col min="7952" max="7952" width="3.59765625" style="198" customWidth="1"/>
    <col min="7953" max="7953" width="56.69921875" style="198" customWidth="1"/>
    <col min="7954" max="7954" width="0.8984375" style="198" customWidth="1"/>
    <col min="7955" max="7955" width="13.8984375" style="198" customWidth="1"/>
    <col min="7956" max="7956" width="0.8984375" style="198" customWidth="1"/>
    <col min="7957" max="7957" width="13.8984375" style="198" customWidth="1"/>
    <col min="7958" max="7958" width="0.8984375" style="198" customWidth="1"/>
    <col min="7959" max="8193" width="9" style="198"/>
    <col min="8194" max="8194" width="3.59765625" style="198" customWidth="1"/>
    <col min="8195" max="8195" width="4" style="198" customWidth="1"/>
    <col min="8196" max="8196" width="6.19921875" style="198" customWidth="1"/>
    <col min="8197" max="8197" width="0.8984375" style="198" customWidth="1"/>
    <col min="8198" max="8198" width="7" style="198" customWidth="1"/>
    <col min="8199" max="8199" width="0.8984375" style="198" customWidth="1"/>
    <col min="8200" max="8200" width="9" style="198"/>
    <col min="8201" max="8201" width="0.8984375" style="198" customWidth="1"/>
    <col min="8202" max="8202" width="15.5" style="198" customWidth="1"/>
    <col min="8203" max="8203" width="0.8984375" style="198" customWidth="1"/>
    <col min="8204" max="8204" width="15.59765625" style="198" customWidth="1"/>
    <col min="8205" max="8205" width="0.8984375" style="198" customWidth="1"/>
    <col min="8206" max="8206" width="15.59765625" style="198" customWidth="1"/>
    <col min="8207" max="8207" width="0.8984375" style="198" customWidth="1"/>
    <col min="8208" max="8208" width="3.59765625" style="198" customWidth="1"/>
    <col min="8209" max="8209" width="56.69921875" style="198" customWidth="1"/>
    <col min="8210" max="8210" width="0.8984375" style="198" customWidth="1"/>
    <col min="8211" max="8211" width="13.8984375" style="198" customWidth="1"/>
    <col min="8212" max="8212" width="0.8984375" style="198" customWidth="1"/>
    <col min="8213" max="8213" width="13.8984375" style="198" customWidth="1"/>
    <col min="8214" max="8214" width="0.8984375" style="198" customWidth="1"/>
    <col min="8215" max="8449" width="9" style="198"/>
    <col min="8450" max="8450" width="3.59765625" style="198" customWidth="1"/>
    <col min="8451" max="8451" width="4" style="198" customWidth="1"/>
    <col min="8452" max="8452" width="6.19921875" style="198" customWidth="1"/>
    <col min="8453" max="8453" width="0.8984375" style="198" customWidth="1"/>
    <col min="8454" max="8454" width="7" style="198" customWidth="1"/>
    <col min="8455" max="8455" width="0.8984375" style="198" customWidth="1"/>
    <col min="8456" max="8456" width="9" style="198"/>
    <col min="8457" max="8457" width="0.8984375" style="198" customWidth="1"/>
    <col min="8458" max="8458" width="15.5" style="198" customWidth="1"/>
    <col min="8459" max="8459" width="0.8984375" style="198" customWidth="1"/>
    <col min="8460" max="8460" width="15.59765625" style="198" customWidth="1"/>
    <col min="8461" max="8461" width="0.8984375" style="198" customWidth="1"/>
    <col min="8462" max="8462" width="15.59765625" style="198" customWidth="1"/>
    <col min="8463" max="8463" width="0.8984375" style="198" customWidth="1"/>
    <col min="8464" max="8464" width="3.59765625" style="198" customWidth="1"/>
    <col min="8465" max="8465" width="56.69921875" style="198" customWidth="1"/>
    <col min="8466" max="8466" width="0.8984375" style="198" customWidth="1"/>
    <col min="8467" max="8467" width="13.8984375" style="198" customWidth="1"/>
    <col min="8468" max="8468" width="0.8984375" style="198" customWidth="1"/>
    <col min="8469" max="8469" width="13.8984375" style="198" customWidth="1"/>
    <col min="8470" max="8470" width="0.8984375" style="198" customWidth="1"/>
    <col min="8471" max="8705" width="9" style="198"/>
    <col min="8706" max="8706" width="3.59765625" style="198" customWidth="1"/>
    <col min="8707" max="8707" width="4" style="198" customWidth="1"/>
    <col min="8708" max="8708" width="6.19921875" style="198" customWidth="1"/>
    <col min="8709" max="8709" width="0.8984375" style="198" customWidth="1"/>
    <col min="8710" max="8710" width="7" style="198" customWidth="1"/>
    <col min="8711" max="8711" width="0.8984375" style="198" customWidth="1"/>
    <col min="8712" max="8712" width="9" style="198"/>
    <col min="8713" max="8713" width="0.8984375" style="198" customWidth="1"/>
    <col min="8714" max="8714" width="15.5" style="198" customWidth="1"/>
    <col min="8715" max="8715" width="0.8984375" style="198" customWidth="1"/>
    <col min="8716" max="8716" width="15.59765625" style="198" customWidth="1"/>
    <col min="8717" max="8717" width="0.8984375" style="198" customWidth="1"/>
    <col min="8718" max="8718" width="15.59765625" style="198" customWidth="1"/>
    <col min="8719" max="8719" width="0.8984375" style="198" customWidth="1"/>
    <col min="8720" max="8720" width="3.59765625" style="198" customWidth="1"/>
    <col min="8721" max="8721" width="56.69921875" style="198" customWidth="1"/>
    <col min="8722" max="8722" width="0.8984375" style="198" customWidth="1"/>
    <col min="8723" max="8723" width="13.8984375" style="198" customWidth="1"/>
    <col min="8724" max="8724" width="0.8984375" style="198" customWidth="1"/>
    <col min="8725" max="8725" width="13.8984375" style="198" customWidth="1"/>
    <col min="8726" max="8726" width="0.8984375" style="198" customWidth="1"/>
    <col min="8727" max="8961" width="9" style="198"/>
    <col min="8962" max="8962" width="3.59765625" style="198" customWidth="1"/>
    <col min="8963" max="8963" width="4" style="198" customWidth="1"/>
    <col min="8964" max="8964" width="6.19921875" style="198" customWidth="1"/>
    <col min="8965" max="8965" width="0.8984375" style="198" customWidth="1"/>
    <col min="8966" max="8966" width="7" style="198" customWidth="1"/>
    <col min="8967" max="8967" width="0.8984375" style="198" customWidth="1"/>
    <col min="8968" max="8968" width="9" style="198"/>
    <col min="8969" max="8969" width="0.8984375" style="198" customWidth="1"/>
    <col min="8970" max="8970" width="15.5" style="198" customWidth="1"/>
    <col min="8971" max="8971" width="0.8984375" style="198" customWidth="1"/>
    <col min="8972" max="8972" width="15.59765625" style="198" customWidth="1"/>
    <col min="8973" max="8973" width="0.8984375" style="198" customWidth="1"/>
    <col min="8974" max="8974" width="15.59765625" style="198" customWidth="1"/>
    <col min="8975" max="8975" width="0.8984375" style="198" customWidth="1"/>
    <col min="8976" max="8976" width="3.59765625" style="198" customWidth="1"/>
    <col min="8977" max="8977" width="56.69921875" style="198" customWidth="1"/>
    <col min="8978" max="8978" width="0.8984375" style="198" customWidth="1"/>
    <col min="8979" max="8979" width="13.8984375" style="198" customWidth="1"/>
    <col min="8980" max="8980" width="0.8984375" style="198" customWidth="1"/>
    <col min="8981" max="8981" width="13.8984375" style="198" customWidth="1"/>
    <col min="8982" max="8982" width="0.8984375" style="198" customWidth="1"/>
    <col min="8983" max="9217" width="9" style="198"/>
    <col min="9218" max="9218" width="3.59765625" style="198" customWidth="1"/>
    <col min="9219" max="9219" width="4" style="198" customWidth="1"/>
    <col min="9220" max="9220" width="6.19921875" style="198" customWidth="1"/>
    <col min="9221" max="9221" width="0.8984375" style="198" customWidth="1"/>
    <col min="9222" max="9222" width="7" style="198" customWidth="1"/>
    <col min="9223" max="9223" width="0.8984375" style="198" customWidth="1"/>
    <col min="9224" max="9224" width="9" style="198"/>
    <col min="9225" max="9225" width="0.8984375" style="198" customWidth="1"/>
    <col min="9226" max="9226" width="15.5" style="198" customWidth="1"/>
    <col min="9227" max="9227" width="0.8984375" style="198" customWidth="1"/>
    <col min="9228" max="9228" width="15.59765625" style="198" customWidth="1"/>
    <col min="9229" max="9229" width="0.8984375" style="198" customWidth="1"/>
    <col min="9230" max="9230" width="15.59765625" style="198" customWidth="1"/>
    <col min="9231" max="9231" width="0.8984375" style="198" customWidth="1"/>
    <col min="9232" max="9232" width="3.59765625" style="198" customWidth="1"/>
    <col min="9233" max="9233" width="56.69921875" style="198" customWidth="1"/>
    <col min="9234" max="9234" width="0.8984375" style="198" customWidth="1"/>
    <col min="9235" max="9235" width="13.8984375" style="198" customWidth="1"/>
    <col min="9236" max="9236" width="0.8984375" style="198" customWidth="1"/>
    <col min="9237" max="9237" width="13.8984375" style="198" customWidth="1"/>
    <col min="9238" max="9238" width="0.8984375" style="198" customWidth="1"/>
    <col min="9239" max="9473" width="9" style="198"/>
    <col min="9474" max="9474" width="3.59765625" style="198" customWidth="1"/>
    <col min="9475" max="9475" width="4" style="198" customWidth="1"/>
    <col min="9476" max="9476" width="6.19921875" style="198" customWidth="1"/>
    <col min="9477" max="9477" width="0.8984375" style="198" customWidth="1"/>
    <col min="9478" max="9478" width="7" style="198" customWidth="1"/>
    <col min="9479" max="9479" width="0.8984375" style="198" customWidth="1"/>
    <col min="9480" max="9480" width="9" style="198"/>
    <col min="9481" max="9481" width="0.8984375" style="198" customWidth="1"/>
    <col min="9482" max="9482" width="15.5" style="198" customWidth="1"/>
    <col min="9483" max="9483" width="0.8984375" style="198" customWidth="1"/>
    <col min="9484" max="9484" width="15.59765625" style="198" customWidth="1"/>
    <col min="9485" max="9485" width="0.8984375" style="198" customWidth="1"/>
    <col min="9486" max="9486" width="15.59765625" style="198" customWidth="1"/>
    <col min="9487" max="9487" width="0.8984375" style="198" customWidth="1"/>
    <col min="9488" max="9488" width="3.59765625" style="198" customWidth="1"/>
    <col min="9489" max="9489" width="56.69921875" style="198" customWidth="1"/>
    <col min="9490" max="9490" width="0.8984375" style="198" customWidth="1"/>
    <col min="9491" max="9491" width="13.8984375" style="198" customWidth="1"/>
    <col min="9492" max="9492" width="0.8984375" style="198" customWidth="1"/>
    <col min="9493" max="9493" width="13.8984375" style="198" customWidth="1"/>
    <col min="9494" max="9494" width="0.8984375" style="198" customWidth="1"/>
    <col min="9495" max="9729" width="9" style="198"/>
    <col min="9730" max="9730" width="3.59765625" style="198" customWidth="1"/>
    <col min="9731" max="9731" width="4" style="198" customWidth="1"/>
    <col min="9732" max="9732" width="6.19921875" style="198" customWidth="1"/>
    <col min="9733" max="9733" width="0.8984375" style="198" customWidth="1"/>
    <col min="9734" max="9734" width="7" style="198" customWidth="1"/>
    <col min="9735" max="9735" width="0.8984375" style="198" customWidth="1"/>
    <col min="9736" max="9736" width="9" style="198"/>
    <col min="9737" max="9737" width="0.8984375" style="198" customWidth="1"/>
    <col min="9738" max="9738" width="15.5" style="198" customWidth="1"/>
    <col min="9739" max="9739" width="0.8984375" style="198" customWidth="1"/>
    <col min="9740" max="9740" width="15.59765625" style="198" customWidth="1"/>
    <col min="9741" max="9741" width="0.8984375" style="198" customWidth="1"/>
    <col min="9742" max="9742" width="15.59765625" style="198" customWidth="1"/>
    <col min="9743" max="9743" width="0.8984375" style="198" customWidth="1"/>
    <col min="9744" max="9744" width="3.59765625" style="198" customWidth="1"/>
    <col min="9745" max="9745" width="56.69921875" style="198" customWidth="1"/>
    <col min="9746" max="9746" width="0.8984375" style="198" customWidth="1"/>
    <col min="9747" max="9747" width="13.8984375" style="198" customWidth="1"/>
    <col min="9748" max="9748" width="0.8984375" style="198" customWidth="1"/>
    <col min="9749" max="9749" width="13.8984375" style="198" customWidth="1"/>
    <col min="9750" max="9750" width="0.8984375" style="198" customWidth="1"/>
    <col min="9751" max="9985" width="9" style="198"/>
    <col min="9986" max="9986" width="3.59765625" style="198" customWidth="1"/>
    <col min="9987" max="9987" width="4" style="198" customWidth="1"/>
    <col min="9988" max="9988" width="6.19921875" style="198" customWidth="1"/>
    <col min="9989" max="9989" width="0.8984375" style="198" customWidth="1"/>
    <col min="9990" max="9990" width="7" style="198" customWidth="1"/>
    <col min="9991" max="9991" width="0.8984375" style="198" customWidth="1"/>
    <col min="9992" max="9992" width="9" style="198"/>
    <col min="9993" max="9993" width="0.8984375" style="198" customWidth="1"/>
    <col min="9994" max="9994" width="15.5" style="198" customWidth="1"/>
    <col min="9995" max="9995" width="0.8984375" style="198" customWidth="1"/>
    <col min="9996" max="9996" width="15.59765625" style="198" customWidth="1"/>
    <col min="9997" max="9997" width="0.8984375" style="198" customWidth="1"/>
    <col min="9998" max="9998" width="15.59765625" style="198" customWidth="1"/>
    <col min="9999" max="9999" width="0.8984375" style="198" customWidth="1"/>
    <col min="10000" max="10000" width="3.59765625" style="198" customWidth="1"/>
    <col min="10001" max="10001" width="56.69921875" style="198" customWidth="1"/>
    <col min="10002" max="10002" width="0.8984375" style="198" customWidth="1"/>
    <col min="10003" max="10003" width="13.8984375" style="198" customWidth="1"/>
    <col min="10004" max="10004" width="0.8984375" style="198" customWidth="1"/>
    <col min="10005" max="10005" width="13.8984375" style="198" customWidth="1"/>
    <col min="10006" max="10006" width="0.8984375" style="198" customWidth="1"/>
    <col min="10007" max="10241" width="9" style="198"/>
    <col min="10242" max="10242" width="3.59765625" style="198" customWidth="1"/>
    <col min="10243" max="10243" width="4" style="198" customWidth="1"/>
    <col min="10244" max="10244" width="6.19921875" style="198" customWidth="1"/>
    <col min="10245" max="10245" width="0.8984375" style="198" customWidth="1"/>
    <col min="10246" max="10246" width="7" style="198" customWidth="1"/>
    <col min="10247" max="10247" width="0.8984375" style="198" customWidth="1"/>
    <col min="10248" max="10248" width="9" style="198"/>
    <col min="10249" max="10249" width="0.8984375" style="198" customWidth="1"/>
    <col min="10250" max="10250" width="15.5" style="198" customWidth="1"/>
    <col min="10251" max="10251" width="0.8984375" style="198" customWidth="1"/>
    <col min="10252" max="10252" width="15.59765625" style="198" customWidth="1"/>
    <col min="10253" max="10253" width="0.8984375" style="198" customWidth="1"/>
    <col min="10254" max="10254" width="15.59765625" style="198" customWidth="1"/>
    <col min="10255" max="10255" width="0.8984375" style="198" customWidth="1"/>
    <col min="10256" max="10256" width="3.59765625" style="198" customWidth="1"/>
    <col min="10257" max="10257" width="56.69921875" style="198" customWidth="1"/>
    <col min="10258" max="10258" width="0.8984375" style="198" customWidth="1"/>
    <col min="10259" max="10259" width="13.8984375" style="198" customWidth="1"/>
    <col min="10260" max="10260" width="0.8984375" style="198" customWidth="1"/>
    <col min="10261" max="10261" width="13.8984375" style="198" customWidth="1"/>
    <col min="10262" max="10262" width="0.8984375" style="198" customWidth="1"/>
    <col min="10263" max="10497" width="9" style="198"/>
    <col min="10498" max="10498" width="3.59765625" style="198" customWidth="1"/>
    <col min="10499" max="10499" width="4" style="198" customWidth="1"/>
    <col min="10500" max="10500" width="6.19921875" style="198" customWidth="1"/>
    <col min="10501" max="10501" width="0.8984375" style="198" customWidth="1"/>
    <col min="10502" max="10502" width="7" style="198" customWidth="1"/>
    <col min="10503" max="10503" width="0.8984375" style="198" customWidth="1"/>
    <col min="10504" max="10504" width="9" style="198"/>
    <col min="10505" max="10505" width="0.8984375" style="198" customWidth="1"/>
    <col min="10506" max="10506" width="15.5" style="198" customWidth="1"/>
    <col min="10507" max="10507" width="0.8984375" style="198" customWidth="1"/>
    <col min="10508" max="10508" width="15.59765625" style="198" customWidth="1"/>
    <col min="10509" max="10509" width="0.8984375" style="198" customWidth="1"/>
    <col min="10510" max="10510" width="15.59765625" style="198" customWidth="1"/>
    <col min="10511" max="10511" width="0.8984375" style="198" customWidth="1"/>
    <col min="10512" max="10512" width="3.59765625" style="198" customWidth="1"/>
    <col min="10513" max="10513" width="56.69921875" style="198" customWidth="1"/>
    <col min="10514" max="10514" width="0.8984375" style="198" customWidth="1"/>
    <col min="10515" max="10515" width="13.8984375" style="198" customWidth="1"/>
    <col min="10516" max="10516" width="0.8984375" style="198" customWidth="1"/>
    <col min="10517" max="10517" width="13.8984375" style="198" customWidth="1"/>
    <col min="10518" max="10518" width="0.8984375" style="198" customWidth="1"/>
    <col min="10519" max="10753" width="9" style="198"/>
    <col min="10754" max="10754" width="3.59765625" style="198" customWidth="1"/>
    <col min="10755" max="10755" width="4" style="198" customWidth="1"/>
    <col min="10756" max="10756" width="6.19921875" style="198" customWidth="1"/>
    <col min="10757" max="10757" width="0.8984375" style="198" customWidth="1"/>
    <col min="10758" max="10758" width="7" style="198" customWidth="1"/>
    <col min="10759" max="10759" width="0.8984375" style="198" customWidth="1"/>
    <col min="10760" max="10760" width="9" style="198"/>
    <col min="10761" max="10761" width="0.8984375" style="198" customWidth="1"/>
    <col min="10762" max="10762" width="15.5" style="198" customWidth="1"/>
    <col min="10763" max="10763" width="0.8984375" style="198" customWidth="1"/>
    <col min="10764" max="10764" width="15.59765625" style="198" customWidth="1"/>
    <col min="10765" max="10765" width="0.8984375" style="198" customWidth="1"/>
    <col min="10766" max="10766" width="15.59765625" style="198" customWidth="1"/>
    <col min="10767" max="10767" width="0.8984375" style="198" customWidth="1"/>
    <col min="10768" max="10768" width="3.59765625" style="198" customWidth="1"/>
    <col min="10769" max="10769" width="56.69921875" style="198" customWidth="1"/>
    <col min="10770" max="10770" width="0.8984375" style="198" customWidth="1"/>
    <col min="10771" max="10771" width="13.8984375" style="198" customWidth="1"/>
    <col min="10772" max="10772" width="0.8984375" style="198" customWidth="1"/>
    <col min="10773" max="10773" width="13.8984375" style="198" customWidth="1"/>
    <col min="10774" max="10774" width="0.8984375" style="198" customWidth="1"/>
    <col min="10775" max="11009" width="9" style="198"/>
    <col min="11010" max="11010" width="3.59765625" style="198" customWidth="1"/>
    <col min="11011" max="11011" width="4" style="198" customWidth="1"/>
    <col min="11012" max="11012" width="6.19921875" style="198" customWidth="1"/>
    <col min="11013" max="11013" width="0.8984375" style="198" customWidth="1"/>
    <col min="11014" max="11014" width="7" style="198" customWidth="1"/>
    <col min="11015" max="11015" width="0.8984375" style="198" customWidth="1"/>
    <col min="11016" max="11016" width="9" style="198"/>
    <col min="11017" max="11017" width="0.8984375" style="198" customWidth="1"/>
    <col min="11018" max="11018" width="15.5" style="198" customWidth="1"/>
    <col min="11019" max="11019" width="0.8984375" style="198" customWidth="1"/>
    <col min="11020" max="11020" width="15.59765625" style="198" customWidth="1"/>
    <col min="11021" max="11021" width="0.8984375" style="198" customWidth="1"/>
    <col min="11022" max="11022" width="15.59765625" style="198" customWidth="1"/>
    <col min="11023" max="11023" width="0.8984375" style="198" customWidth="1"/>
    <col min="11024" max="11024" width="3.59765625" style="198" customWidth="1"/>
    <col min="11025" max="11025" width="56.69921875" style="198" customWidth="1"/>
    <col min="11026" max="11026" width="0.8984375" style="198" customWidth="1"/>
    <col min="11027" max="11027" width="13.8984375" style="198" customWidth="1"/>
    <col min="11028" max="11028" width="0.8984375" style="198" customWidth="1"/>
    <col min="11029" max="11029" width="13.8984375" style="198" customWidth="1"/>
    <col min="11030" max="11030" width="0.8984375" style="198" customWidth="1"/>
    <col min="11031" max="11265" width="9" style="198"/>
    <col min="11266" max="11266" width="3.59765625" style="198" customWidth="1"/>
    <col min="11267" max="11267" width="4" style="198" customWidth="1"/>
    <col min="11268" max="11268" width="6.19921875" style="198" customWidth="1"/>
    <col min="11269" max="11269" width="0.8984375" style="198" customWidth="1"/>
    <col min="11270" max="11270" width="7" style="198" customWidth="1"/>
    <col min="11271" max="11271" width="0.8984375" style="198" customWidth="1"/>
    <col min="11272" max="11272" width="9" style="198"/>
    <col min="11273" max="11273" width="0.8984375" style="198" customWidth="1"/>
    <col min="11274" max="11274" width="15.5" style="198" customWidth="1"/>
    <col min="11275" max="11275" width="0.8984375" style="198" customWidth="1"/>
    <col min="11276" max="11276" width="15.59765625" style="198" customWidth="1"/>
    <col min="11277" max="11277" width="0.8984375" style="198" customWidth="1"/>
    <col min="11278" max="11278" width="15.59765625" style="198" customWidth="1"/>
    <col min="11279" max="11279" width="0.8984375" style="198" customWidth="1"/>
    <col min="11280" max="11280" width="3.59765625" style="198" customWidth="1"/>
    <col min="11281" max="11281" width="56.69921875" style="198" customWidth="1"/>
    <col min="11282" max="11282" width="0.8984375" style="198" customWidth="1"/>
    <col min="11283" max="11283" width="13.8984375" style="198" customWidth="1"/>
    <col min="11284" max="11284" width="0.8984375" style="198" customWidth="1"/>
    <col min="11285" max="11285" width="13.8984375" style="198" customWidth="1"/>
    <col min="11286" max="11286" width="0.8984375" style="198" customWidth="1"/>
    <col min="11287" max="11521" width="9" style="198"/>
    <col min="11522" max="11522" width="3.59765625" style="198" customWidth="1"/>
    <col min="11523" max="11523" width="4" style="198" customWidth="1"/>
    <col min="11524" max="11524" width="6.19921875" style="198" customWidth="1"/>
    <col min="11525" max="11525" width="0.8984375" style="198" customWidth="1"/>
    <col min="11526" max="11526" width="7" style="198" customWidth="1"/>
    <col min="11527" max="11527" width="0.8984375" style="198" customWidth="1"/>
    <col min="11528" max="11528" width="9" style="198"/>
    <col min="11529" max="11529" width="0.8984375" style="198" customWidth="1"/>
    <col min="11530" max="11530" width="15.5" style="198" customWidth="1"/>
    <col min="11531" max="11531" width="0.8984375" style="198" customWidth="1"/>
    <col min="11532" max="11532" width="15.59765625" style="198" customWidth="1"/>
    <col min="11533" max="11533" width="0.8984375" style="198" customWidth="1"/>
    <col min="11534" max="11534" width="15.59765625" style="198" customWidth="1"/>
    <col min="11535" max="11535" width="0.8984375" style="198" customWidth="1"/>
    <col min="11536" max="11536" width="3.59765625" style="198" customWidth="1"/>
    <col min="11537" max="11537" width="56.69921875" style="198" customWidth="1"/>
    <col min="11538" max="11538" width="0.8984375" style="198" customWidth="1"/>
    <col min="11539" max="11539" width="13.8984375" style="198" customWidth="1"/>
    <col min="11540" max="11540" width="0.8984375" style="198" customWidth="1"/>
    <col min="11541" max="11541" width="13.8984375" style="198" customWidth="1"/>
    <col min="11542" max="11542" width="0.8984375" style="198" customWidth="1"/>
    <col min="11543" max="11777" width="9" style="198"/>
    <col min="11778" max="11778" width="3.59765625" style="198" customWidth="1"/>
    <col min="11779" max="11779" width="4" style="198" customWidth="1"/>
    <col min="11780" max="11780" width="6.19921875" style="198" customWidth="1"/>
    <col min="11781" max="11781" width="0.8984375" style="198" customWidth="1"/>
    <col min="11782" max="11782" width="7" style="198" customWidth="1"/>
    <col min="11783" max="11783" width="0.8984375" style="198" customWidth="1"/>
    <col min="11784" max="11784" width="9" style="198"/>
    <col min="11785" max="11785" width="0.8984375" style="198" customWidth="1"/>
    <col min="11786" max="11786" width="15.5" style="198" customWidth="1"/>
    <col min="11787" max="11787" width="0.8984375" style="198" customWidth="1"/>
    <col min="11788" max="11788" width="15.59765625" style="198" customWidth="1"/>
    <col min="11789" max="11789" width="0.8984375" style="198" customWidth="1"/>
    <col min="11790" max="11790" width="15.59765625" style="198" customWidth="1"/>
    <col min="11791" max="11791" width="0.8984375" style="198" customWidth="1"/>
    <col min="11792" max="11792" width="3.59765625" style="198" customWidth="1"/>
    <col min="11793" max="11793" width="56.69921875" style="198" customWidth="1"/>
    <col min="11794" max="11794" width="0.8984375" style="198" customWidth="1"/>
    <col min="11795" max="11795" width="13.8984375" style="198" customWidth="1"/>
    <col min="11796" max="11796" width="0.8984375" style="198" customWidth="1"/>
    <col min="11797" max="11797" width="13.8984375" style="198" customWidth="1"/>
    <col min="11798" max="11798" width="0.8984375" style="198" customWidth="1"/>
    <col min="11799" max="12033" width="9" style="198"/>
    <col min="12034" max="12034" width="3.59765625" style="198" customWidth="1"/>
    <col min="12035" max="12035" width="4" style="198" customWidth="1"/>
    <col min="12036" max="12036" width="6.19921875" style="198" customWidth="1"/>
    <col min="12037" max="12037" width="0.8984375" style="198" customWidth="1"/>
    <col min="12038" max="12038" width="7" style="198" customWidth="1"/>
    <col min="12039" max="12039" width="0.8984375" style="198" customWidth="1"/>
    <col min="12040" max="12040" width="9" style="198"/>
    <col min="12041" max="12041" width="0.8984375" style="198" customWidth="1"/>
    <col min="12042" max="12042" width="15.5" style="198" customWidth="1"/>
    <col min="12043" max="12043" width="0.8984375" style="198" customWidth="1"/>
    <col min="12044" max="12044" width="15.59765625" style="198" customWidth="1"/>
    <col min="12045" max="12045" width="0.8984375" style="198" customWidth="1"/>
    <col min="12046" max="12046" width="15.59765625" style="198" customWidth="1"/>
    <col min="12047" max="12047" width="0.8984375" style="198" customWidth="1"/>
    <col min="12048" max="12048" width="3.59765625" style="198" customWidth="1"/>
    <col min="12049" max="12049" width="56.69921875" style="198" customWidth="1"/>
    <col min="12050" max="12050" width="0.8984375" style="198" customWidth="1"/>
    <col min="12051" max="12051" width="13.8984375" style="198" customWidth="1"/>
    <col min="12052" max="12052" width="0.8984375" style="198" customWidth="1"/>
    <col min="12053" max="12053" width="13.8984375" style="198" customWidth="1"/>
    <col min="12054" max="12054" width="0.8984375" style="198" customWidth="1"/>
    <col min="12055" max="12289" width="9" style="198"/>
    <col min="12290" max="12290" width="3.59765625" style="198" customWidth="1"/>
    <col min="12291" max="12291" width="4" style="198" customWidth="1"/>
    <col min="12292" max="12292" width="6.19921875" style="198" customWidth="1"/>
    <col min="12293" max="12293" width="0.8984375" style="198" customWidth="1"/>
    <col min="12294" max="12294" width="7" style="198" customWidth="1"/>
    <col min="12295" max="12295" width="0.8984375" style="198" customWidth="1"/>
    <col min="12296" max="12296" width="9" style="198"/>
    <col min="12297" max="12297" width="0.8984375" style="198" customWidth="1"/>
    <col min="12298" max="12298" width="15.5" style="198" customWidth="1"/>
    <col min="12299" max="12299" width="0.8984375" style="198" customWidth="1"/>
    <col min="12300" max="12300" width="15.59765625" style="198" customWidth="1"/>
    <col min="12301" max="12301" width="0.8984375" style="198" customWidth="1"/>
    <col min="12302" max="12302" width="15.59765625" style="198" customWidth="1"/>
    <col min="12303" max="12303" width="0.8984375" style="198" customWidth="1"/>
    <col min="12304" max="12304" width="3.59765625" style="198" customWidth="1"/>
    <col min="12305" max="12305" width="56.69921875" style="198" customWidth="1"/>
    <col min="12306" max="12306" width="0.8984375" style="198" customWidth="1"/>
    <col min="12307" max="12307" width="13.8984375" style="198" customWidth="1"/>
    <col min="12308" max="12308" width="0.8984375" style="198" customWidth="1"/>
    <col min="12309" max="12309" width="13.8984375" style="198" customWidth="1"/>
    <col min="12310" max="12310" width="0.8984375" style="198" customWidth="1"/>
    <col min="12311" max="12545" width="9" style="198"/>
    <col min="12546" max="12546" width="3.59765625" style="198" customWidth="1"/>
    <col min="12547" max="12547" width="4" style="198" customWidth="1"/>
    <col min="12548" max="12548" width="6.19921875" style="198" customWidth="1"/>
    <col min="12549" max="12549" width="0.8984375" style="198" customWidth="1"/>
    <col min="12550" max="12550" width="7" style="198" customWidth="1"/>
    <col min="12551" max="12551" width="0.8984375" style="198" customWidth="1"/>
    <col min="12552" max="12552" width="9" style="198"/>
    <col min="12553" max="12553" width="0.8984375" style="198" customWidth="1"/>
    <col min="12554" max="12554" width="15.5" style="198" customWidth="1"/>
    <col min="12555" max="12555" width="0.8984375" style="198" customWidth="1"/>
    <col min="12556" max="12556" width="15.59765625" style="198" customWidth="1"/>
    <col min="12557" max="12557" width="0.8984375" style="198" customWidth="1"/>
    <col min="12558" max="12558" width="15.59765625" style="198" customWidth="1"/>
    <col min="12559" max="12559" width="0.8984375" style="198" customWidth="1"/>
    <col min="12560" max="12560" width="3.59765625" style="198" customWidth="1"/>
    <col min="12561" max="12561" width="56.69921875" style="198" customWidth="1"/>
    <col min="12562" max="12562" width="0.8984375" style="198" customWidth="1"/>
    <col min="12563" max="12563" width="13.8984375" style="198" customWidth="1"/>
    <col min="12564" max="12564" width="0.8984375" style="198" customWidth="1"/>
    <col min="12565" max="12565" width="13.8984375" style="198" customWidth="1"/>
    <col min="12566" max="12566" width="0.8984375" style="198" customWidth="1"/>
    <col min="12567" max="12801" width="9" style="198"/>
    <col min="12802" max="12802" width="3.59765625" style="198" customWidth="1"/>
    <col min="12803" max="12803" width="4" style="198" customWidth="1"/>
    <col min="12804" max="12804" width="6.19921875" style="198" customWidth="1"/>
    <col min="12805" max="12805" width="0.8984375" style="198" customWidth="1"/>
    <col min="12806" max="12806" width="7" style="198" customWidth="1"/>
    <col min="12807" max="12807" width="0.8984375" style="198" customWidth="1"/>
    <col min="12808" max="12808" width="9" style="198"/>
    <col min="12809" max="12809" width="0.8984375" style="198" customWidth="1"/>
    <col min="12810" max="12810" width="15.5" style="198" customWidth="1"/>
    <col min="12811" max="12811" width="0.8984375" style="198" customWidth="1"/>
    <col min="12812" max="12812" width="15.59765625" style="198" customWidth="1"/>
    <col min="12813" max="12813" width="0.8984375" style="198" customWidth="1"/>
    <col min="12814" max="12814" width="15.59765625" style="198" customWidth="1"/>
    <col min="12815" max="12815" width="0.8984375" style="198" customWidth="1"/>
    <col min="12816" max="12816" width="3.59765625" style="198" customWidth="1"/>
    <col min="12817" max="12817" width="56.69921875" style="198" customWidth="1"/>
    <col min="12818" max="12818" width="0.8984375" style="198" customWidth="1"/>
    <col min="12819" max="12819" width="13.8984375" style="198" customWidth="1"/>
    <col min="12820" max="12820" width="0.8984375" style="198" customWidth="1"/>
    <col min="12821" max="12821" width="13.8984375" style="198" customWidth="1"/>
    <col min="12822" max="12822" width="0.8984375" style="198" customWidth="1"/>
    <col min="12823" max="13057" width="9" style="198"/>
    <col min="13058" max="13058" width="3.59765625" style="198" customWidth="1"/>
    <col min="13059" max="13059" width="4" style="198" customWidth="1"/>
    <col min="13060" max="13060" width="6.19921875" style="198" customWidth="1"/>
    <col min="13061" max="13061" width="0.8984375" style="198" customWidth="1"/>
    <col min="13062" max="13062" width="7" style="198" customWidth="1"/>
    <col min="13063" max="13063" width="0.8984375" style="198" customWidth="1"/>
    <col min="13064" max="13064" width="9" style="198"/>
    <col min="13065" max="13065" width="0.8984375" style="198" customWidth="1"/>
    <col min="13066" max="13066" width="15.5" style="198" customWidth="1"/>
    <col min="13067" max="13067" width="0.8984375" style="198" customWidth="1"/>
    <col min="13068" max="13068" width="15.59765625" style="198" customWidth="1"/>
    <col min="13069" max="13069" width="0.8984375" style="198" customWidth="1"/>
    <col min="13070" max="13070" width="15.59765625" style="198" customWidth="1"/>
    <col min="13071" max="13071" width="0.8984375" style="198" customWidth="1"/>
    <col min="13072" max="13072" width="3.59765625" style="198" customWidth="1"/>
    <col min="13073" max="13073" width="56.69921875" style="198" customWidth="1"/>
    <col min="13074" max="13074" width="0.8984375" style="198" customWidth="1"/>
    <col min="13075" max="13075" width="13.8984375" style="198" customWidth="1"/>
    <col min="13076" max="13076" width="0.8984375" style="198" customWidth="1"/>
    <col min="13077" max="13077" width="13.8984375" style="198" customWidth="1"/>
    <col min="13078" max="13078" width="0.8984375" style="198" customWidth="1"/>
    <col min="13079" max="13313" width="9" style="198"/>
    <col min="13314" max="13314" width="3.59765625" style="198" customWidth="1"/>
    <col min="13315" max="13315" width="4" style="198" customWidth="1"/>
    <col min="13316" max="13316" width="6.19921875" style="198" customWidth="1"/>
    <col min="13317" max="13317" width="0.8984375" style="198" customWidth="1"/>
    <col min="13318" max="13318" width="7" style="198" customWidth="1"/>
    <col min="13319" max="13319" width="0.8984375" style="198" customWidth="1"/>
    <col min="13320" max="13320" width="9" style="198"/>
    <col min="13321" max="13321" width="0.8984375" style="198" customWidth="1"/>
    <col min="13322" max="13322" width="15.5" style="198" customWidth="1"/>
    <col min="13323" max="13323" width="0.8984375" style="198" customWidth="1"/>
    <col min="13324" max="13324" width="15.59765625" style="198" customWidth="1"/>
    <col min="13325" max="13325" width="0.8984375" style="198" customWidth="1"/>
    <col min="13326" max="13326" width="15.59765625" style="198" customWidth="1"/>
    <col min="13327" max="13327" width="0.8984375" style="198" customWidth="1"/>
    <col min="13328" max="13328" width="3.59765625" style="198" customWidth="1"/>
    <col min="13329" max="13329" width="56.69921875" style="198" customWidth="1"/>
    <col min="13330" max="13330" width="0.8984375" style="198" customWidth="1"/>
    <col min="13331" max="13331" width="13.8984375" style="198" customWidth="1"/>
    <col min="13332" max="13332" width="0.8984375" style="198" customWidth="1"/>
    <col min="13333" max="13333" width="13.8984375" style="198" customWidth="1"/>
    <col min="13334" max="13334" width="0.8984375" style="198" customWidth="1"/>
    <col min="13335" max="13569" width="9" style="198"/>
    <col min="13570" max="13570" width="3.59765625" style="198" customWidth="1"/>
    <col min="13571" max="13571" width="4" style="198" customWidth="1"/>
    <col min="13572" max="13572" width="6.19921875" style="198" customWidth="1"/>
    <col min="13573" max="13573" width="0.8984375" style="198" customWidth="1"/>
    <col min="13574" max="13574" width="7" style="198" customWidth="1"/>
    <col min="13575" max="13575" width="0.8984375" style="198" customWidth="1"/>
    <col min="13576" max="13576" width="9" style="198"/>
    <col min="13577" max="13577" width="0.8984375" style="198" customWidth="1"/>
    <col min="13578" max="13578" width="15.5" style="198" customWidth="1"/>
    <col min="13579" max="13579" width="0.8984375" style="198" customWidth="1"/>
    <col min="13580" max="13580" width="15.59765625" style="198" customWidth="1"/>
    <col min="13581" max="13581" width="0.8984375" style="198" customWidth="1"/>
    <col min="13582" max="13582" width="15.59765625" style="198" customWidth="1"/>
    <col min="13583" max="13583" width="0.8984375" style="198" customWidth="1"/>
    <col min="13584" max="13584" width="3.59765625" style="198" customWidth="1"/>
    <col min="13585" max="13585" width="56.69921875" style="198" customWidth="1"/>
    <col min="13586" max="13586" width="0.8984375" style="198" customWidth="1"/>
    <col min="13587" max="13587" width="13.8984375" style="198" customWidth="1"/>
    <col min="13588" max="13588" width="0.8984375" style="198" customWidth="1"/>
    <col min="13589" max="13589" width="13.8984375" style="198" customWidth="1"/>
    <col min="13590" max="13590" width="0.8984375" style="198" customWidth="1"/>
    <col min="13591" max="13825" width="9" style="198"/>
    <col min="13826" max="13826" width="3.59765625" style="198" customWidth="1"/>
    <col min="13827" max="13827" width="4" style="198" customWidth="1"/>
    <col min="13828" max="13828" width="6.19921875" style="198" customWidth="1"/>
    <col min="13829" max="13829" width="0.8984375" style="198" customWidth="1"/>
    <col min="13830" max="13830" width="7" style="198" customWidth="1"/>
    <col min="13831" max="13831" width="0.8984375" style="198" customWidth="1"/>
    <col min="13832" max="13832" width="9" style="198"/>
    <col min="13833" max="13833" width="0.8984375" style="198" customWidth="1"/>
    <col min="13834" max="13834" width="15.5" style="198" customWidth="1"/>
    <col min="13835" max="13835" width="0.8984375" style="198" customWidth="1"/>
    <col min="13836" max="13836" width="15.59765625" style="198" customWidth="1"/>
    <col min="13837" max="13837" width="0.8984375" style="198" customWidth="1"/>
    <col min="13838" max="13838" width="15.59765625" style="198" customWidth="1"/>
    <col min="13839" max="13839" width="0.8984375" style="198" customWidth="1"/>
    <col min="13840" max="13840" width="3.59765625" style="198" customWidth="1"/>
    <col min="13841" max="13841" width="56.69921875" style="198" customWidth="1"/>
    <col min="13842" max="13842" width="0.8984375" style="198" customWidth="1"/>
    <col min="13843" max="13843" width="13.8984375" style="198" customWidth="1"/>
    <col min="13844" max="13844" width="0.8984375" style="198" customWidth="1"/>
    <col min="13845" max="13845" width="13.8984375" style="198" customWidth="1"/>
    <col min="13846" max="13846" width="0.8984375" style="198" customWidth="1"/>
    <col min="13847" max="14081" width="9" style="198"/>
    <col min="14082" max="14082" width="3.59765625" style="198" customWidth="1"/>
    <col min="14083" max="14083" width="4" style="198" customWidth="1"/>
    <col min="14084" max="14084" width="6.19921875" style="198" customWidth="1"/>
    <col min="14085" max="14085" width="0.8984375" style="198" customWidth="1"/>
    <col min="14086" max="14086" width="7" style="198" customWidth="1"/>
    <col min="14087" max="14087" width="0.8984375" style="198" customWidth="1"/>
    <col min="14088" max="14088" width="9" style="198"/>
    <col min="14089" max="14089" width="0.8984375" style="198" customWidth="1"/>
    <col min="14090" max="14090" width="15.5" style="198" customWidth="1"/>
    <col min="14091" max="14091" width="0.8984375" style="198" customWidth="1"/>
    <col min="14092" max="14092" width="15.59765625" style="198" customWidth="1"/>
    <col min="14093" max="14093" width="0.8984375" style="198" customWidth="1"/>
    <col min="14094" max="14094" width="15.59765625" style="198" customWidth="1"/>
    <col min="14095" max="14095" width="0.8984375" style="198" customWidth="1"/>
    <col min="14096" max="14096" width="3.59765625" style="198" customWidth="1"/>
    <col min="14097" max="14097" width="56.69921875" style="198" customWidth="1"/>
    <col min="14098" max="14098" width="0.8984375" style="198" customWidth="1"/>
    <col min="14099" max="14099" width="13.8984375" style="198" customWidth="1"/>
    <col min="14100" max="14100" width="0.8984375" style="198" customWidth="1"/>
    <col min="14101" max="14101" width="13.8984375" style="198" customWidth="1"/>
    <col min="14102" max="14102" width="0.8984375" style="198" customWidth="1"/>
    <col min="14103" max="14337" width="9" style="198"/>
    <col min="14338" max="14338" width="3.59765625" style="198" customWidth="1"/>
    <col min="14339" max="14339" width="4" style="198" customWidth="1"/>
    <col min="14340" max="14340" width="6.19921875" style="198" customWidth="1"/>
    <col min="14341" max="14341" width="0.8984375" style="198" customWidth="1"/>
    <col min="14342" max="14342" width="7" style="198" customWidth="1"/>
    <col min="14343" max="14343" width="0.8984375" style="198" customWidth="1"/>
    <col min="14344" max="14344" width="9" style="198"/>
    <col min="14345" max="14345" width="0.8984375" style="198" customWidth="1"/>
    <col min="14346" max="14346" width="15.5" style="198" customWidth="1"/>
    <col min="14347" max="14347" width="0.8984375" style="198" customWidth="1"/>
    <col min="14348" max="14348" width="15.59765625" style="198" customWidth="1"/>
    <col min="14349" max="14349" width="0.8984375" style="198" customWidth="1"/>
    <col min="14350" max="14350" width="15.59765625" style="198" customWidth="1"/>
    <col min="14351" max="14351" width="0.8984375" style="198" customWidth="1"/>
    <col min="14352" max="14352" width="3.59765625" style="198" customWidth="1"/>
    <col min="14353" max="14353" width="56.69921875" style="198" customWidth="1"/>
    <col min="14354" max="14354" width="0.8984375" style="198" customWidth="1"/>
    <col min="14355" max="14355" width="13.8984375" style="198" customWidth="1"/>
    <col min="14356" max="14356" width="0.8984375" style="198" customWidth="1"/>
    <col min="14357" max="14357" width="13.8984375" style="198" customWidth="1"/>
    <col min="14358" max="14358" width="0.8984375" style="198" customWidth="1"/>
    <col min="14359" max="14593" width="9" style="198"/>
    <col min="14594" max="14594" width="3.59765625" style="198" customWidth="1"/>
    <col min="14595" max="14595" width="4" style="198" customWidth="1"/>
    <col min="14596" max="14596" width="6.19921875" style="198" customWidth="1"/>
    <col min="14597" max="14597" width="0.8984375" style="198" customWidth="1"/>
    <col min="14598" max="14598" width="7" style="198" customWidth="1"/>
    <col min="14599" max="14599" width="0.8984375" style="198" customWidth="1"/>
    <col min="14600" max="14600" width="9" style="198"/>
    <col min="14601" max="14601" width="0.8984375" style="198" customWidth="1"/>
    <col min="14602" max="14602" width="15.5" style="198" customWidth="1"/>
    <col min="14603" max="14603" width="0.8984375" style="198" customWidth="1"/>
    <col min="14604" max="14604" width="15.59765625" style="198" customWidth="1"/>
    <col min="14605" max="14605" width="0.8984375" style="198" customWidth="1"/>
    <col min="14606" max="14606" width="15.59765625" style="198" customWidth="1"/>
    <col min="14607" max="14607" width="0.8984375" style="198" customWidth="1"/>
    <col min="14608" max="14608" width="3.59765625" style="198" customWidth="1"/>
    <col min="14609" max="14609" width="56.69921875" style="198" customWidth="1"/>
    <col min="14610" max="14610" width="0.8984375" style="198" customWidth="1"/>
    <col min="14611" max="14611" width="13.8984375" style="198" customWidth="1"/>
    <col min="14612" max="14612" width="0.8984375" style="198" customWidth="1"/>
    <col min="14613" max="14613" width="13.8984375" style="198" customWidth="1"/>
    <col min="14614" max="14614" width="0.8984375" style="198" customWidth="1"/>
    <col min="14615" max="14849" width="9" style="198"/>
    <col min="14850" max="14850" width="3.59765625" style="198" customWidth="1"/>
    <col min="14851" max="14851" width="4" style="198" customWidth="1"/>
    <col min="14852" max="14852" width="6.19921875" style="198" customWidth="1"/>
    <col min="14853" max="14853" width="0.8984375" style="198" customWidth="1"/>
    <col min="14854" max="14854" width="7" style="198" customWidth="1"/>
    <col min="14855" max="14855" width="0.8984375" style="198" customWidth="1"/>
    <col min="14856" max="14856" width="9" style="198"/>
    <col min="14857" max="14857" width="0.8984375" style="198" customWidth="1"/>
    <col min="14858" max="14858" width="15.5" style="198" customWidth="1"/>
    <col min="14859" max="14859" width="0.8984375" style="198" customWidth="1"/>
    <col min="14860" max="14860" width="15.59765625" style="198" customWidth="1"/>
    <col min="14861" max="14861" width="0.8984375" style="198" customWidth="1"/>
    <col min="14862" max="14862" width="15.59765625" style="198" customWidth="1"/>
    <col min="14863" max="14863" width="0.8984375" style="198" customWidth="1"/>
    <col min="14864" max="14864" width="3.59765625" style="198" customWidth="1"/>
    <col min="14865" max="14865" width="56.69921875" style="198" customWidth="1"/>
    <col min="14866" max="14866" width="0.8984375" style="198" customWidth="1"/>
    <col min="14867" max="14867" width="13.8984375" style="198" customWidth="1"/>
    <col min="14868" max="14868" width="0.8984375" style="198" customWidth="1"/>
    <col min="14869" max="14869" width="13.8984375" style="198" customWidth="1"/>
    <col min="14870" max="14870" width="0.8984375" style="198" customWidth="1"/>
    <col min="14871" max="15105" width="9" style="198"/>
    <col min="15106" max="15106" width="3.59765625" style="198" customWidth="1"/>
    <col min="15107" max="15107" width="4" style="198" customWidth="1"/>
    <col min="15108" max="15108" width="6.19921875" style="198" customWidth="1"/>
    <col min="15109" max="15109" width="0.8984375" style="198" customWidth="1"/>
    <col min="15110" max="15110" width="7" style="198" customWidth="1"/>
    <col min="15111" max="15111" width="0.8984375" style="198" customWidth="1"/>
    <col min="15112" max="15112" width="9" style="198"/>
    <col min="15113" max="15113" width="0.8984375" style="198" customWidth="1"/>
    <col min="15114" max="15114" width="15.5" style="198" customWidth="1"/>
    <col min="15115" max="15115" width="0.8984375" style="198" customWidth="1"/>
    <col min="15116" max="15116" width="15.59765625" style="198" customWidth="1"/>
    <col min="15117" max="15117" width="0.8984375" style="198" customWidth="1"/>
    <col min="15118" max="15118" width="15.59765625" style="198" customWidth="1"/>
    <col min="15119" max="15119" width="0.8984375" style="198" customWidth="1"/>
    <col min="15120" max="15120" width="3.59765625" style="198" customWidth="1"/>
    <col min="15121" max="15121" width="56.69921875" style="198" customWidth="1"/>
    <col min="15122" max="15122" width="0.8984375" style="198" customWidth="1"/>
    <col min="15123" max="15123" width="13.8984375" style="198" customWidth="1"/>
    <col min="15124" max="15124" width="0.8984375" style="198" customWidth="1"/>
    <col min="15125" max="15125" width="13.8984375" style="198" customWidth="1"/>
    <col min="15126" max="15126" width="0.8984375" style="198" customWidth="1"/>
    <col min="15127" max="15361" width="9" style="198"/>
    <col min="15362" max="15362" width="3.59765625" style="198" customWidth="1"/>
    <col min="15363" max="15363" width="4" style="198" customWidth="1"/>
    <col min="15364" max="15364" width="6.19921875" style="198" customWidth="1"/>
    <col min="15365" max="15365" width="0.8984375" style="198" customWidth="1"/>
    <col min="15366" max="15366" width="7" style="198" customWidth="1"/>
    <col min="15367" max="15367" width="0.8984375" style="198" customWidth="1"/>
    <col min="15368" max="15368" width="9" style="198"/>
    <col min="15369" max="15369" width="0.8984375" style="198" customWidth="1"/>
    <col min="15370" max="15370" width="15.5" style="198" customWidth="1"/>
    <col min="15371" max="15371" width="0.8984375" style="198" customWidth="1"/>
    <col min="15372" max="15372" width="15.59765625" style="198" customWidth="1"/>
    <col min="15373" max="15373" width="0.8984375" style="198" customWidth="1"/>
    <col min="15374" max="15374" width="15.59765625" style="198" customWidth="1"/>
    <col min="15375" max="15375" width="0.8984375" style="198" customWidth="1"/>
    <col min="15376" max="15376" width="3.59765625" style="198" customWidth="1"/>
    <col min="15377" max="15377" width="56.69921875" style="198" customWidth="1"/>
    <col min="15378" max="15378" width="0.8984375" style="198" customWidth="1"/>
    <col min="15379" max="15379" width="13.8984375" style="198" customWidth="1"/>
    <col min="15380" max="15380" width="0.8984375" style="198" customWidth="1"/>
    <col min="15381" max="15381" width="13.8984375" style="198" customWidth="1"/>
    <col min="15382" max="15382" width="0.8984375" style="198" customWidth="1"/>
    <col min="15383" max="15617" width="9" style="198"/>
    <col min="15618" max="15618" width="3.59765625" style="198" customWidth="1"/>
    <col min="15619" max="15619" width="4" style="198" customWidth="1"/>
    <col min="15620" max="15620" width="6.19921875" style="198" customWidth="1"/>
    <col min="15621" max="15621" width="0.8984375" style="198" customWidth="1"/>
    <col min="15622" max="15622" width="7" style="198" customWidth="1"/>
    <col min="15623" max="15623" width="0.8984375" style="198" customWidth="1"/>
    <col min="15624" max="15624" width="9" style="198"/>
    <col min="15625" max="15625" width="0.8984375" style="198" customWidth="1"/>
    <col min="15626" max="15626" width="15.5" style="198" customWidth="1"/>
    <col min="15627" max="15627" width="0.8984375" style="198" customWidth="1"/>
    <col min="15628" max="15628" width="15.59765625" style="198" customWidth="1"/>
    <col min="15629" max="15629" width="0.8984375" style="198" customWidth="1"/>
    <col min="15630" max="15630" width="15.59765625" style="198" customWidth="1"/>
    <col min="15631" max="15631" width="0.8984375" style="198" customWidth="1"/>
    <col min="15632" max="15632" width="3.59765625" style="198" customWidth="1"/>
    <col min="15633" max="15633" width="56.69921875" style="198" customWidth="1"/>
    <col min="15634" max="15634" width="0.8984375" style="198" customWidth="1"/>
    <col min="15635" max="15635" width="13.8984375" style="198" customWidth="1"/>
    <col min="15636" max="15636" width="0.8984375" style="198" customWidth="1"/>
    <col min="15637" max="15637" width="13.8984375" style="198" customWidth="1"/>
    <col min="15638" max="15638" width="0.8984375" style="198" customWidth="1"/>
    <col min="15639" max="15873" width="9" style="198"/>
    <col min="15874" max="15874" width="3.59765625" style="198" customWidth="1"/>
    <col min="15875" max="15875" width="4" style="198" customWidth="1"/>
    <col min="15876" max="15876" width="6.19921875" style="198" customWidth="1"/>
    <col min="15877" max="15877" width="0.8984375" style="198" customWidth="1"/>
    <col min="15878" max="15878" width="7" style="198" customWidth="1"/>
    <col min="15879" max="15879" width="0.8984375" style="198" customWidth="1"/>
    <col min="15880" max="15880" width="9" style="198"/>
    <col min="15881" max="15881" width="0.8984375" style="198" customWidth="1"/>
    <col min="15882" max="15882" width="15.5" style="198" customWidth="1"/>
    <col min="15883" max="15883" width="0.8984375" style="198" customWidth="1"/>
    <col min="15884" max="15884" width="15.59765625" style="198" customWidth="1"/>
    <col min="15885" max="15885" width="0.8984375" style="198" customWidth="1"/>
    <col min="15886" max="15886" width="15.59765625" style="198" customWidth="1"/>
    <col min="15887" max="15887" width="0.8984375" style="198" customWidth="1"/>
    <col min="15888" max="15888" width="3.59765625" style="198" customWidth="1"/>
    <col min="15889" max="15889" width="56.69921875" style="198" customWidth="1"/>
    <col min="15890" max="15890" width="0.8984375" style="198" customWidth="1"/>
    <col min="15891" max="15891" width="13.8984375" style="198" customWidth="1"/>
    <col min="15892" max="15892" width="0.8984375" style="198" customWidth="1"/>
    <col min="15893" max="15893" width="13.8984375" style="198" customWidth="1"/>
    <col min="15894" max="15894" width="0.8984375" style="198" customWidth="1"/>
    <col min="15895" max="16129" width="9" style="198"/>
    <col min="16130" max="16130" width="3.59765625" style="198" customWidth="1"/>
    <col min="16131" max="16131" width="4" style="198" customWidth="1"/>
    <col min="16132" max="16132" width="6.19921875" style="198" customWidth="1"/>
    <col min="16133" max="16133" width="0.8984375" style="198" customWidth="1"/>
    <col min="16134" max="16134" width="7" style="198" customWidth="1"/>
    <col min="16135" max="16135" width="0.8984375" style="198" customWidth="1"/>
    <col min="16136" max="16136" width="9" style="198"/>
    <col min="16137" max="16137" width="0.8984375" style="198" customWidth="1"/>
    <col min="16138" max="16138" width="15.5" style="198" customWidth="1"/>
    <col min="16139" max="16139" width="0.8984375" style="198" customWidth="1"/>
    <col min="16140" max="16140" width="15.59765625" style="198" customWidth="1"/>
    <col min="16141" max="16141" width="0.8984375" style="198" customWidth="1"/>
    <col min="16142" max="16142" width="15.59765625" style="198" customWidth="1"/>
    <col min="16143" max="16143" width="0.8984375" style="198" customWidth="1"/>
    <col min="16144" max="16144" width="3.59765625" style="198" customWidth="1"/>
    <col min="16145" max="16145" width="56.69921875" style="198" customWidth="1"/>
    <col min="16146" max="16146" width="0.8984375" style="198" customWidth="1"/>
    <col min="16147" max="16147" width="13.8984375" style="198" customWidth="1"/>
    <col min="16148" max="16148" width="0.8984375" style="198" customWidth="1"/>
    <col min="16149" max="16149" width="13.8984375" style="198" customWidth="1"/>
    <col min="16150" max="16150" width="0.8984375" style="198" customWidth="1"/>
    <col min="16151" max="16381" width="9" style="198"/>
    <col min="16382" max="16384" width="9" style="198" customWidth="1"/>
  </cols>
  <sheetData>
    <row r="1" spans="1:22" ht="21" customHeight="1">
      <c r="A1" s="599" t="s">
        <v>1357</v>
      </c>
      <c r="B1" s="600"/>
      <c r="C1" s="600"/>
      <c r="D1" s="600"/>
      <c r="E1" s="600"/>
      <c r="F1" s="600"/>
      <c r="G1" s="600"/>
      <c r="H1" s="600"/>
      <c r="I1" s="600"/>
      <c r="J1" s="600"/>
      <c r="K1" s="600"/>
      <c r="L1" s="600"/>
      <c r="M1" s="600"/>
      <c r="N1" s="600"/>
      <c r="O1" s="600"/>
      <c r="P1" s="600"/>
      <c r="Q1" s="600"/>
      <c r="R1" s="600"/>
      <c r="S1" s="600"/>
      <c r="T1" s="600"/>
      <c r="U1" s="600"/>
    </row>
    <row r="2" spans="1:22" ht="21" customHeight="1">
      <c r="A2" s="268"/>
      <c r="B2" s="199"/>
      <c r="C2" s="199"/>
      <c r="D2" s="199"/>
      <c r="E2" s="199"/>
      <c r="F2" s="199"/>
      <c r="G2" s="199"/>
      <c r="H2" s="199"/>
      <c r="I2" s="199"/>
      <c r="J2" s="199"/>
      <c r="L2" s="199"/>
      <c r="M2" s="199"/>
      <c r="N2" s="199"/>
      <c r="O2" s="199"/>
      <c r="P2" s="199"/>
      <c r="Q2" s="199"/>
      <c r="R2" s="199"/>
      <c r="S2" s="199"/>
      <c r="T2" s="199"/>
      <c r="U2" s="199"/>
    </row>
    <row r="3" spans="1:22" ht="21" customHeight="1">
      <c r="A3" s="271" t="s">
        <v>496</v>
      </c>
      <c r="B3" s="271"/>
      <c r="C3" s="271"/>
      <c r="D3" s="271"/>
      <c r="E3" s="271"/>
      <c r="F3" s="271"/>
      <c r="G3" s="271"/>
      <c r="H3" s="271"/>
      <c r="I3" s="272"/>
      <c r="J3" s="271"/>
      <c r="K3" s="273"/>
      <c r="L3" s="271"/>
      <c r="M3" s="272"/>
      <c r="N3" s="271"/>
      <c r="O3" s="271"/>
      <c r="P3" s="271"/>
      <c r="Q3" s="271"/>
      <c r="R3" s="271"/>
      <c r="S3" s="271"/>
      <c r="T3" s="271"/>
      <c r="U3" s="271"/>
    </row>
    <row r="4" spans="1:22" ht="21" customHeight="1">
      <c r="A4" s="271"/>
      <c r="B4" s="274" t="s">
        <v>1133</v>
      </c>
      <c r="C4" s="271" t="s">
        <v>518</v>
      </c>
      <c r="D4" s="271"/>
      <c r="E4" s="271"/>
      <c r="F4" s="271"/>
      <c r="G4" s="271"/>
      <c r="H4" s="271"/>
      <c r="I4" s="193"/>
      <c r="J4" s="271"/>
      <c r="K4" s="273"/>
      <c r="L4" s="271"/>
      <c r="M4" s="272"/>
      <c r="N4" s="271"/>
      <c r="O4" s="271"/>
      <c r="P4" s="271"/>
      <c r="Q4" s="271"/>
      <c r="R4" s="271"/>
      <c r="S4" s="601"/>
      <c r="T4" s="601"/>
      <c r="U4" s="601"/>
    </row>
    <row r="5" spans="1:22" ht="21" customHeight="1">
      <c r="A5" s="271"/>
      <c r="B5" s="274"/>
      <c r="D5" s="271"/>
      <c r="E5" s="271"/>
      <c r="F5" s="271"/>
      <c r="G5" s="271"/>
      <c r="H5" s="271"/>
      <c r="I5" s="272"/>
      <c r="J5" s="271"/>
      <c r="K5" s="273"/>
      <c r="L5" s="271"/>
      <c r="M5" s="272"/>
      <c r="N5" s="271"/>
      <c r="O5" s="271"/>
      <c r="P5" s="271"/>
      <c r="Q5" s="271"/>
      <c r="R5" s="271"/>
      <c r="S5" s="273"/>
      <c r="T5" s="273"/>
      <c r="U5" s="273"/>
    </row>
    <row r="6" spans="1:22" ht="21" customHeight="1">
      <c r="A6" s="271"/>
      <c r="B6" s="271"/>
      <c r="C6" s="224" t="s">
        <v>492</v>
      </c>
      <c r="E6" s="273"/>
      <c r="F6" s="273"/>
      <c r="I6" s="198"/>
      <c r="K6" s="198"/>
      <c r="M6" s="198"/>
      <c r="N6" s="273"/>
      <c r="O6" s="602" t="s">
        <v>26</v>
      </c>
      <c r="P6" s="602"/>
      <c r="Q6" s="602"/>
      <c r="R6" s="602"/>
      <c r="S6" s="602"/>
      <c r="T6" s="602"/>
      <c r="U6" s="602"/>
      <c r="V6" s="199"/>
    </row>
    <row r="7" spans="1:22" ht="21" customHeight="1">
      <c r="A7" s="271"/>
      <c r="B7" s="271"/>
      <c r="C7" s="224" t="s">
        <v>493</v>
      </c>
      <c r="E7" s="273"/>
      <c r="F7" s="273"/>
      <c r="G7" s="273" t="s">
        <v>426</v>
      </c>
      <c r="H7" s="273"/>
      <c r="I7" s="273" t="s">
        <v>427</v>
      </c>
      <c r="J7" s="273"/>
      <c r="K7" s="603" t="s">
        <v>428</v>
      </c>
      <c r="L7" s="603"/>
      <c r="M7" s="603"/>
      <c r="N7" s="273"/>
      <c r="O7" s="603" t="s">
        <v>27</v>
      </c>
      <c r="P7" s="603"/>
      <c r="Q7" s="603"/>
      <c r="R7" s="271"/>
      <c r="S7" s="603" t="s">
        <v>165</v>
      </c>
      <c r="T7" s="603"/>
      <c r="U7" s="603"/>
      <c r="V7" s="199"/>
    </row>
    <row r="8" spans="1:22" ht="21" customHeight="1">
      <c r="A8" s="271"/>
      <c r="B8" s="271"/>
      <c r="C8" s="275" t="s">
        <v>491</v>
      </c>
      <c r="D8" s="273"/>
      <c r="E8" s="275" t="s">
        <v>425</v>
      </c>
      <c r="F8" s="271"/>
      <c r="G8" s="275" t="s">
        <v>40</v>
      </c>
      <c r="H8" s="273"/>
      <c r="I8" s="275" t="s">
        <v>453</v>
      </c>
      <c r="J8" s="273"/>
      <c r="K8" s="275" t="s">
        <v>429</v>
      </c>
      <c r="M8" s="276" t="s">
        <v>430</v>
      </c>
      <c r="N8" s="273"/>
      <c r="O8" s="410" t="str">
        <f>+'P32-36'!J185</f>
        <v>March 31, 2026</v>
      </c>
      <c r="P8" s="273"/>
      <c r="Q8" s="410" t="str">
        <f>+'P32-36'!L185</f>
        <v>December 31, 2025</v>
      </c>
      <c r="R8" s="273"/>
      <c r="S8" s="276" t="str">
        <f>+O8</f>
        <v>March 31, 2026</v>
      </c>
      <c r="T8" s="273"/>
      <c r="U8" s="276" t="str">
        <f>+Q8</f>
        <v>December 31, 2025</v>
      </c>
      <c r="V8" s="199"/>
    </row>
    <row r="9" spans="1:22" ht="21" customHeight="1">
      <c r="A9" s="271"/>
      <c r="B9" s="271"/>
      <c r="C9" s="272" t="s">
        <v>575</v>
      </c>
      <c r="D9" s="273"/>
      <c r="E9" s="273"/>
      <c r="F9" s="271"/>
      <c r="G9" s="273"/>
      <c r="H9" s="273"/>
      <c r="I9" s="273"/>
      <c r="J9" s="273"/>
      <c r="K9" s="273"/>
      <c r="M9" s="273"/>
      <c r="N9" s="273"/>
      <c r="O9" s="273"/>
      <c r="P9" s="273"/>
      <c r="Q9" s="273"/>
      <c r="R9" s="273"/>
      <c r="S9" s="273"/>
      <c r="T9" s="273"/>
      <c r="U9" s="273"/>
      <c r="V9" s="199"/>
    </row>
    <row r="10" spans="1:22" ht="21" customHeight="1">
      <c r="A10" s="271"/>
      <c r="B10" s="271"/>
      <c r="C10" s="273">
        <v>1</v>
      </c>
      <c r="D10" s="273"/>
      <c r="E10" s="273">
        <v>1</v>
      </c>
      <c r="F10" s="273"/>
      <c r="G10" s="277">
        <v>125</v>
      </c>
      <c r="H10" s="273"/>
      <c r="I10" s="221" t="s">
        <v>576</v>
      </c>
      <c r="J10" s="273"/>
      <c r="K10" s="272" t="s">
        <v>577</v>
      </c>
      <c r="M10" s="272" t="s">
        <v>578</v>
      </c>
      <c r="N10" s="273"/>
      <c r="O10" s="269">
        <v>117261761.09</v>
      </c>
      <c r="P10" s="313"/>
      <c r="Q10" s="269">
        <v>116144901.06</v>
      </c>
      <c r="R10" s="314"/>
      <c r="S10" s="269">
        <v>117261761.09</v>
      </c>
      <c r="T10" s="313"/>
      <c r="U10" s="269">
        <v>116144901.06</v>
      </c>
      <c r="V10" s="199"/>
    </row>
    <row r="11" spans="1:22" ht="21" customHeight="1">
      <c r="A11" s="271"/>
      <c r="B11" s="271"/>
      <c r="C11" s="273"/>
      <c r="D11" s="273"/>
      <c r="E11" s="273"/>
      <c r="F11" s="271"/>
      <c r="G11" s="273"/>
      <c r="H11" s="273"/>
      <c r="I11" s="273"/>
      <c r="J11" s="273"/>
      <c r="K11" s="273"/>
      <c r="M11" s="396"/>
      <c r="N11" s="396"/>
      <c r="O11" s="412"/>
      <c r="P11" s="313"/>
      <c r="Q11" s="412"/>
      <c r="R11" s="314"/>
      <c r="S11" s="412"/>
      <c r="T11" s="313"/>
      <c r="U11" s="412"/>
      <c r="V11" s="199"/>
    </row>
    <row r="12" spans="1:22" ht="21" customHeight="1">
      <c r="A12" s="271"/>
      <c r="B12" s="271"/>
      <c r="C12" s="219" t="s">
        <v>579</v>
      </c>
      <c r="D12" s="379"/>
      <c r="E12" s="219" t="s">
        <v>483</v>
      </c>
      <c r="F12" s="379"/>
      <c r="G12" s="277">
        <v>48.22</v>
      </c>
      <c r="H12" s="379"/>
      <c r="I12" s="221" t="s">
        <v>702</v>
      </c>
      <c r="J12" s="380"/>
      <c r="K12" s="381" t="s">
        <v>696</v>
      </c>
      <c r="L12" s="284"/>
      <c r="M12" s="381" t="s">
        <v>697</v>
      </c>
      <c r="N12" s="313"/>
      <c r="O12" s="269">
        <v>45911349.229999997</v>
      </c>
      <c r="P12" s="313"/>
      <c r="Q12" s="269">
        <v>46846576.350000001</v>
      </c>
      <c r="R12" s="314"/>
      <c r="S12" s="269">
        <v>45911349.229999997</v>
      </c>
      <c r="T12" s="313"/>
      <c r="U12" s="269">
        <v>46846576.350000001</v>
      </c>
      <c r="V12" s="199"/>
    </row>
    <row r="13" spans="1:22" ht="21" customHeight="1">
      <c r="A13" s="271"/>
      <c r="B13" s="271"/>
      <c r="C13" s="224"/>
      <c r="D13" s="379"/>
      <c r="E13" s="219" t="s">
        <v>579</v>
      </c>
      <c r="F13" s="379"/>
      <c r="G13" s="277">
        <v>87</v>
      </c>
      <c r="H13" s="379"/>
      <c r="I13" s="221" t="s">
        <v>702</v>
      </c>
      <c r="J13" s="380"/>
      <c r="K13" s="381" t="s">
        <v>696</v>
      </c>
      <c r="L13" s="284"/>
      <c r="M13" s="381" t="s">
        <v>698</v>
      </c>
      <c r="N13" s="313"/>
      <c r="O13" s="269">
        <v>82664809.290000007</v>
      </c>
      <c r="P13" s="313"/>
      <c r="Q13" s="269">
        <v>83447924.879999995</v>
      </c>
      <c r="R13" s="314"/>
      <c r="S13" s="269">
        <v>82664809.290000007</v>
      </c>
      <c r="T13" s="313"/>
      <c r="U13" s="269">
        <v>83447924.879999995</v>
      </c>
      <c r="V13" s="199"/>
    </row>
    <row r="14" spans="1:22" ht="21" customHeight="1">
      <c r="A14" s="271"/>
      <c r="B14" s="271"/>
      <c r="C14" s="224"/>
      <c r="D14" s="379"/>
      <c r="E14" s="219" t="s">
        <v>695</v>
      </c>
      <c r="F14" s="379"/>
      <c r="G14" s="277">
        <v>87.87</v>
      </c>
      <c r="H14" s="379"/>
      <c r="I14" s="221" t="s">
        <v>702</v>
      </c>
      <c r="J14" s="380"/>
      <c r="K14" s="381" t="s">
        <v>696</v>
      </c>
      <c r="L14" s="284"/>
      <c r="M14" s="381" t="s">
        <v>698</v>
      </c>
      <c r="N14" s="313"/>
      <c r="O14" s="269">
        <v>85628839.989999995</v>
      </c>
      <c r="P14" s="313"/>
      <c r="Q14" s="269">
        <v>86366088.840000004</v>
      </c>
      <c r="R14" s="314"/>
      <c r="S14" s="269">
        <v>85628839.989999995</v>
      </c>
      <c r="T14" s="313"/>
      <c r="U14" s="269">
        <v>86366088.840000004</v>
      </c>
      <c r="V14" s="199"/>
    </row>
    <row r="15" spans="1:22" ht="21" customHeight="1">
      <c r="A15" s="271"/>
      <c r="B15" s="271"/>
      <c r="C15" s="219" t="s">
        <v>695</v>
      </c>
      <c r="D15" s="379"/>
      <c r="E15" s="219" t="s">
        <v>483</v>
      </c>
      <c r="F15" s="379"/>
      <c r="G15" s="277">
        <v>24.27</v>
      </c>
      <c r="H15" s="379"/>
      <c r="I15" s="221" t="s">
        <v>1082</v>
      </c>
      <c r="J15" s="380"/>
      <c r="K15" s="381" t="s">
        <v>1083</v>
      </c>
      <c r="L15" s="284"/>
      <c r="M15" s="381" t="s">
        <v>1084</v>
      </c>
      <c r="N15" s="313"/>
      <c r="O15" s="269">
        <v>23969932.960000001</v>
      </c>
      <c r="P15" s="313"/>
      <c r="Q15" s="269">
        <v>0</v>
      </c>
      <c r="R15" s="314"/>
      <c r="S15" s="269">
        <v>23969932.960000001</v>
      </c>
      <c r="T15" s="313"/>
      <c r="U15" s="269">
        <v>0</v>
      </c>
      <c r="V15" s="199"/>
    </row>
    <row r="16" spans="1:22" ht="21" customHeight="1">
      <c r="A16" s="271"/>
      <c r="B16" s="271"/>
      <c r="C16" s="28" t="s">
        <v>9</v>
      </c>
      <c r="D16" s="379"/>
      <c r="E16" s="219"/>
      <c r="F16" s="379"/>
      <c r="G16" s="277"/>
      <c r="H16" s="379"/>
      <c r="I16" s="221"/>
      <c r="J16" s="380"/>
      <c r="K16" s="381"/>
      <c r="L16" s="284"/>
      <c r="M16" s="381"/>
      <c r="N16" s="313"/>
      <c r="O16" s="269"/>
      <c r="P16" s="313"/>
      <c r="Q16" s="269"/>
      <c r="R16" s="314"/>
      <c r="S16" s="269"/>
      <c r="T16" s="313"/>
      <c r="U16" s="269"/>
      <c r="V16" s="199"/>
    </row>
    <row r="17" spans="1:22" ht="21" customHeight="1">
      <c r="A17" s="271"/>
      <c r="B17" s="271"/>
      <c r="C17" s="224"/>
      <c r="D17" s="379"/>
      <c r="E17" s="219" t="s">
        <v>483</v>
      </c>
      <c r="F17" s="379"/>
      <c r="G17" s="277">
        <v>1.27</v>
      </c>
      <c r="H17" s="379"/>
      <c r="I17" s="221">
        <v>16.05</v>
      </c>
      <c r="J17" s="380"/>
      <c r="K17" s="381" t="s">
        <v>1124</v>
      </c>
      <c r="L17" s="284"/>
      <c r="M17" s="381" t="s">
        <v>1103</v>
      </c>
      <c r="N17" s="313"/>
      <c r="O17" s="269">
        <v>1276500</v>
      </c>
      <c r="P17" s="313"/>
      <c r="Q17" s="269">
        <v>0</v>
      </c>
      <c r="R17" s="314"/>
      <c r="S17" s="269">
        <v>0</v>
      </c>
      <c r="T17" s="313"/>
      <c r="U17" s="269">
        <v>0</v>
      </c>
      <c r="V17" s="199"/>
    </row>
    <row r="18" spans="1:22" ht="21" customHeight="1">
      <c r="A18" s="271"/>
      <c r="B18" s="271"/>
      <c r="C18" s="271" t="s">
        <v>432</v>
      </c>
      <c r="D18" s="271"/>
      <c r="E18" s="271"/>
      <c r="F18" s="271"/>
      <c r="G18" s="271"/>
      <c r="H18" s="271"/>
      <c r="I18" s="272"/>
      <c r="J18" s="271"/>
      <c r="K18" s="273"/>
      <c r="L18" s="271"/>
      <c r="M18" s="397"/>
      <c r="N18" s="398"/>
      <c r="O18" s="412"/>
      <c r="P18" s="313"/>
      <c r="Q18" s="412"/>
      <c r="R18" s="314"/>
      <c r="S18" s="412"/>
      <c r="T18" s="313"/>
      <c r="U18" s="412"/>
    </row>
    <row r="19" spans="1:22" ht="21" customHeight="1">
      <c r="A19" s="271"/>
      <c r="B19" s="271"/>
      <c r="C19" s="273">
        <v>1</v>
      </c>
      <c r="D19" s="273"/>
      <c r="E19" s="273">
        <v>1</v>
      </c>
      <c r="F19" s="273"/>
      <c r="G19" s="277">
        <v>100</v>
      </c>
      <c r="H19" s="271"/>
      <c r="I19" s="272" t="s">
        <v>433</v>
      </c>
      <c r="K19" s="272" t="s">
        <v>434</v>
      </c>
      <c r="L19" s="199"/>
      <c r="M19" s="397" t="s">
        <v>435</v>
      </c>
      <c r="N19" s="398"/>
      <c r="O19" s="269">
        <v>67482029.530000001</v>
      </c>
      <c r="P19" s="313"/>
      <c r="Q19" s="269">
        <v>71069662.310000002</v>
      </c>
      <c r="R19" s="314"/>
      <c r="S19" s="269">
        <v>0</v>
      </c>
      <c r="T19" s="313"/>
      <c r="U19" s="269">
        <v>0</v>
      </c>
      <c r="V19" s="30"/>
    </row>
    <row r="20" spans="1:22" ht="21" customHeight="1">
      <c r="A20" s="271"/>
      <c r="B20" s="271"/>
      <c r="C20" s="271"/>
      <c r="D20" s="271"/>
      <c r="E20" s="271"/>
      <c r="F20" s="271"/>
      <c r="G20" s="271"/>
      <c r="H20" s="271"/>
      <c r="I20" s="272" t="s">
        <v>418</v>
      </c>
      <c r="K20" s="272"/>
      <c r="M20" s="272"/>
      <c r="N20" s="271"/>
      <c r="O20" s="30"/>
      <c r="P20" s="30"/>
      <c r="Q20" s="30"/>
      <c r="R20" s="271"/>
      <c r="S20" s="30"/>
      <c r="T20" s="30"/>
      <c r="U20" s="30"/>
      <c r="V20" s="30"/>
    </row>
    <row r="21" spans="1:22" ht="21" customHeight="1">
      <c r="A21" s="271"/>
      <c r="B21" s="271"/>
      <c r="C21" s="271"/>
      <c r="D21" s="271"/>
      <c r="E21" s="271"/>
      <c r="F21" s="271"/>
      <c r="G21" s="271"/>
      <c r="H21" s="271"/>
      <c r="I21" s="272" t="s">
        <v>436</v>
      </c>
      <c r="K21" s="272"/>
      <c r="M21" s="272"/>
      <c r="N21" s="271"/>
      <c r="O21" s="30"/>
      <c r="P21" s="30"/>
      <c r="Q21" s="30"/>
      <c r="R21" s="271"/>
      <c r="S21" s="30"/>
      <c r="T21" s="30"/>
      <c r="U21" s="30"/>
      <c r="V21" s="30"/>
    </row>
    <row r="22" spans="1:22" ht="21" customHeight="1">
      <c r="A22" s="271"/>
      <c r="B22" s="271"/>
      <c r="C22" s="271" t="s">
        <v>441</v>
      </c>
      <c r="D22" s="271"/>
      <c r="E22" s="271"/>
      <c r="F22" s="271"/>
      <c r="G22" s="271"/>
      <c r="H22" s="271"/>
      <c r="I22" s="272"/>
      <c r="J22" s="271"/>
      <c r="K22" s="272"/>
      <c r="L22" s="271"/>
      <c r="M22" s="272"/>
      <c r="N22" s="271"/>
      <c r="O22" s="30"/>
      <c r="P22" s="30"/>
      <c r="Q22" s="30"/>
      <c r="R22" s="271"/>
      <c r="S22" s="30"/>
      <c r="T22" s="30"/>
      <c r="U22" s="30"/>
    </row>
    <row r="23" spans="1:22" ht="21" customHeight="1">
      <c r="A23" s="271"/>
      <c r="B23" s="271"/>
      <c r="C23" s="273">
        <v>1</v>
      </c>
      <c r="D23" s="273"/>
      <c r="E23" s="273">
        <v>1</v>
      </c>
      <c r="F23" s="273"/>
      <c r="G23" s="277">
        <v>400</v>
      </c>
      <c r="H23" s="271"/>
      <c r="I23" s="272" t="s">
        <v>419</v>
      </c>
      <c r="J23" s="271"/>
      <c r="K23" s="272" t="s">
        <v>442</v>
      </c>
      <c r="M23" s="272" t="s">
        <v>537</v>
      </c>
      <c r="N23" s="271"/>
      <c r="O23" s="269">
        <v>0</v>
      </c>
      <c r="P23" s="313"/>
      <c r="Q23" s="269">
        <v>13331400</v>
      </c>
      <c r="R23" s="314"/>
      <c r="S23" s="269">
        <v>0</v>
      </c>
      <c r="T23" s="313"/>
      <c r="U23" s="269">
        <v>0</v>
      </c>
    </row>
    <row r="24" spans="1:22" ht="21" customHeight="1">
      <c r="A24" s="271"/>
      <c r="B24" s="271"/>
      <c r="C24" s="273"/>
      <c r="D24" s="271"/>
      <c r="E24" s="281" t="s">
        <v>579</v>
      </c>
      <c r="F24" s="282"/>
      <c r="G24" s="277">
        <v>150</v>
      </c>
      <c r="H24" s="271"/>
      <c r="I24" s="272" t="s">
        <v>580</v>
      </c>
      <c r="J24" s="221"/>
      <c r="K24" s="278" t="s">
        <v>581</v>
      </c>
      <c r="L24" s="283"/>
      <c r="M24" s="272" t="s">
        <v>582</v>
      </c>
      <c r="N24" s="193"/>
      <c r="O24" s="269">
        <v>116701167.23999999</v>
      </c>
      <c r="P24" s="313"/>
      <c r="Q24" s="269">
        <v>130686652.45999999</v>
      </c>
      <c r="R24" s="314"/>
      <c r="S24" s="269">
        <v>0</v>
      </c>
      <c r="T24" s="313"/>
      <c r="U24" s="269">
        <v>0</v>
      </c>
    </row>
    <row r="25" spans="1:22" ht="21" customHeight="1">
      <c r="A25" s="271"/>
      <c r="B25" s="271"/>
      <c r="C25" s="271" t="s">
        <v>446</v>
      </c>
      <c r="D25" s="271"/>
      <c r="E25" s="271"/>
      <c r="F25" s="271"/>
      <c r="G25" s="271"/>
      <c r="H25" s="271"/>
      <c r="I25" s="272"/>
      <c r="J25" s="271"/>
      <c r="K25" s="273"/>
      <c r="L25" s="271"/>
      <c r="M25" s="272"/>
      <c r="N25" s="271"/>
      <c r="O25" s="271"/>
      <c r="P25" s="271"/>
      <c r="Q25" s="271"/>
      <c r="R25" s="271"/>
      <c r="S25" s="271"/>
      <c r="T25" s="271"/>
      <c r="U25" s="271"/>
    </row>
    <row r="26" spans="1:22" ht="21" customHeight="1">
      <c r="A26" s="271"/>
      <c r="B26" s="271"/>
      <c r="C26" s="273">
        <v>1</v>
      </c>
      <c r="D26" s="273"/>
      <c r="E26" s="273">
        <v>1</v>
      </c>
      <c r="F26" s="284"/>
      <c r="G26" s="283">
        <v>400</v>
      </c>
      <c r="H26" s="284"/>
      <c r="I26" s="221" t="s">
        <v>580</v>
      </c>
      <c r="J26" s="221"/>
      <c r="K26" s="381" t="s">
        <v>699</v>
      </c>
      <c r="L26" s="283"/>
      <c r="M26" s="381" t="s">
        <v>700</v>
      </c>
      <c r="N26" s="271"/>
      <c r="O26" s="269">
        <v>349690558.31999999</v>
      </c>
      <c r="P26" s="313"/>
      <c r="Q26" s="269">
        <v>362612593.86000001</v>
      </c>
      <c r="R26" s="314"/>
      <c r="S26" s="269">
        <v>0</v>
      </c>
      <c r="T26" s="313"/>
      <c r="U26" s="269">
        <v>0</v>
      </c>
    </row>
    <row r="27" spans="1:22" ht="21" customHeight="1">
      <c r="A27" s="271"/>
      <c r="B27" s="271"/>
      <c r="C27" s="271" t="s">
        <v>444</v>
      </c>
      <c r="D27" s="271"/>
      <c r="E27" s="271"/>
      <c r="F27" s="271"/>
      <c r="G27" s="271"/>
      <c r="H27" s="271"/>
      <c r="I27" s="272"/>
      <c r="J27" s="271"/>
      <c r="K27" s="272"/>
      <c r="L27" s="271"/>
      <c r="M27" s="272"/>
      <c r="N27" s="271"/>
      <c r="O27" s="271"/>
      <c r="P27" s="271"/>
      <c r="Q27" s="271"/>
      <c r="R27" s="271"/>
      <c r="S27" s="271"/>
      <c r="T27" s="271"/>
      <c r="U27" s="271"/>
    </row>
    <row r="28" spans="1:22" ht="21" customHeight="1">
      <c r="A28" s="271"/>
      <c r="B28" s="271"/>
      <c r="C28" s="273">
        <v>1</v>
      </c>
      <c r="D28" s="273"/>
      <c r="E28" s="273">
        <v>1</v>
      </c>
      <c r="F28" s="273"/>
      <c r="G28" s="30">
        <v>1450</v>
      </c>
      <c r="H28" s="271"/>
      <c r="I28" s="272" t="s">
        <v>420</v>
      </c>
      <c r="J28" s="271"/>
      <c r="K28" s="272" t="s">
        <v>445</v>
      </c>
      <c r="M28" s="272" t="s">
        <v>440</v>
      </c>
      <c r="N28" s="271"/>
      <c r="O28" s="269">
        <v>395416371.42000002</v>
      </c>
      <c r="P28" s="313"/>
      <c r="Q28" s="269">
        <v>430171025.85000002</v>
      </c>
      <c r="R28" s="314"/>
      <c r="S28" s="269">
        <v>0</v>
      </c>
      <c r="T28" s="313"/>
      <c r="U28" s="269">
        <v>0</v>
      </c>
    </row>
    <row r="29" spans="1:22" ht="21" customHeight="1">
      <c r="A29" s="271"/>
      <c r="B29" s="271"/>
      <c r="C29" s="273"/>
      <c r="D29" s="271"/>
      <c r="E29" s="281" t="s">
        <v>579</v>
      </c>
      <c r="F29" s="282"/>
      <c r="G29" s="193">
        <v>350</v>
      </c>
      <c r="H29" s="282"/>
      <c r="I29" s="272" t="s">
        <v>580</v>
      </c>
      <c r="J29" s="221"/>
      <c r="K29" s="278" t="s">
        <v>581</v>
      </c>
      <c r="L29" s="283"/>
      <c r="M29" s="272" t="s">
        <v>651</v>
      </c>
      <c r="N29" s="193"/>
      <c r="O29" s="269">
        <v>188917414.56999999</v>
      </c>
      <c r="P29" s="313"/>
      <c r="Q29" s="269">
        <v>216304113.87</v>
      </c>
      <c r="R29" s="314"/>
      <c r="S29" s="269">
        <v>0</v>
      </c>
      <c r="T29" s="313"/>
      <c r="U29" s="269">
        <v>0</v>
      </c>
    </row>
    <row r="30" spans="1:22" ht="21" customHeight="1">
      <c r="A30" s="271"/>
      <c r="B30" s="271"/>
      <c r="C30" s="124" t="s">
        <v>20</v>
      </c>
      <c r="D30" s="273"/>
      <c r="E30" s="273"/>
      <c r="F30" s="271"/>
      <c r="G30" s="273"/>
      <c r="H30" s="273"/>
      <c r="I30" s="272"/>
      <c r="J30" s="273"/>
      <c r="K30" s="273"/>
      <c r="M30" s="272"/>
      <c r="N30" s="273"/>
      <c r="O30" s="273"/>
      <c r="P30" s="273"/>
      <c r="Q30" s="273"/>
      <c r="R30" s="273"/>
      <c r="S30" s="273"/>
      <c r="T30" s="273"/>
      <c r="U30" s="273"/>
    </row>
    <row r="31" spans="1:22" ht="21" customHeight="1">
      <c r="A31" s="271"/>
      <c r="B31" s="271"/>
      <c r="C31" s="273">
        <v>1</v>
      </c>
      <c r="D31" s="273"/>
      <c r="E31" s="273">
        <v>1</v>
      </c>
      <c r="F31" s="273"/>
      <c r="G31" s="277">
        <v>507</v>
      </c>
      <c r="H31" s="271"/>
      <c r="I31" s="272" t="s">
        <v>433</v>
      </c>
      <c r="J31" s="271"/>
      <c r="K31" s="272" t="s">
        <v>431</v>
      </c>
      <c r="M31" s="272" t="s">
        <v>439</v>
      </c>
      <c r="N31" s="271"/>
      <c r="O31" s="269">
        <v>358668544.45999998</v>
      </c>
      <c r="P31" s="313"/>
      <c r="Q31" s="269">
        <v>374241068.87</v>
      </c>
      <c r="R31" s="314"/>
      <c r="S31" s="269">
        <v>0</v>
      </c>
      <c r="T31" s="313"/>
      <c r="U31" s="269">
        <v>0</v>
      </c>
    </row>
    <row r="32" spans="1:22" ht="21" customHeight="1">
      <c r="A32" s="271"/>
      <c r="B32" s="271"/>
      <c r="C32" s="271"/>
      <c r="D32" s="271"/>
      <c r="E32" s="271"/>
      <c r="F32" s="271"/>
      <c r="G32" s="271"/>
      <c r="H32" s="271"/>
      <c r="I32" s="272" t="s">
        <v>418</v>
      </c>
      <c r="J32" s="271"/>
      <c r="K32" s="272"/>
      <c r="L32" s="271"/>
      <c r="M32" s="272"/>
      <c r="N32" s="271"/>
      <c r="O32" s="271"/>
      <c r="P32" s="271"/>
      <c r="Q32" s="271"/>
      <c r="R32" s="271"/>
      <c r="S32" s="271"/>
      <c r="T32" s="271"/>
      <c r="U32" s="271"/>
    </row>
    <row r="33" spans="1:22" ht="21" customHeight="1">
      <c r="A33" s="271"/>
      <c r="B33" s="271"/>
      <c r="D33" s="271"/>
      <c r="E33" s="271"/>
      <c r="F33" s="271"/>
      <c r="G33" s="271"/>
      <c r="H33" s="271"/>
      <c r="I33" s="272" t="s">
        <v>436</v>
      </c>
      <c r="J33" s="271"/>
      <c r="K33" s="272"/>
      <c r="L33" s="271"/>
      <c r="M33" s="272"/>
      <c r="N33" s="271"/>
      <c r="R33" s="271"/>
    </row>
    <row r="34" spans="1:22" ht="21" customHeight="1">
      <c r="A34" s="271"/>
      <c r="B34" s="271"/>
      <c r="C34" s="271" t="s">
        <v>443</v>
      </c>
      <c r="D34" s="271"/>
      <c r="E34" s="271"/>
      <c r="F34" s="271"/>
      <c r="G34" s="271"/>
      <c r="H34" s="271"/>
      <c r="I34" s="272"/>
      <c r="J34" s="271"/>
      <c r="K34" s="272"/>
      <c r="L34" s="271"/>
      <c r="M34" s="272"/>
      <c r="N34" s="271"/>
      <c r="O34" s="30"/>
      <c r="P34" s="30"/>
      <c r="Q34" s="30"/>
      <c r="R34" s="271"/>
      <c r="S34" s="30"/>
      <c r="T34" s="30"/>
      <c r="U34" s="30"/>
    </row>
    <row r="35" spans="1:22" ht="21" customHeight="1">
      <c r="A35" s="271"/>
      <c r="B35" s="271"/>
      <c r="C35" s="219" t="s">
        <v>483</v>
      </c>
      <c r="D35" s="220"/>
      <c r="E35" s="219" t="s">
        <v>483</v>
      </c>
      <c r="F35" s="193"/>
      <c r="G35" s="277">
        <v>500</v>
      </c>
      <c r="H35" s="193"/>
      <c r="I35" s="221" t="s">
        <v>484</v>
      </c>
      <c r="J35" s="193"/>
      <c r="K35" s="193" t="s">
        <v>485</v>
      </c>
      <c r="L35" s="193"/>
      <c r="M35" s="272" t="s">
        <v>486</v>
      </c>
      <c r="N35" s="271"/>
      <c r="O35" s="269">
        <v>389830631.72000003</v>
      </c>
      <c r="P35" s="313"/>
      <c r="Q35" s="269">
        <v>405399164.25</v>
      </c>
      <c r="R35" s="193"/>
      <c r="S35" s="269">
        <v>0</v>
      </c>
      <c r="T35" s="193"/>
      <c r="U35" s="269">
        <v>0</v>
      </c>
    </row>
    <row r="36" spans="1:22" ht="21" customHeight="1">
      <c r="A36" s="271"/>
      <c r="B36" s="271"/>
      <c r="C36" s="271" t="s">
        <v>22</v>
      </c>
      <c r="D36" s="271"/>
      <c r="E36" s="271"/>
      <c r="F36" s="271"/>
      <c r="G36" s="271"/>
      <c r="H36" s="271"/>
      <c r="I36" s="272"/>
      <c r="J36" s="271"/>
      <c r="K36" s="272"/>
      <c r="L36" s="271"/>
      <c r="M36" s="272"/>
      <c r="N36" s="271"/>
      <c r="O36" s="30"/>
      <c r="P36" s="30"/>
      <c r="Q36" s="30"/>
      <c r="R36" s="271"/>
      <c r="S36" s="30"/>
      <c r="T36" s="30"/>
      <c r="U36" s="30"/>
      <c r="V36" s="30"/>
    </row>
    <row r="37" spans="1:22" ht="21" customHeight="1">
      <c r="A37" s="271"/>
      <c r="B37" s="271"/>
      <c r="C37" s="273">
        <v>1</v>
      </c>
      <c r="D37" s="273"/>
      <c r="E37" s="273">
        <v>1</v>
      </c>
      <c r="F37" s="273"/>
      <c r="G37" s="277">
        <v>430</v>
      </c>
      <c r="H37" s="271"/>
      <c r="I37" s="272" t="s">
        <v>433</v>
      </c>
      <c r="J37" s="271"/>
      <c r="K37" s="272" t="s">
        <v>437</v>
      </c>
      <c r="M37" s="272" t="s">
        <v>438</v>
      </c>
      <c r="N37" s="271"/>
      <c r="O37" s="269">
        <v>208740000</v>
      </c>
      <c r="P37" s="313"/>
      <c r="Q37" s="269">
        <v>226680000</v>
      </c>
      <c r="R37" s="314"/>
      <c r="S37" s="269">
        <v>0</v>
      </c>
      <c r="T37" s="313"/>
      <c r="U37" s="269">
        <v>0</v>
      </c>
    </row>
    <row r="38" spans="1:22" ht="21" customHeight="1">
      <c r="A38" s="271"/>
      <c r="B38" s="271"/>
      <c r="C38" s="271"/>
      <c r="D38" s="271"/>
      <c r="E38" s="271"/>
      <c r="F38" s="271"/>
      <c r="G38" s="271"/>
      <c r="H38" s="271"/>
      <c r="I38" s="272" t="s">
        <v>418</v>
      </c>
      <c r="J38" s="271"/>
      <c r="K38" s="272"/>
      <c r="L38" s="271"/>
      <c r="M38" s="272"/>
      <c r="N38" s="271"/>
      <c r="O38" s="271"/>
      <c r="P38" s="271"/>
      <c r="Q38" s="271"/>
      <c r="R38" s="271"/>
      <c r="S38" s="271"/>
      <c r="T38" s="271"/>
      <c r="U38" s="271"/>
    </row>
    <row r="39" spans="1:22" ht="21" customHeight="1">
      <c r="A39" s="271"/>
      <c r="B39" s="271"/>
      <c r="C39" s="271"/>
      <c r="D39" s="271"/>
      <c r="E39" s="271"/>
      <c r="F39" s="271"/>
      <c r="G39" s="271"/>
      <c r="H39" s="271"/>
      <c r="I39" s="272" t="s">
        <v>436</v>
      </c>
      <c r="J39" s="271"/>
      <c r="K39" s="272"/>
      <c r="L39" s="271"/>
      <c r="M39" s="272"/>
      <c r="N39" s="271"/>
      <c r="O39" s="271"/>
      <c r="P39" s="271"/>
      <c r="Q39" s="271"/>
      <c r="R39" s="271"/>
      <c r="S39" s="271"/>
      <c r="T39" s="271"/>
      <c r="U39" s="271"/>
    </row>
    <row r="40" spans="1:22" ht="21" customHeight="1" thickBot="1">
      <c r="A40" s="271"/>
      <c r="B40" s="271"/>
      <c r="C40" s="271"/>
      <c r="D40" s="271"/>
      <c r="E40" s="271"/>
      <c r="F40" s="271"/>
      <c r="G40" s="271"/>
      <c r="H40" s="271"/>
      <c r="I40" s="272"/>
      <c r="J40" s="271"/>
      <c r="K40" s="273"/>
      <c r="L40" s="271"/>
      <c r="M40" s="272"/>
      <c r="N40" s="271"/>
      <c r="O40" s="285">
        <f>SUM(O10:O39)</f>
        <v>2432159909.8200002</v>
      </c>
      <c r="P40" s="271"/>
      <c r="Q40" s="285">
        <f>SUM(Q10:Q39)</f>
        <v>2563301172.5999999</v>
      </c>
      <c r="R40" s="271"/>
      <c r="S40" s="285">
        <f>SUM(S10:S39)</f>
        <v>355436692.56</v>
      </c>
      <c r="T40" s="271"/>
      <c r="U40" s="285">
        <f>SUM(U10:U39)</f>
        <v>332805491.13</v>
      </c>
    </row>
    <row r="41" spans="1:22" ht="21" customHeight="1" thickTop="1">
      <c r="A41" s="271"/>
      <c r="B41" s="271"/>
      <c r="C41" s="271"/>
      <c r="D41" s="271"/>
      <c r="E41" s="271"/>
      <c r="F41" s="271"/>
      <c r="G41" s="271"/>
      <c r="H41" s="271"/>
      <c r="I41" s="272"/>
      <c r="J41" s="271"/>
      <c r="K41" s="273"/>
      <c r="L41" s="271"/>
      <c r="M41" s="272"/>
      <c r="N41" s="271"/>
      <c r="O41" s="565"/>
      <c r="P41" s="271"/>
      <c r="Q41" s="565"/>
      <c r="R41" s="271"/>
      <c r="S41" s="565"/>
      <c r="T41" s="271"/>
      <c r="U41" s="565"/>
    </row>
    <row r="42" spans="1:22" ht="21" customHeight="1">
      <c r="A42" s="271"/>
      <c r="B42" s="193"/>
      <c r="C42" s="193" t="s">
        <v>1445</v>
      </c>
      <c r="D42" s="193"/>
      <c r="E42" s="193"/>
      <c r="F42" s="193"/>
      <c r="G42" s="193"/>
      <c r="H42" s="271"/>
      <c r="I42" s="272"/>
      <c r="J42" s="271"/>
      <c r="K42" s="273"/>
      <c r="L42" s="271"/>
      <c r="M42" s="272"/>
      <c r="N42" s="271"/>
      <c r="O42" s="565"/>
      <c r="P42" s="271"/>
      <c r="Q42" s="565"/>
      <c r="R42" s="271"/>
      <c r="S42" s="565"/>
      <c r="T42" s="271"/>
      <c r="U42" s="565"/>
    </row>
    <row r="43" spans="1:22" ht="21" customHeight="1">
      <c r="A43" s="271"/>
      <c r="B43" s="193" t="s">
        <v>1446</v>
      </c>
      <c r="C43" s="193"/>
      <c r="D43" s="193"/>
      <c r="E43" s="193"/>
      <c r="F43" s="193"/>
      <c r="G43" s="193"/>
      <c r="H43" s="271"/>
      <c r="I43" s="272"/>
      <c r="J43" s="271"/>
      <c r="K43" s="273"/>
      <c r="L43" s="271"/>
      <c r="M43" s="272"/>
      <c r="N43" s="271"/>
      <c r="O43" s="565"/>
      <c r="P43" s="271"/>
      <c r="Q43" s="565"/>
      <c r="R43" s="271"/>
      <c r="S43" s="565"/>
      <c r="T43" s="271"/>
      <c r="U43" s="565"/>
    </row>
    <row r="44" spans="1:22" ht="21" customHeight="1">
      <c r="A44" s="271"/>
      <c r="B44" s="193"/>
      <c r="C44" s="193" t="s">
        <v>1441</v>
      </c>
      <c r="D44" s="193"/>
      <c r="E44" s="193"/>
      <c r="F44" s="193"/>
      <c r="G44" s="193"/>
      <c r="H44" s="271"/>
      <c r="I44" s="272"/>
      <c r="J44" s="271"/>
      <c r="K44" s="273"/>
      <c r="L44" s="271"/>
      <c r="M44" s="272"/>
      <c r="N44" s="271"/>
      <c r="O44" s="565"/>
      <c r="P44" s="271"/>
      <c r="Q44" s="565"/>
      <c r="R44" s="271"/>
      <c r="S44" s="565"/>
      <c r="T44" s="271"/>
      <c r="U44" s="565"/>
    </row>
    <row r="45" spans="1:22" ht="21" customHeight="1">
      <c r="A45" s="271"/>
      <c r="B45" s="193" t="s">
        <v>1442</v>
      </c>
      <c r="C45" s="193"/>
      <c r="D45" s="193"/>
      <c r="E45" s="193"/>
      <c r="F45" s="193"/>
      <c r="G45" s="193"/>
      <c r="H45" s="271"/>
      <c r="I45" s="272"/>
      <c r="J45" s="271"/>
      <c r="K45" s="273"/>
      <c r="L45" s="271"/>
      <c r="M45" s="272"/>
      <c r="N45" s="271"/>
      <c r="O45" s="565"/>
      <c r="P45" s="271"/>
      <c r="Q45" s="565"/>
      <c r="R45" s="271"/>
      <c r="S45" s="565"/>
      <c r="T45" s="271"/>
      <c r="U45" s="565"/>
    </row>
    <row r="46" spans="1:22" ht="21" customHeight="1">
      <c r="A46" s="271"/>
      <c r="B46" s="193" t="s">
        <v>1439</v>
      </c>
      <c r="C46" s="193"/>
      <c r="D46" s="193"/>
      <c r="E46" s="193"/>
      <c r="F46" s="193"/>
      <c r="G46" s="193"/>
      <c r="H46" s="271"/>
      <c r="I46" s="272"/>
      <c r="J46" s="271"/>
      <c r="K46" s="273"/>
      <c r="L46" s="271"/>
      <c r="M46" s="272"/>
      <c r="N46" s="271"/>
      <c r="O46" s="565"/>
      <c r="P46" s="271"/>
      <c r="Q46" s="565"/>
      <c r="R46" s="271"/>
      <c r="S46" s="565"/>
      <c r="T46" s="271"/>
      <c r="U46" s="565"/>
    </row>
    <row r="47" spans="1:22" ht="21" customHeight="1">
      <c r="A47" s="271"/>
      <c r="B47" s="271" t="s">
        <v>1440</v>
      </c>
      <c r="C47" s="271"/>
      <c r="D47" s="271"/>
      <c r="E47" s="271"/>
      <c r="F47" s="271"/>
      <c r="G47" s="271"/>
      <c r="H47" s="271"/>
      <c r="I47" s="272"/>
      <c r="J47" s="271"/>
      <c r="K47" s="273"/>
      <c r="L47" s="271"/>
      <c r="M47" s="272"/>
      <c r="N47" s="271"/>
      <c r="O47" s="565"/>
      <c r="P47" s="271"/>
      <c r="Q47" s="565"/>
      <c r="R47" s="271"/>
      <c r="S47" s="565"/>
      <c r="T47" s="271"/>
      <c r="U47" s="565"/>
    </row>
    <row r="48" spans="1:22" ht="21" customHeight="1">
      <c r="A48" s="271"/>
      <c r="B48" s="271"/>
      <c r="C48" s="271"/>
      <c r="D48" s="271"/>
      <c r="E48" s="271"/>
      <c r="F48" s="271"/>
      <c r="G48" s="271"/>
      <c r="H48" s="271"/>
      <c r="I48" s="272"/>
      <c r="J48" s="271"/>
      <c r="K48" s="273"/>
      <c r="L48" s="271"/>
      <c r="M48" s="272"/>
      <c r="N48" s="271"/>
      <c r="O48" s="565"/>
      <c r="P48" s="271"/>
      <c r="Q48" s="565"/>
      <c r="R48" s="271"/>
      <c r="S48" s="565"/>
      <c r="T48" s="271"/>
      <c r="U48" s="565"/>
    </row>
    <row r="49" spans="9:13" ht="21" customHeight="1">
      <c r="I49" s="279" t="s">
        <v>490</v>
      </c>
      <c r="J49" s="142"/>
      <c r="K49" s="198"/>
      <c r="M49" s="198"/>
    </row>
    <row r="50" spans="9:13" ht="21" customHeight="1">
      <c r="I50" s="238" t="s">
        <v>447</v>
      </c>
      <c r="J50" s="238"/>
      <c r="K50" s="198"/>
      <c r="M50" s="198"/>
    </row>
    <row r="51" spans="9:13" ht="24" customHeight="1"/>
    <row r="52" spans="9:13" ht="24" customHeight="1"/>
    <row r="53" spans="9:13" ht="24" customHeight="1"/>
    <row r="54" spans="9:13" ht="24" customHeight="1"/>
    <row r="55" spans="9:13" ht="24" customHeight="1"/>
    <row r="56" spans="9:13" ht="24" customHeight="1"/>
    <row r="57" spans="9:13" ht="24" customHeight="1"/>
    <row r="58" spans="9:13" ht="24" customHeight="1"/>
    <row r="59" spans="9:13" ht="24" customHeight="1"/>
    <row r="60" spans="9:13" ht="24" customHeight="1"/>
    <row r="61" spans="9:13" ht="24" customHeight="1"/>
    <row r="62" spans="9:13" ht="24" customHeight="1"/>
    <row r="63" spans="9:13" ht="24" customHeight="1"/>
    <row r="64" spans="9:13"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sheetData>
  <mergeCells count="6">
    <mergeCell ref="A1:U1"/>
    <mergeCell ref="S4:U4"/>
    <mergeCell ref="O6:U6"/>
    <mergeCell ref="K7:M7"/>
    <mergeCell ref="O7:Q7"/>
    <mergeCell ref="S7:U7"/>
  </mergeCells>
  <phoneticPr fontId="113" type="noConversion"/>
  <pageMargins left="0.5" right="0.4" top="0.5" bottom="0.5" header="0" footer="0"/>
  <pageSetup paperSize="9"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D1654-FAB4-4103-8B08-1AFE9610DFB6}">
  <dimension ref="A1:O68"/>
  <sheetViews>
    <sheetView view="pageBreakPreview" topLeftCell="A10" zoomScale="80" zoomScaleNormal="90" zoomScaleSheetLayoutView="80" workbookViewId="0">
      <selection activeCell="C41" sqref="C41"/>
    </sheetView>
  </sheetViews>
  <sheetFormatPr defaultRowHeight="21.6"/>
  <cols>
    <col min="1" max="1" width="3.59765625" style="198" customWidth="1"/>
    <col min="2" max="2" width="4" style="198" customWidth="1"/>
    <col min="3" max="3" width="6.19921875" style="198" customWidth="1"/>
    <col min="4" max="4" width="0.8984375" style="198" customWidth="1"/>
    <col min="5" max="5" width="7" style="198" customWidth="1"/>
    <col min="6" max="6" width="0.8984375" style="198" customWidth="1"/>
    <col min="7" max="7" width="10.8984375" style="198" customWidth="1"/>
    <col min="8" max="8" width="0.8984375" style="198" customWidth="1"/>
    <col min="9" max="9" width="15.5" style="199" customWidth="1"/>
    <col min="10" max="10" width="0.8984375" style="198" customWidth="1"/>
    <col min="11" max="11" width="15.59765625" style="199" customWidth="1"/>
    <col min="12" max="12" width="0.8984375" style="198" customWidth="1"/>
    <col min="13" max="13" width="16.59765625" style="199" customWidth="1"/>
    <col min="14" max="14" width="1.19921875" style="198" customWidth="1"/>
    <col min="15" max="15" width="56.69921875" style="198" customWidth="1"/>
    <col min="16" max="16" width="0.8984375" style="198" customWidth="1"/>
    <col min="17" max="17" width="13.8984375" style="198" customWidth="1"/>
    <col min="18" max="18" width="0.8984375" style="198" customWidth="1"/>
    <col min="19" max="19" width="13.8984375" style="198" customWidth="1"/>
    <col min="20" max="20" width="0.8984375" style="198" customWidth="1"/>
    <col min="21" max="255" width="8.796875" style="198"/>
    <col min="256" max="256" width="3.59765625" style="198" customWidth="1"/>
    <col min="257" max="257" width="4" style="198" customWidth="1"/>
    <col min="258" max="258" width="6.19921875" style="198" customWidth="1"/>
    <col min="259" max="259" width="0.8984375" style="198" customWidth="1"/>
    <col min="260" max="260" width="7" style="198" customWidth="1"/>
    <col min="261" max="261" width="0.8984375" style="198" customWidth="1"/>
    <col min="262" max="262" width="8.796875" style="198"/>
    <col min="263" max="263" width="0.8984375" style="198" customWidth="1"/>
    <col min="264" max="264" width="15.5" style="198" customWidth="1"/>
    <col min="265" max="265" width="0.8984375" style="198" customWidth="1"/>
    <col min="266" max="266" width="15.59765625" style="198" customWidth="1"/>
    <col min="267" max="267" width="0.8984375" style="198" customWidth="1"/>
    <col min="268" max="268" width="15.59765625" style="198" customWidth="1"/>
    <col min="269" max="269" width="0.8984375" style="198" customWidth="1"/>
    <col min="270" max="270" width="3.59765625" style="198" customWidth="1"/>
    <col min="271" max="271" width="56.69921875" style="198" customWidth="1"/>
    <col min="272" max="272" width="0.8984375" style="198" customWidth="1"/>
    <col min="273" max="273" width="13.8984375" style="198" customWidth="1"/>
    <col min="274" max="274" width="0.8984375" style="198" customWidth="1"/>
    <col min="275" max="275" width="13.8984375" style="198" customWidth="1"/>
    <col min="276" max="276" width="0.8984375" style="198" customWidth="1"/>
    <col min="277" max="511" width="8.796875" style="198"/>
    <col min="512" max="512" width="3.59765625" style="198" customWidth="1"/>
    <col min="513" max="513" width="4" style="198" customWidth="1"/>
    <col min="514" max="514" width="6.19921875" style="198" customWidth="1"/>
    <col min="515" max="515" width="0.8984375" style="198" customWidth="1"/>
    <col min="516" max="516" width="7" style="198" customWidth="1"/>
    <col min="517" max="517" width="0.8984375" style="198" customWidth="1"/>
    <col min="518" max="518" width="8.796875" style="198"/>
    <col min="519" max="519" width="0.8984375" style="198" customWidth="1"/>
    <col min="520" max="520" width="15.5" style="198" customWidth="1"/>
    <col min="521" max="521" width="0.8984375" style="198" customWidth="1"/>
    <col min="522" max="522" width="15.59765625" style="198" customWidth="1"/>
    <col min="523" max="523" width="0.8984375" style="198" customWidth="1"/>
    <col min="524" max="524" width="15.59765625" style="198" customWidth="1"/>
    <col min="525" max="525" width="0.8984375" style="198" customWidth="1"/>
    <col min="526" max="526" width="3.59765625" style="198" customWidth="1"/>
    <col min="527" max="527" width="56.69921875" style="198" customWidth="1"/>
    <col min="528" max="528" width="0.8984375" style="198" customWidth="1"/>
    <col min="529" max="529" width="13.8984375" style="198" customWidth="1"/>
    <col min="530" max="530" width="0.8984375" style="198" customWidth="1"/>
    <col min="531" max="531" width="13.8984375" style="198" customWidth="1"/>
    <col min="532" max="532" width="0.8984375" style="198" customWidth="1"/>
    <col min="533" max="767" width="8.796875" style="198"/>
    <col min="768" max="768" width="3.59765625" style="198" customWidth="1"/>
    <col min="769" max="769" width="4" style="198" customWidth="1"/>
    <col min="770" max="770" width="6.19921875" style="198" customWidth="1"/>
    <col min="771" max="771" width="0.8984375" style="198" customWidth="1"/>
    <col min="772" max="772" width="7" style="198" customWidth="1"/>
    <col min="773" max="773" width="0.8984375" style="198" customWidth="1"/>
    <col min="774" max="774" width="8.796875" style="198"/>
    <col min="775" max="775" width="0.8984375" style="198" customWidth="1"/>
    <col min="776" max="776" width="15.5" style="198" customWidth="1"/>
    <col min="777" max="777" width="0.8984375" style="198" customWidth="1"/>
    <col min="778" max="778" width="15.59765625" style="198" customWidth="1"/>
    <col min="779" max="779" width="0.8984375" style="198" customWidth="1"/>
    <col min="780" max="780" width="15.59765625" style="198" customWidth="1"/>
    <col min="781" max="781" width="0.8984375" style="198" customWidth="1"/>
    <col min="782" max="782" width="3.59765625" style="198" customWidth="1"/>
    <col min="783" max="783" width="56.69921875" style="198" customWidth="1"/>
    <col min="784" max="784" width="0.8984375" style="198" customWidth="1"/>
    <col min="785" max="785" width="13.8984375" style="198" customWidth="1"/>
    <col min="786" max="786" width="0.8984375" style="198" customWidth="1"/>
    <col min="787" max="787" width="13.8984375" style="198" customWidth="1"/>
    <col min="788" max="788" width="0.8984375" style="198" customWidth="1"/>
    <col min="789" max="1023" width="8.796875" style="198"/>
    <col min="1024" max="1024" width="3.59765625" style="198" customWidth="1"/>
    <col min="1025" max="1025" width="4" style="198" customWidth="1"/>
    <col min="1026" max="1026" width="6.19921875" style="198" customWidth="1"/>
    <col min="1027" max="1027" width="0.8984375" style="198" customWidth="1"/>
    <col min="1028" max="1028" width="7" style="198" customWidth="1"/>
    <col min="1029" max="1029" width="0.8984375" style="198" customWidth="1"/>
    <col min="1030" max="1030" width="8.796875" style="198"/>
    <col min="1031" max="1031" width="0.8984375" style="198" customWidth="1"/>
    <col min="1032" max="1032" width="15.5" style="198" customWidth="1"/>
    <col min="1033" max="1033" width="0.8984375" style="198" customWidth="1"/>
    <col min="1034" max="1034" width="15.59765625" style="198" customWidth="1"/>
    <col min="1035" max="1035" width="0.8984375" style="198" customWidth="1"/>
    <col min="1036" max="1036" width="15.59765625" style="198" customWidth="1"/>
    <col min="1037" max="1037" width="0.8984375" style="198" customWidth="1"/>
    <col min="1038" max="1038" width="3.59765625" style="198" customWidth="1"/>
    <col min="1039" max="1039" width="56.69921875" style="198" customWidth="1"/>
    <col min="1040" max="1040" width="0.8984375" style="198" customWidth="1"/>
    <col min="1041" max="1041" width="13.8984375" style="198" customWidth="1"/>
    <col min="1042" max="1042" width="0.8984375" style="198" customWidth="1"/>
    <col min="1043" max="1043" width="13.8984375" style="198" customWidth="1"/>
    <col min="1044" max="1044" width="0.8984375" style="198" customWidth="1"/>
    <col min="1045" max="1279" width="8.796875" style="198"/>
    <col min="1280" max="1280" width="3.59765625" style="198" customWidth="1"/>
    <col min="1281" max="1281" width="4" style="198" customWidth="1"/>
    <col min="1282" max="1282" width="6.19921875" style="198" customWidth="1"/>
    <col min="1283" max="1283" width="0.8984375" style="198" customWidth="1"/>
    <col min="1284" max="1284" width="7" style="198" customWidth="1"/>
    <col min="1285" max="1285" width="0.8984375" style="198" customWidth="1"/>
    <col min="1286" max="1286" width="8.796875" style="198"/>
    <col min="1287" max="1287" width="0.8984375" style="198" customWidth="1"/>
    <col min="1288" max="1288" width="15.5" style="198" customWidth="1"/>
    <col min="1289" max="1289" width="0.8984375" style="198" customWidth="1"/>
    <col min="1290" max="1290" width="15.59765625" style="198" customWidth="1"/>
    <col min="1291" max="1291" width="0.8984375" style="198" customWidth="1"/>
    <col min="1292" max="1292" width="15.59765625" style="198" customWidth="1"/>
    <col min="1293" max="1293" width="0.8984375" style="198" customWidth="1"/>
    <col min="1294" max="1294" width="3.59765625" style="198" customWidth="1"/>
    <col min="1295" max="1295" width="56.69921875" style="198" customWidth="1"/>
    <col min="1296" max="1296" width="0.8984375" style="198" customWidth="1"/>
    <col min="1297" max="1297" width="13.8984375" style="198" customWidth="1"/>
    <col min="1298" max="1298" width="0.8984375" style="198" customWidth="1"/>
    <col min="1299" max="1299" width="13.8984375" style="198" customWidth="1"/>
    <col min="1300" max="1300" width="0.8984375" style="198" customWidth="1"/>
    <col min="1301" max="1535" width="8.796875" style="198"/>
    <col min="1536" max="1536" width="3.59765625" style="198" customWidth="1"/>
    <col min="1537" max="1537" width="4" style="198" customWidth="1"/>
    <col min="1538" max="1538" width="6.19921875" style="198" customWidth="1"/>
    <col min="1539" max="1539" width="0.8984375" style="198" customWidth="1"/>
    <col min="1540" max="1540" width="7" style="198" customWidth="1"/>
    <col min="1541" max="1541" width="0.8984375" style="198" customWidth="1"/>
    <col min="1542" max="1542" width="8.796875" style="198"/>
    <col min="1543" max="1543" width="0.8984375" style="198" customWidth="1"/>
    <col min="1544" max="1544" width="15.5" style="198" customWidth="1"/>
    <col min="1545" max="1545" width="0.8984375" style="198" customWidth="1"/>
    <col min="1546" max="1546" width="15.59765625" style="198" customWidth="1"/>
    <col min="1547" max="1547" width="0.8984375" style="198" customWidth="1"/>
    <col min="1548" max="1548" width="15.59765625" style="198" customWidth="1"/>
    <col min="1549" max="1549" width="0.8984375" style="198" customWidth="1"/>
    <col min="1550" max="1550" width="3.59765625" style="198" customWidth="1"/>
    <col min="1551" max="1551" width="56.69921875" style="198" customWidth="1"/>
    <col min="1552" max="1552" width="0.8984375" style="198" customWidth="1"/>
    <col min="1553" max="1553" width="13.8984375" style="198" customWidth="1"/>
    <col min="1554" max="1554" width="0.8984375" style="198" customWidth="1"/>
    <col min="1555" max="1555" width="13.8984375" style="198" customWidth="1"/>
    <col min="1556" max="1556" width="0.8984375" style="198" customWidth="1"/>
    <col min="1557" max="1791" width="8.796875" style="198"/>
    <col min="1792" max="1792" width="3.59765625" style="198" customWidth="1"/>
    <col min="1793" max="1793" width="4" style="198" customWidth="1"/>
    <col min="1794" max="1794" width="6.19921875" style="198" customWidth="1"/>
    <col min="1795" max="1795" width="0.8984375" style="198" customWidth="1"/>
    <col min="1796" max="1796" width="7" style="198" customWidth="1"/>
    <col min="1797" max="1797" width="0.8984375" style="198" customWidth="1"/>
    <col min="1798" max="1798" width="8.796875" style="198"/>
    <col min="1799" max="1799" width="0.8984375" style="198" customWidth="1"/>
    <col min="1800" max="1800" width="15.5" style="198" customWidth="1"/>
    <col min="1801" max="1801" width="0.8984375" style="198" customWidth="1"/>
    <col min="1802" max="1802" width="15.59765625" style="198" customWidth="1"/>
    <col min="1803" max="1803" width="0.8984375" style="198" customWidth="1"/>
    <col min="1804" max="1804" width="15.59765625" style="198" customWidth="1"/>
    <col min="1805" max="1805" width="0.8984375" style="198" customWidth="1"/>
    <col min="1806" max="1806" width="3.59765625" style="198" customWidth="1"/>
    <col min="1807" max="1807" width="56.69921875" style="198" customWidth="1"/>
    <col min="1808" max="1808" width="0.8984375" style="198" customWidth="1"/>
    <col min="1809" max="1809" width="13.8984375" style="198" customWidth="1"/>
    <col min="1810" max="1810" width="0.8984375" style="198" customWidth="1"/>
    <col min="1811" max="1811" width="13.8984375" style="198" customWidth="1"/>
    <col min="1812" max="1812" width="0.8984375" style="198" customWidth="1"/>
    <col min="1813" max="2047" width="8.796875" style="198"/>
    <col min="2048" max="2048" width="3.59765625" style="198" customWidth="1"/>
    <col min="2049" max="2049" width="4" style="198" customWidth="1"/>
    <col min="2050" max="2050" width="6.19921875" style="198" customWidth="1"/>
    <col min="2051" max="2051" width="0.8984375" style="198" customWidth="1"/>
    <col min="2052" max="2052" width="7" style="198" customWidth="1"/>
    <col min="2053" max="2053" width="0.8984375" style="198" customWidth="1"/>
    <col min="2054" max="2054" width="8.796875" style="198"/>
    <col min="2055" max="2055" width="0.8984375" style="198" customWidth="1"/>
    <col min="2056" max="2056" width="15.5" style="198" customWidth="1"/>
    <col min="2057" max="2057" width="0.8984375" style="198" customWidth="1"/>
    <col min="2058" max="2058" width="15.59765625" style="198" customWidth="1"/>
    <col min="2059" max="2059" width="0.8984375" style="198" customWidth="1"/>
    <col min="2060" max="2060" width="15.59765625" style="198" customWidth="1"/>
    <col min="2061" max="2061" width="0.8984375" style="198" customWidth="1"/>
    <col min="2062" max="2062" width="3.59765625" style="198" customWidth="1"/>
    <col min="2063" max="2063" width="56.69921875" style="198" customWidth="1"/>
    <col min="2064" max="2064" width="0.8984375" style="198" customWidth="1"/>
    <col min="2065" max="2065" width="13.8984375" style="198" customWidth="1"/>
    <col min="2066" max="2066" width="0.8984375" style="198" customWidth="1"/>
    <col min="2067" max="2067" width="13.8984375" style="198" customWidth="1"/>
    <col min="2068" max="2068" width="0.8984375" style="198" customWidth="1"/>
    <col min="2069" max="2303" width="8.796875" style="198"/>
    <col min="2304" max="2304" width="3.59765625" style="198" customWidth="1"/>
    <col min="2305" max="2305" width="4" style="198" customWidth="1"/>
    <col min="2306" max="2306" width="6.19921875" style="198" customWidth="1"/>
    <col min="2307" max="2307" width="0.8984375" style="198" customWidth="1"/>
    <col min="2308" max="2308" width="7" style="198" customWidth="1"/>
    <col min="2309" max="2309" width="0.8984375" style="198" customWidth="1"/>
    <col min="2310" max="2310" width="8.796875" style="198"/>
    <col min="2311" max="2311" width="0.8984375" style="198" customWidth="1"/>
    <col min="2312" max="2312" width="15.5" style="198" customWidth="1"/>
    <col min="2313" max="2313" width="0.8984375" style="198" customWidth="1"/>
    <col min="2314" max="2314" width="15.59765625" style="198" customWidth="1"/>
    <col min="2315" max="2315" width="0.8984375" style="198" customWidth="1"/>
    <col min="2316" max="2316" width="15.59765625" style="198" customWidth="1"/>
    <col min="2317" max="2317" width="0.8984375" style="198" customWidth="1"/>
    <col min="2318" max="2318" width="3.59765625" style="198" customWidth="1"/>
    <col min="2319" max="2319" width="56.69921875" style="198" customWidth="1"/>
    <col min="2320" max="2320" width="0.8984375" style="198" customWidth="1"/>
    <col min="2321" max="2321" width="13.8984375" style="198" customWidth="1"/>
    <col min="2322" max="2322" width="0.8984375" style="198" customWidth="1"/>
    <col min="2323" max="2323" width="13.8984375" style="198" customWidth="1"/>
    <col min="2324" max="2324" width="0.8984375" style="198" customWidth="1"/>
    <col min="2325" max="2559" width="8.796875" style="198"/>
    <col min="2560" max="2560" width="3.59765625" style="198" customWidth="1"/>
    <col min="2561" max="2561" width="4" style="198" customWidth="1"/>
    <col min="2562" max="2562" width="6.19921875" style="198" customWidth="1"/>
    <col min="2563" max="2563" width="0.8984375" style="198" customWidth="1"/>
    <col min="2564" max="2564" width="7" style="198" customWidth="1"/>
    <col min="2565" max="2565" width="0.8984375" style="198" customWidth="1"/>
    <col min="2566" max="2566" width="8.796875" style="198"/>
    <col min="2567" max="2567" width="0.8984375" style="198" customWidth="1"/>
    <col min="2568" max="2568" width="15.5" style="198" customWidth="1"/>
    <col min="2569" max="2569" width="0.8984375" style="198" customWidth="1"/>
    <col min="2570" max="2570" width="15.59765625" style="198" customWidth="1"/>
    <col min="2571" max="2571" width="0.8984375" style="198" customWidth="1"/>
    <col min="2572" max="2572" width="15.59765625" style="198" customWidth="1"/>
    <col min="2573" max="2573" width="0.8984375" style="198" customWidth="1"/>
    <col min="2574" max="2574" width="3.59765625" style="198" customWidth="1"/>
    <col min="2575" max="2575" width="56.69921875" style="198" customWidth="1"/>
    <col min="2576" max="2576" width="0.8984375" style="198" customWidth="1"/>
    <col min="2577" max="2577" width="13.8984375" style="198" customWidth="1"/>
    <col min="2578" max="2578" width="0.8984375" style="198" customWidth="1"/>
    <col min="2579" max="2579" width="13.8984375" style="198" customWidth="1"/>
    <col min="2580" max="2580" width="0.8984375" style="198" customWidth="1"/>
    <col min="2581" max="2815" width="8.796875" style="198"/>
    <col min="2816" max="2816" width="3.59765625" style="198" customWidth="1"/>
    <col min="2817" max="2817" width="4" style="198" customWidth="1"/>
    <col min="2818" max="2818" width="6.19921875" style="198" customWidth="1"/>
    <col min="2819" max="2819" width="0.8984375" style="198" customWidth="1"/>
    <col min="2820" max="2820" width="7" style="198" customWidth="1"/>
    <col min="2821" max="2821" width="0.8984375" style="198" customWidth="1"/>
    <col min="2822" max="2822" width="8.796875" style="198"/>
    <col min="2823" max="2823" width="0.8984375" style="198" customWidth="1"/>
    <col min="2824" max="2824" width="15.5" style="198" customWidth="1"/>
    <col min="2825" max="2825" width="0.8984375" style="198" customWidth="1"/>
    <col min="2826" max="2826" width="15.59765625" style="198" customWidth="1"/>
    <col min="2827" max="2827" width="0.8984375" style="198" customWidth="1"/>
    <col min="2828" max="2828" width="15.59765625" style="198" customWidth="1"/>
    <col min="2829" max="2829" width="0.8984375" style="198" customWidth="1"/>
    <col min="2830" max="2830" width="3.59765625" style="198" customWidth="1"/>
    <col min="2831" max="2831" width="56.69921875" style="198" customWidth="1"/>
    <col min="2832" max="2832" width="0.8984375" style="198" customWidth="1"/>
    <col min="2833" max="2833" width="13.8984375" style="198" customWidth="1"/>
    <col min="2834" max="2834" width="0.8984375" style="198" customWidth="1"/>
    <col min="2835" max="2835" width="13.8984375" style="198" customWidth="1"/>
    <col min="2836" max="2836" width="0.8984375" style="198" customWidth="1"/>
    <col min="2837" max="3071" width="8.796875" style="198"/>
    <col min="3072" max="3072" width="3.59765625" style="198" customWidth="1"/>
    <col min="3073" max="3073" width="4" style="198" customWidth="1"/>
    <col min="3074" max="3074" width="6.19921875" style="198" customWidth="1"/>
    <col min="3075" max="3075" width="0.8984375" style="198" customWidth="1"/>
    <col min="3076" max="3076" width="7" style="198" customWidth="1"/>
    <col min="3077" max="3077" width="0.8984375" style="198" customWidth="1"/>
    <col min="3078" max="3078" width="8.796875" style="198"/>
    <col min="3079" max="3079" width="0.8984375" style="198" customWidth="1"/>
    <col min="3080" max="3080" width="15.5" style="198" customWidth="1"/>
    <col min="3081" max="3081" width="0.8984375" style="198" customWidth="1"/>
    <col min="3082" max="3082" width="15.59765625" style="198" customWidth="1"/>
    <col min="3083" max="3083" width="0.8984375" style="198" customWidth="1"/>
    <col min="3084" max="3084" width="15.59765625" style="198" customWidth="1"/>
    <col min="3085" max="3085" width="0.8984375" style="198" customWidth="1"/>
    <col min="3086" max="3086" width="3.59765625" style="198" customWidth="1"/>
    <col min="3087" max="3087" width="56.69921875" style="198" customWidth="1"/>
    <col min="3088" max="3088" width="0.8984375" style="198" customWidth="1"/>
    <col min="3089" max="3089" width="13.8984375" style="198" customWidth="1"/>
    <col min="3090" max="3090" width="0.8984375" style="198" customWidth="1"/>
    <col min="3091" max="3091" width="13.8984375" style="198" customWidth="1"/>
    <col min="3092" max="3092" width="0.8984375" style="198" customWidth="1"/>
    <col min="3093" max="3327" width="8.796875" style="198"/>
    <col min="3328" max="3328" width="3.59765625" style="198" customWidth="1"/>
    <col min="3329" max="3329" width="4" style="198" customWidth="1"/>
    <col min="3330" max="3330" width="6.19921875" style="198" customWidth="1"/>
    <col min="3331" max="3331" width="0.8984375" style="198" customWidth="1"/>
    <col min="3332" max="3332" width="7" style="198" customWidth="1"/>
    <col min="3333" max="3333" width="0.8984375" style="198" customWidth="1"/>
    <col min="3334" max="3334" width="8.796875" style="198"/>
    <col min="3335" max="3335" width="0.8984375" style="198" customWidth="1"/>
    <col min="3336" max="3336" width="15.5" style="198" customWidth="1"/>
    <col min="3337" max="3337" width="0.8984375" style="198" customWidth="1"/>
    <col min="3338" max="3338" width="15.59765625" style="198" customWidth="1"/>
    <col min="3339" max="3339" width="0.8984375" style="198" customWidth="1"/>
    <col min="3340" max="3340" width="15.59765625" style="198" customWidth="1"/>
    <col min="3341" max="3341" width="0.8984375" style="198" customWidth="1"/>
    <col min="3342" max="3342" width="3.59765625" style="198" customWidth="1"/>
    <col min="3343" max="3343" width="56.69921875" style="198" customWidth="1"/>
    <col min="3344" max="3344" width="0.8984375" style="198" customWidth="1"/>
    <col min="3345" max="3345" width="13.8984375" style="198" customWidth="1"/>
    <col min="3346" max="3346" width="0.8984375" style="198" customWidth="1"/>
    <col min="3347" max="3347" width="13.8984375" style="198" customWidth="1"/>
    <col min="3348" max="3348" width="0.8984375" style="198" customWidth="1"/>
    <col min="3349" max="3583" width="8.796875" style="198"/>
    <col min="3584" max="3584" width="3.59765625" style="198" customWidth="1"/>
    <col min="3585" max="3585" width="4" style="198" customWidth="1"/>
    <col min="3586" max="3586" width="6.19921875" style="198" customWidth="1"/>
    <col min="3587" max="3587" width="0.8984375" style="198" customWidth="1"/>
    <col min="3588" max="3588" width="7" style="198" customWidth="1"/>
    <col min="3589" max="3589" width="0.8984375" style="198" customWidth="1"/>
    <col min="3590" max="3590" width="8.796875" style="198"/>
    <col min="3591" max="3591" width="0.8984375" style="198" customWidth="1"/>
    <col min="3592" max="3592" width="15.5" style="198" customWidth="1"/>
    <col min="3593" max="3593" width="0.8984375" style="198" customWidth="1"/>
    <col min="3594" max="3594" width="15.59765625" style="198" customWidth="1"/>
    <col min="3595" max="3595" width="0.8984375" style="198" customWidth="1"/>
    <col min="3596" max="3596" width="15.59765625" style="198" customWidth="1"/>
    <col min="3597" max="3597" width="0.8984375" style="198" customWidth="1"/>
    <col min="3598" max="3598" width="3.59765625" style="198" customWidth="1"/>
    <col min="3599" max="3599" width="56.69921875" style="198" customWidth="1"/>
    <col min="3600" max="3600" width="0.8984375" style="198" customWidth="1"/>
    <col min="3601" max="3601" width="13.8984375" style="198" customWidth="1"/>
    <col min="3602" max="3602" width="0.8984375" style="198" customWidth="1"/>
    <col min="3603" max="3603" width="13.8984375" style="198" customWidth="1"/>
    <col min="3604" max="3604" width="0.8984375" style="198" customWidth="1"/>
    <col min="3605" max="3839" width="8.796875" style="198"/>
    <col min="3840" max="3840" width="3.59765625" style="198" customWidth="1"/>
    <col min="3841" max="3841" width="4" style="198" customWidth="1"/>
    <col min="3842" max="3842" width="6.19921875" style="198" customWidth="1"/>
    <col min="3843" max="3843" width="0.8984375" style="198" customWidth="1"/>
    <col min="3844" max="3844" width="7" style="198" customWidth="1"/>
    <col min="3845" max="3845" width="0.8984375" style="198" customWidth="1"/>
    <col min="3846" max="3846" width="8.796875" style="198"/>
    <col min="3847" max="3847" width="0.8984375" style="198" customWidth="1"/>
    <col min="3848" max="3848" width="15.5" style="198" customWidth="1"/>
    <col min="3849" max="3849" width="0.8984375" style="198" customWidth="1"/>
    <col min="3850" max="3850" width="15.59765625" style="198" customWidth="1"/>
    <col min="3851" max="3851" width="0.8984375" style="198" customWidth="1"/>
    <col min="3852" max="3852" width="15.59765625" style="198" customWidth="1"/>
    <col min="3853" max="3853" width="0.8984375" style="198" customWidth="1"/>
    <col min="3854" max="3854" width="3.59765625" style="198" customWidth="1"/>
    <col min="3855" max="3855" width="56.69921875" style="198" customWidth="1"/>
    <col min="3856" max="3856" width="0.8984375" style="198" customWidth="1"/>
    <col min="3857" max="3857" width="13.8984375" style="198" customWidth="1"/>
    <col min="3858" max="3858" width="0.8984375" style="198" customWidth="1"/>
    <col min="3859" max="3859" width="13.8984375" style="198" customWidth="1"/>
    <col min="3860" max="3860" width="0.8984375" style="198" customWidth="1"/>
    <col min="3861" max="4095" width="8.796875" style="198"/>
    <col min="4096" max="4096" width="3.59765625" style="198" customWidth="1"/>
    <col min="4097" max="4097" width="4" style="198" customWidth="1"/>
    <col min="4098" max="4098" width="6.19921875" style="198" customWidth="1"/>
    <col min="4099" max="4099" width="0.8984375" style="198" customWidth="1"/>
    <col min="4100" max="4100" width="7" style="198" customWidth="1"/>
    <col min="4101" max="4101" width="0.8984375" style="198" customWidth="1"/>
    <col min="4102" max="4102" width="8.796875" style="198"/>
    <col min="4103" max="4103" width="0.8984375" style="198" customWidth="1"/>
    <col min="4104" max="4104" width="15.5" style="198" customWidth="1"/>
    <col min="4105" max="4105" width="0.8984375" style="198" customWidth="1"/>
    <col min="4106" max="4106" width="15.59765625" style="198" customWidth="1"/>
    <col min="4107" max="4107" width="0.8984375" style="198" customWidth="1"/>
    <col min="4108" max="4108" width="15.59765625" style="198" customWidth="1"/>
    <col min="4109" max="4109" width="0.8984375" style="198" customWidth="1"/>
    <col min="4110" max="4110" width="3.59765625" style="198" customWidth="1"/>
    <col min="4111" max="4111" width="56.69921875" style="198" customWidth="1"/>
    <col min="4112" max="4112" width="0.8984375" style="198" customWidth="1"/>
    <col min="4113" max="4113" width="13.8984375" style="198" customWidth="1"/>
    <col min="4114" max="4114" width="0.8984375" style="198" customWidth="1"/>
    <col min="4115" max="4115" width="13.8984375" style="198" customWidth="1"/>
    <col min="4116" max="4116" width="0.8984375" style="198" customWidth="1"/>
    <col min="4117" max="4351" width="8.796875" style="198"/>
    <col min="4352" max="4352" width="3.59765625" style="198" customWidth="1"/>
    <col min="4353" max="4353" width="4" style="198" customWidth="1"/>
    <col min="4354" max="4354" width="6.19921875" style="198" customWidth="1"/>
    <col min="4355" max="4355" width="0.8984375" style="198" customWidth="1"/>
    <col min="4356" max="4356" width="7" style="198" customWidth="1"/>
    <col min="4357" max="4357" width="0.8984375" style="198" customWidth="1"/>
    <col min="4358" max="4358" width="8.796875" style="198"/>
    <col min="4359" max="4359" width="0.8984375" style="198" customWidth="1"/>
    <col min="4360" max="4360" width="15.5" style="198" customWidth="1"/>
    <col min="4361" max="4361" width="0.8984375" style="198" customWidth="1"/>
    <col min="4362" max="4362" width="15.59765625" style="198" customWidth="1"/>
    <col min="4363" max="4363" width="0.8984375" style="198" customWidth="1"/>
    <col min="4364" max="4364" width="15.59765625" style="198" customWidth="1"/>
    <col min="4365" max="4365" width="0.8984375" style="198" customWidth="1"/>
    <col min="4366" max="4366" width="3.59765625" style="198" customWidth="1"/>
    <col min="4367" max="4367" width="56.69921875" style="198" customWidth="1"/>
    <col min="4368" max="4368" width="0.8984375" style="198" customWidth="1"/>
    <col min="4369" max="4369" width="13.8984375" style="198" customWidth="1"/>
    <col min="4370" max="4370" width="0.8984375" style="198" customWidth="1"/>
    <col min="4371" max="4371" width="13.8984375" style="198" customWidth="1"/>
    <col min="4372" max="4372" width="0.8984375" style="198" customWidth="1"/>
    <col min="4373" max="4607" width="8.796875" style="198"/>
    <col min="4608" max="4608" width="3.59765625" style="198" customWidth="1"/>
    <col min="4609" max="4609" width="4" style="198" customWidth="1"/>
    <col min="4610" max="4610" width="6.19921875" style="198" customWidth="1"/>
    <col min="4611" max="4611" width="0.8984375" style="198" customWidth="1"/>
    <col min="4612" max="4612" width="7" style="198" customWidth="1"/>
    <col min="4613" max="4613" width="0.8984375" style="198" customWidth="1"/>
    <col min="4614" max="4614" width="8.796875" style="198"/>
    <col min="4615" max="4615" width="0.8984375" style="198" customWidth="1"/>
    <col min="4616" max="4616" width="15.5" style="198" customWidth="1"/>
    <col min="4617" max="4617" width="0.8984375" style="198" customWidth="1"/>
    <col min="4618" max="4618" width="15.59765625" style="198" customWidth="1"/>
    <col min="4619" max="4619" width="0.8984375" style="198" customWidth="1"/>
    <col min="4620" max="4620" width="15.59765625" style="198" customWidth="1"/>
    <col min="4621" max="4621" width="0.8984375" style="198" customWidth="1"/>
    <col min="4622" max="4622" width="3.59765625" style="198" customWidth="1"/>
    <col min="4623" max="4623" width="56.69921875" style="198" customWidth="1"/>
    <col min="4624" max="4624" width="0.8984375" style="198" customWidth="1"/>
    <col min="4625" max="4625" width="13.8984375" style="198" customWidth="1"/>
    <col min="4626" max="4626" width="0.8984375" style="198" customWidth="1"/>
    <col min="4627" max="4627" width="13.8984375" style="198" customWidth="1"/>
    <col min="4628" max="4628" width="0.8984375" style="198" customWidth="1"/>
    <col min="4629" max="4863" width="8.796875" style="198"/>
    <col min="4864" max="4864" width="3.59765625" style="198" customWidth="1"/>
    <col min="4865" max="4865" width="4" style="198" customWidth="1"/>
    <col min="4866" max="4866" width="6.19921875" style="198" customWidth="1"/>
    <col min="4867" max="4867" width="0.8984375" style="198" customWidth="1"/>
    <col min="4868" max="4868" width="7" style="198" customWidth="1"/>
    <col min="4869" max="4869" width="0.8984375" style="198" customWidth="1"/>
    <col min="4870" max="4870" width="8.796875" style="198"/>
    <col min="4871" max="4871" width="0.8984375" style="198" customWidth="1"/>
    <col min="4872" max="4872" width="15.5" style="198" customWidth="1"/>
    <col min="4873" max="4873" width="0.8984375" style="198" customWidth="1"/>
    <col min="4874" max="4874" width="15.59765625" style="198" customWidth="1"/>
    <col min="4875" max="4875" width="0.8984375" style="198" customWidth="1"/>
    <col min="4876" max="4876" width="15.59765625" style="198" customWidth="1"/>
    <col min="4877" max="4877" width="0.8984375" style="198" customWidth="1"/>
    <col min="4878" max="4878" width="3.59765625" style="198" customWidth="1"/>
    <col min="4879" max="4879" width="56.69921875" style="198" customWidth="1"/>
    <col min="4880" max="4880" width="0.8984375" style="198" customWidth="1"/>
    <col min="4881" max="4881" width="13.8984375" style="198" customWidth="1"/>
    <col min="4882" max="4882" width="0.8984375" style="198" customWidth="1"/>
    <col min="4883" max="4883" width="13.8984375" style="198" customWidth="1"/>
    <col min="4884" max="4884" width="0.8984375" style="198" customWidth="1"/>
    <col min="4885" max="5119" width="8.796875" style="198"/>
    <col min="5120" max="5120" width="3.59765625" style="198" customWidth="1"/>
    <col min="5121" max="5121" width="4" style="198" customWidth="1"/>
    <col min="5122" max="5122" width="6.19921875" style="198" customWidth="1"/>
    <col min="5123" max="5123" width="0.8984375" style="198" customWidth="1"/>
    <col min="5124" max="5124" width="7" style="198" customWidth="1"/>
    <col min="5125" max="5125" width="0.8984375" style="198" customWidth="1"/>
    <col min="5126" max="5126" width="8.796875" style="198"/>
    <col min="5127" max="5127" width="0.8984375" style="198" customWidth="1"/>
    <col min="5128" max="5128" width="15.5" style="198" customWidth="1"/>
    <col min="5129" max="5129" width="0.8984375" style="198" customWidth="1"/>
    <col min="5130" max="5130" width="15.59765625" style="198" customWidth="1"/>
    <col min="5131" max="5131" width="0.8984375" style="198" customWidth="1"/>
    <col min="5132" max="5132" width="15.59765625" style="198" customWidth="1"/>
    <col min="5133" max="5133" width="0.8984375" style="198" customWidth="1"/>
    <col min="5134" max="5134" width="3.59765625" style="198" customWidth="1"/>
    <col min="5135" max="5135" width="56.69921875" style="198" customWidth="1"/>
    <col min="5136" max="5136" width="0.8984375" style="198" customWidth="1"/>
    <col min="5137" max="5137" width="13.8984375" style="198" customWidth="1"/>
    <col min="5138" max="5138" width="0.8984375" style="198" customWidth="1"/>
    <col min="5139" max="5139" width="13.8984375" style="198" customWidth="1"/>
    <col min="5140" max="5140" width="0.8984375" style="198" customWidth="1"/>
    <col min="5141" max="5375" width="8.796875" style="198"/>
    <col min="5376" max="5376" width="3.59765625" style="198" customWidth="1"/>
    <col min="5377" max="5377" width="4" style="198" customWidth="1"/>
    <col min="5378" max="5378" width="6.19921875" style="198" customWidth="1"/>
    <col min="5379" max="5379" width="0.8984375" style="198" customWidth="1"/>
    <col min="5380" max="5380" width="7" style="198" customWidth="1"/>
    <col min="5381" max="5381" width="0.8984375" style="198" customWidth="1"/>
    <col min="5382" max="5382" width="8.796875" style="198"/>
    <col min="5383" max="5383" width="0.8984375" style="198" customWidth="1"/>
    <col min="5384" max="5384" width="15.5" style="198" customWidth="1"/>
    <col min="5385" max="5385" width="0.8984375" style="198" customWidth="1"/>
    <col min="5386" max="5386" width="15.59765625" style="198" customWidth="1"/>
    <col min="5387" max="5387" width="0.8984375" style="198" customWidth="1"/>
    <col min="5388" max="5388" width="15.59765625" style="198" customWidth="1"/>
    <col min="5389" max="5389" width="0.8984375" style="198" customWidth="1"/>
    <col min="5390" max="5390" width="3.59765625" style="198" customWidth="1"/>
    <col min="5391" max="5391" width="56.69921875" style="198" customWidth="1"/>
    <col min="5392" max="5392" width="0.8984375" style="198" customWidth="1"/>
    <col min="5393" max="5393" width="13.8984375" style="198" customWidth="1"/>
    <col min="5394" max="5394" width="0.8984375" style="198" customWidth="1"/>
    <col min="5395" max="5395" width="13.8984375" style="198" customWidth="1"/>
    <col min="5396" max="5396" width="0.8984375" style="198" customWidth="1"/>
    <col min="5397" max="5631" width="8.796875" style="198"/>
    <col min="5632" max="5632" width="3.59765625" style="198" customWidth="1"/>
    <col min="5633" max="5633" width="4" style="198" customWidth="1"/>
    <col min="5634" max="5634" width="6.19921875" style="198" customWidth="1"/>
    <col min="5635" max="5635" width="0.8984375" style="198" customWidth="1"/>
    <col min="5636" max="5636" width="7" style="198" customWidth="1"/>
    <col min="5637" max="5637" width="0.8984375" style="198" customWidth="1"/>
    <col min="5638" max="5638" width="8.796875" style="198"/>
    <col min="5639" max="5639" width="0.8984375" style="198" customWidth="1"/>
    <col min="5640" max="5640" width="15.5" style="198" customWidth="1"/>
    <col min="5641" max="5641" width="0.8984375" style="198" customWidth="1"/>
    <col min="5642" max="5642" width="15.59765625" style="198" customWidth="1"/>
    <col min="5643" max="5643" width="0.8984375" style="198" customWidth="1"/>
    <col min="5644" max="5644" width="15.59765625" style="198" customWidth="1"/>
    <col min="5645" max="5645" width="0.8984375" style="198" customWidth="1"/>
    <col min="5646" max="5646" width="3.59765625" style="198" customWidth="1"/>
    <col min="5647" max="5647" width="56.69921875" style="198" customWidth="1"/>
    <col min="5648" max="5648" width="0.8984375" style="198" customWidth="1"/>
    <col min="5649" max="5649" width="13.8984375" style="198" customWidth="1"/>
    <col min="5650" max="5650" width="0.8984375" style="198" customWidth="1"/>
    <col min="5651" max="5651" width="13.8984375" style="198" customWidth="1"/>
    <col min="5652" max="5652" width="0.8984375" style="198" customWidth="1"/>
    <col min="5653" max="5887" width="8.796875" style="198"/>
    <col min="5888" max="5888" width="3.59765625" style="198" customWidth="1"/>
    <col min="5889" max="5889" width="4" style="198" customWidth="1"/>
    <col min="5890" max="5890" width="6.19921875" style="198" customWidth="1"/>
    <col min="5891" max="5891" width="0.8984375" style="198" customWidth="1"/>
    <col min="5892" max="5892" width="7" style="198" customWidth="1"/>
    <col min="5893" max="5893" width="0.8984375" style="198" customWidth="1"/>
    <col min="5894" max="5894" width="8.796875" style="198"/>
    <col min="5895" max="5895" width="0.8984375" style="198" customWidth="1"/>
    <col min="5896" max="5896" width="15.5" style="198" customWidth="1"/>
    <col min="5897" max="5897" width="0.8984375" style="198" customWidth="1"/>
    <col min="5898" max="5898" width="15.59765625" style="198" customWidth="1"/>
    <col min="5899" max="5899" width="0.8984375" style="198" customWidth="1"/>
    <col min="5900" max="5900" width="15.59765625" style="198" customWidth="1"/>
    <col min="5901" max="5901" width="0.8984375" style="198" customWidth="1"/>
    <col min="5902" max="5902" width="3.59765625" style="198" customWidth="1"/>
    <col min="5903" max="5903" width="56.69921875" style="198" customWidth="1"/>
    <col min="5904" max="5904" width="0.8984375" style="198" customWidth="1"/>
    <col min="5905" max="5905" width="13.8984375" style="198" customWidth="1"/>
    <col min="5906" max="5906" width="0.8984375" style="198" customWidth="1"/>
    <col min="5907" max="5907" width="13.8984375" style="198" customWidth="1"/>
    <col min="5908" max="5908" width="0.8984375" style="198" customWidth="1"/>
    <col min="5909" max="6143" width="8.796875" style="198"/>
    <col min="6144" max="6144" width="3.59765625" style="198" customWidth="1"/>
    <col min="6145" max="6145" width="4" style="198" customWidth="1"/>
    <col min="6146" max="6146" width="6.19921875" style="198" customWidth="1"/>
    <col min="6147" max="6147" width="0.8984375" style="198" customWidth="1"/>
    <col min="6148" max="6148" width="7" style="198" customWidth="1"/>
    <col min="6149" max="6149" width="0.8984375" style="198" customWidth="1"/>
    <col min="6150" max="6150" width="8.796875" style="198"/>
    <col min="6151" max="6151" width="0.8984375" style="198" customWidth="1"/>
    <col min="6152" max="6152" width="15.5" style="198" customWidth="1"/>
    <col min="6153" max="6153" width="0.8984375" style="198" customWidth="1"/>
    <col min="6154" max="6154" width="15.59765625" style="198" customWidth="1"/>
    <col min="6155" max="6155" width="0.8984375" style="198" customWidth="1"/>
    <col min="6156" max="6156" width="15.59765625" style="198" customWidth="1"/>
    <col min="6157" max="6157" width="0.8984375" style="198" customWidth="1"/>
    <col min="6158" max="6158" width="3.59765625" style="198" customWidth="1"/>
    <col min="6159" max="6159" width="56.69921875" style="198" customWidth="1"/>
    <col min="6160" max="6160" width="0.8984375" style="198" customWidth="1"/>
    <col min="6161" max="6161" width="13.8984375" style="198" customWidth="1"/>
    <col min="6162" max="6162" width="0.8984375" style="198" customWidth="1"/>
    <col min="6163" max="6163" width="13.8984375" style="198" customWidth="1"/>
    <col min="6164" max="6164" width="0.8984375" style="198" customWidth="1"/>
    <col min="6165" max="6399" width="8.796875" style="198"/>
    <col min="6400" max="6400" width="3.59765625" style="198" customWidth="1"/>
    <col min="6401" max="6401" width="4" style="198" customWidth="1"/>
    <col min="6402" max="6402" width="6.19921875" style="198" customWidth="1"/>
    <col min="6403" max="6403" width="0.8984375" style="198" customWidth="1"/>
    <col min="6404" max="6404" width="7" style="198" customWidth="1"/>
    <col min="6405" max="6405" width="0.8984375" style="198" customWidth="1"/>
    <col min="6406" max="6406" width="8.796875" style="198"/>
    <col min="6407" max="6407" width="0.8984375" style="198" customWidth="1"/>
    <col min="6408" max="6408" width="15.5" style="198" customWidth="1"/>
    <col min="6409" max="6409" width="0.8984375" style="198" customWidth="1"/>
    <col min="6410" max="6410" width="15.59765625" style="198" customWidth="1"/>
    <col min="6411" max="6411" width="0.8984375" style="198" customWidth="1"/>
    <col min="6412" max="6412" width="15.59765625" style="198" customWidth="1"/>
    <col min="6413" max="6413" width="0.8984375" style="198" customWidth="1"/>
    <col min="6414" max="6414" width="3.59765625" style="198" customWidth="1"/>
    <col min="6415" max="6415" width="56.69921875" style="198" customWidth="1"/>
    <col min="6416" max="6416" width="0.8984375" style="198" customWidth="1"/>
    <col min="6417" max="6417" width="13.8984375" style="198" customWidth="1"/>
    <col min="6418" max="6418" width="0.8984375" style="198" customWidth="1"/>
    <col min="6419" max="6419" width="13.8984375" style="198" customWidth="1"/>
    <col min="6420" max="6420" width="0.8984375" style="198" customWidth="1"/>
    <col min="6421" max="6655" width="8.796875" style="198"/>
    <col min="6656" max="6656" width="3.59765625" style="198" customWidth="1"/>
    <col min="6657" max="6657" width="4" style="198" customWidth="1"/>
    <col min="6658" max="6658" width="6.19921875" style="198" customWidth="1"/>
    <col min="6659" max="6659" width="0.8984375" style="198" customWidth="1"/>
    <col min="6660" max="6660" width="7" style="198" customWidth="1"/>
    <col min="6661" max="6661" width="0.8984375" style="198" customWidth="1"/>
    <col min="6662" max="6662" width="8.796875" style="198"/>
    <col min="6663" max="6663" width="0.8984375" style="198" customWidth="1"/>
    <col min="6664" max="6664" width="15.5" style="198" customWidth="1"/>
    <col min="6665" max="6665" width="0.8984375" style="198" customWidth="1"/>
    <col min="6666" max="6666" width="15.59765625" style="198" customWidth="1"/>
    <col min="6667" max="6667" width="0.8984375" style="198" customWidth="1"/>
    <col min="6668" max="6668" width="15.59765625" style="198" customWidth="1"/>
    <col min="6669" max="6669" width="0.8984375" style="198" customWidth="1"/>
    <col min="6670" max="6670" width="3.59765625" style="198" customWidth="1"/>
    <col min="6671" max="6671" width="56.69921875" style="198" customWidth="1"/>
    <col min="6672" max="6672" width="0.8984375" style="198" customWidth="1"/>
    <col min="6673" max="6673" width="13.8984375" style="198" customWidth="1"/>
    <col min="6674" max="6674" width="0.8984375" style="198" customWidth="1"/>
    <col min="6675" max="6675" width="13.8984375" style="198" customWidth="1"/>
    <col min="6676" max="6676" width="0.8984375" style="198" customWidth="1"/>
    <col min="6677" max="6911" width="8.796875" style="198"/>
    <col min="6912" max="6912" width="3.59765625" style="198" customWidth="1"/>
    <col min="6913" max="6913" width="4" style="198" customWidth="1"/>
    <col min="6914" max="6914" width="6.19921875" style="198" customWidth="1"/>
    <col min="6915" max="6915" width="0.8984375" style="198" customWidth="1"/>
    <col min="6916" max="6916" width="7" style="198" customWidth="1"/>
    <col min="6917" max="6917" width="0.8984375" style="198" customWidth="1"/>
    <col min="6918" max="6918" width="8.796875" style="198"/>
    <col min="6919" max="6919" width="0.8984375" style="198" customWidth="1"/>
    <col min="6920" max="6920" width="15.5" style="198" customWidth="1"/>
    <col min="6921" max="6921" width="0.8984375" style="198" customWidth="1"/>
    <col min="6922" max="6922" width="15.59765625" style="198" customWidth="1"/>
    <col min="6923" max="6923" width="0.8984375" style="198" customWidth="1"/>
    <col min="6924" max="6924" width="15.59765625" style="198" customWidth="1"/>
    <col min="6925" max="6925" width="0.8984375" style="198" customWidth="1"/>
    <col min="6926" max="6926" width="3.59765625" style="198" customWidth="1"/>
    <col min="6927" max="6927" width="56.69921875" style="198" customWidth="1"/>
    <col min="6928" max="6928" width="0.8984375" style="198" customWidth="1"/>
    <col min="6929" max="6929" width="13.8984375" style="198" customWidth="1"/>
    <col min="6930" max="6930" width="0.8984375" style="198" customWidth="1"/>
    <col min="6931" max="6931" width="13.8984375" style="198" customWidth="1"/>
    <col min="6932" max="6932" width="0.8984375" style="198" customWidth="1"/>
    <col min="6933" max="7167" width="8.796875" style="198"/>
    <col min="7168" max="7168" width="3.59765625" style="198" customWidth="1"/>
    <col min="7169" max="7169" width="4" style="198" customWidth="1"/>
    <col min="7170" max="7170" width="6.19921875" style="198" customWidth="1"/>
    <col min="7171" max="7171" width="0.8984375" style="198" customWidth="1"/>
    <col min="7172" max="7172" width="7" style="198" customWidth="1"/>
    <col min="7173" max="7173" width="0.8984375" style="198" customWidth="1"/>
    <col min="7174" max="7174" width="8.796875" style="198"/>
    <col min="7175" max="7175" width="0.8984375" style="198" customWidth="1"/>
    <col min="7176" max="7176" width="15.5" style="198" customWidth="1"/>
    <col min="7177" max="7177" width="0.8984375" style="198" customWidth="1"/>
    <col min="7178" max="7178" width="15.59765625" style="198" customWidth="1"/>
    <col min="7179" max="7179" width="0.8984375" style="198" customWidth="1"/>
    <col min="7180" max="7180" width="15.59765625" style="198" customWidth="1"/>
    <col min="7181" max="7181" width="0.8984375" style="198" customWidth="1"/>
    <col min="7182" max="7182" width="3.59765625" style="198" customWidth="1"/>
    <col min="7183" max="7183" width="56.69921875" style="198" customWidth="1"/>
    <col min="7184" max="7184" width="0.8984375" style="198" customWidth="1"/>
    <col min="7185" max="7185" width="13.8984375" style="198" customWidth="1"/>
    <col min="7186" max="7186" width="0.8984375" style="198" customWidth="1"/>
    <col min="7187" max="7187" width="13.8984375" style="198" customWidth="1"/>
    <col min="7188" max="7188" width="0.8984375" style="198" customWidth="1"/>
    <col min="7189" max="7423" width="8.796875" style="198"/>
    <col min="7424" max="7424" width="3.59765625" style="198" customWidth="1"/>
    <col min="7425" max="7425" width="4" style="198" customWidth="1"/>
    <col min="7426" max="7426" width="6.19921875" style="198" customWidth="1"/>
    <col min="7427" max="7427" width="0.8984375" style="198" customWidth="1"/>
    <col min="7428" max="7428" width="7" style="198" customWidth="1"/>
    <col min="7429" max="7429" width="0.8984375" style="198" customWidth="1"/>
    <col min="7430" max="7430" width="8.796875" style="198"/>
    <col min="7431" max="7431" width="0.8984375" style="198" customWidth="1"/>
    <col min="7432" max="7432" width="15.5" style="198" customWidth="1"/>
    <col min="7433" max="7433" width="0.8984375" style="198" customWidth="1"/>
    <col min="7434" max="7434" width="15.59765625" style="198" customWidth="1"/>
    <col min="7435" max="7435" width="0.8984375" style="198" customWidth="1"/>
    <col min="7436" max="7436" width="15.59765625" style="198" customWidth="1"/>
    <col min="7437" max="7437" width="0.8984375" style="198" customWidth="1"/>
    <col min="7438" max="7438" width="3.59765625" style="198" customWidth="1"/>
    <col min="7439" max="7439" width="56.69921875" style="198" customWidth="1"/>
    <col min="7440" max="7440" width="0.8984375" style="198" customWidth="1"/>
    <col min="7441" max="7441" width="13.8984375" style="198" customWidth="1"/>
    <col min="7442" max="7442" width="0.8984375" style="198" customWidth="1"/>
    <col min="7443" max="7443" width="13.8984375" style="198" customWidth="1"/>
    <col min="7444" max="7444" width="0.8984375" style="198" customWidth="1"/>
    <col min="7445" max="7679" width="8.796875" style="198"/>
    <col min="7680" max="7680" width="3.59765625" style="198" customWidth="1"/>
    <col min="7681" max="7681" width="4" style="198" customWidth="1"/>
    <col min="7682" max="7682" width="6.19921875" style="198" customWidth="1"/>
    <col min="7683" max="7683" width="0.8984375" style="198" customWidth="1"/>
    <col min="7684" max="7684" width="7" style="198" customWidth="1"/>
    <col min="7685" max="7685" width="0.8984375" style="198" customWidth="1"/>
    <col min="7686" max="7686" width="8.796875" style="198"/>
    <col min="7687" max="7687" width="0.8984375" style="198" customWidth="1"/>
    <col min="7688" max="7688" width="15.5" style="198" customWidth="1"/>
    <col min="7689" max="7689" width="0.8984375" style="198" customWidth="1"/>
    <col min="7690" max="7690" width="15.59765625" style="198" customWidth="1"/>
    <col min="7691" max="7691" width="0.8984375" style="198" customWidth="1"/>
    <col min="7692" max="7692" width="15.59765625" style="198" customWidth="1"/>
    <col min="7693" max="7693" width="0.8984375" style="198" customWidth="1"/>
    <col min="7694" max="7694" width="3.59765625" style="198" customWidth="1"/>
    <col min="7695" max="7695" width="56.69921875" style="198" customWidth="1"/>
    <col min="7696" max="7696" width="0.8984375" style="198" customWidth="1"/>
    <col min="7697" max="7697" width="13.8984375" style="198" customWidth="1"/>
    <col min="7698" max="7698" width="0.8984375" style="198" customWidth="1"/>
    <col min="7699" max="7699" width="13.8984375" style="198" customWidth="1"/>
    <col min="7700" max="7700" width="0.8984375" style="198" customWidth="1"/>
    <col min="7701" max="7935" width="8.796875" style="198"/>
    <col min="7936" max="7936" width="3.59765625" style="198" customWidth="1"/>
    <col min="7937" max="7937" width="4" style="198" customWidth="1"/>
    <col min="7938" max="7938" width="6.19921875" style="198" customWidth="1"/>
    <col min="7939" max="7939" width="0.8984375" style="198" customWidth="1"/>
    <col min="7940" max="7940" width="7" style="198" customWidth="1"/>
    <col min="7941" max="7941" width="0.8984375" style="198" customWidth="1"/>
    <col min="7942" max="7942" width="8.796875" style="198"/>
    <col min="7943" max="7943" width="0.8984375" style="198" customWidth="1"/>
    <col min="7944" max="7944" width="15.5" style="198" customWidth="1"/>
    <col min="7945" max="7945" width="0.8984375" style="198" customWidth="1"/>
    <col min="7946" max="7946" width="15.59765625" style="198" customWidth="1"/>
    <col min="7947" max="7947" width="0.8984375" style="198" customWidth="1"/>
    <col min="7948" max="7948" width="15.59765625" style="198" customWidth="1"/>
    <col min="7949" max="7949" width="0.8984375" style="198" customWidth="1"/>
    <col min="7950" max="7950" width="3.59765625" style="198" customWidth="1"/>
    <col min="7951" max="7951" width="56.69921875" style="198" customWidth="1"/>
    <col min="7952" max="7952" width="0.8984375" style="198" customWidth="1"/>
    <col min="7953" max="7953" width="13.8984375" style="198" customWidth="1"/>
    <col min="7954" max="7954" width="0.8984375" style="198" customWidth="1"/>
    <col min="7955" max="7955" width="13.8984375" style="198" customWidth="1"/>
    <col min="7956" max="7956" width="0.8984375" style="198" customWidth="1"/>
    <col min="7957" max="8191" width="8.796875" style="198"/>
    <col min="8192" max="8192" width="3.59765625" style="198" customWidth="1"/>
    <col min="8193" max="8193" width="4" style="198" customWidth="1"/>
    <col min="8194" max="8194" width="6.19921875" style="198" customWidth="1"/>
    <col min="8195" max="8195" width="0.8984375" style="198" customWidth="1"/>
    <col min="8196" max="8196" width="7" style="198" customWidth="1"/>
    <col min="8197" max="8197" width="0.8984375" style="198" customWidth="1"/>
    <col min="8198" max="8198" width="8.796875" style="198"/>
    <col min="8199" max="8199" width="0.8984375" style="198" customWidth="1"/>
    <col min="8200" max="8200" width="15.5" style="198" customWidth="1"/>
    <col min="8201" max="8201" width="0.8984375" style="198" customWidth="1"/>
    <col min="8202" max="8202" width="15.59765625" style="198" customWidth="1"/>
    <col min="8203" max="8203" width="0.8984375" style="198" customWidth="1"/>
    <col min="8204" max="8204" width="15.59765625" style="198" customWidth="1"/>
    <col min="8205" max="8205" width="0.8984375" style="198" customWidth="1"/>
    <col min="8206" max="8206" width="3.59765625" style="198" customWidth="1"/>
    <col min="8207" max="8207" width="56.69921875" style="198" customWidth="1"/>
    <col min="8208" max="8208" width="0.8984375" style="198" customWidth="1"/>
    <col min="8209" max="8209" width="13.8984375" style="198" customWidth="1"/>
    <col min="8210" max="8210" width="0.8984375" style="198" customWidth="1"/>
    <col min="8211" max="8211" width="13.8984375" style="198" customWidth="1"/>
    <col min="8212" max="8212" width="0.8984375" style="198" customWidth="1"/>
    <col min="8213" max="8447" width="8.796875" style="198"/>
    <col min="8448" max="8448" width="3.59765625" style="198" customWidth="1"/>
    <col min="8449" max="8449" width="4" style="198" customWidth="1"/>
    <col min="8450" max="8450" width="6.19921875" style="198" customWidth="1"/>
    <col min="8451" max="8451" width="0.8984375" style="198" customWidth="1"/>
    <col min="8452" max="8452" width="7" style="198" customWidth="1"/>
    <col min="8453" max="8453" width="0.8984375" style="198" customWidth="1"/>
    <col min="8454" max="8454" width="8.796875" style="198"/>
    <col min="8455" max="8455" width="0.8984375" style="198" customWidth="1"/>
    <col min="8456" max="8456" width="15.5" style="198" customWidth="1"/>
    <col min="8457" max="8457" width="0.8984375" style="198" customWidth="1"/>
    <col min="8458" max="8458" width="15.59765625" style="198" customWidth="1"/>
    <col min="8459" max="8459" width="0.8984375" style="198" customWidth="1"/>
    <col min="8460" max="8460" width="15.59765625" style="198" customWidth="1"/>
    <col min="8461" max="8461" width="0.8984375" style="198" customWidth="1"/>
    <col min="8462" max="8462" width="3.59765625" style="198" customWidth="1"/>
    <col min="8463" max="8463" width="56.69921875" style="198" customWidth="1"/>
    <col min="8464" max="8464" width="0.8984375" style="198" customWidth="1"/>
    <col min="8465" max="8465" width="13.8984375" style="198" customWidth="1"/>
    <col min="8466" max="8466" width="0.8984375" style="198" customWidth="1"/>
    <col min="8467" max="8467" width="13.8984375" style="198" customWidth="1"/>
    <col min="8468" max="8468" width="0.8984375" style="198" customWidth="1"/>
    <col min="8469" max="8703" width="8.796875" style="198"/>
    <col min="8704" max="8704" width="3.59765625" style="198" customWidth="1"/>
    <col min="8705" max="8705" width="4" style="198" customWidth="1"/>
    <col min="8706" max="8706" width="6.19921875" style="198" customWidth="1"/>
    <col min="8707" max="8707" width="0.8984375" style="198" customWidth="1"/>
    <col min="8708" max="8708" width="7" style="198" customWidth="1"/>
    <col min="8709" max="8709" width="0.8984375" style="198" customWidth="1"/>
    <col min="8710" max="8710" width="8.796875" style="198"/>
    <col min="8711" max="8711" width="0.8984375" style="198" customWidth="1"/>
    <col min="8712" max="8712" width="15.5" style="198" customWidth="1"/>
    <col min="8713" max="8713" width="0.8984375" style="198" customWidth="1"/>
    <col min="8714" max="8714" width="15.59765625" style="198" customWidth="1"/>
    <col min="8715" max="8715" width="0.8984375" style="198" customWidth="1"/>
    <col min="8716" max="8716" width="15.59765625" style="198" customWidth="1"/>
    <col min="8717" max="8717" width="0.8984375" style="198" customWidth="1"/>
    <col min="8718" max="8718" width="3.59765625" style="198" customWidth="1"/>
    <col min="8719" max="8719" width="56.69921875" style="198" customWidth="1"/>
    <col min="8720" max="8720" width="0.8984375" style="198" customWidth="1"/>
    <col min="8721" max="8721" width="13.8984375" style="198" customWidth="1"/>
    <col min="8722" max="8722" width="0.8984375" style="198" customWidth="1"/>
    <col min="8723" max="8723" width="13.8984375" style="198" customWidth="1"/>
    <col min="8724" max="8724" width="0.8984375" style="198" customWidth="1"/>
    <col min="8725" max="8959" width="8.796875" style="198"/>
    <col min="8960" max="8960" width="3.59765625" style="198" customWidth="1"/>
    <col min="8961" max="8961" width="4" style="198" customWidth="1"/>
    <col min="8962" max="8962" width="6.19921875" style="198" customWidth="1"/>
    <col min="8963" max="8963" width="0.8984375" style="198" customWidth="1"/>
    <col min="8964" max="8964" width="7" style="198" customWidth="1"/>
    <col min="8965" max="8965" width="0.8984375" style="198" customWidth="1"/>
    <col min="8966" max="8966" width="8.796875" style="198"/>
    <col min="8967" max="8967" width="0.8984375" style="198" customWidth="1"/>
    <col min="8968" max="8968" width="15.5" style="198" customWidth="1"/>
    <col min="8969" max="8969" width="0.8984375" style="198" customWidth="1"/>
    <col min="8970" max="8970" width="15.59765625" style="198" customWidth="1"/>
    <col min="8971" max="8971" width="0.8984375" style="198" customWidth="1"/>
    <col min="8972" max="8972" width="15.59765625" style="198" customWidth="1"/>
    <col min="8973" max="8973" width="0.8984375" style="198" customWidth="1"/>
    <col min="8974" max="8974" width="3.59765625" style="198" customWidth="1"/>
    <col min="8975" max="8975" width="56.69921875" style="198" customWidth="1"/>
    <col min="8976" max="8976" width="0.8984375" style="198" customWidth="1"/>
    <col min="8977" max="8977" width="13.8984375" style="198" customWidth="1"/>
    <col min="8978" max="8978" width="0.8984375" style="198" customWidth="1"/>
    <col min="8979" max="8979" width="13.8984375" style="198" customWidth="1"/>
    <col min="8980" max="8980" width="0.8984375" style="198" customWidth="1"/>
    <col min="8981" max="9215" width="8.796875" style="198"/>
    <col min="9216" max="9216" width="3.59765625" style="198" customWidth="1"/>
    <col min="9217" max="9217" width="4" style="198" customWidth="1"/>
    <col min="9218" max="9218" width="6.19921875" style="198" customWidth="1"/>
    <col min="9219" max="9219" width="0.8984375" style="198" customWidth="1"/>
    <col min="9220" max="9220" width="7" style="198" customWidth="1"/>
    <col min="9221" max="9221" width="0.8984375" style="198" customWidth="1"/>
    <col min="9222" max="9222" width="8.796875" style="198"/>
    <col min="9223" max="9223" width="0.8984375" style="198" customWidth="1"/>
    <col min="9224" max="9224" width="15.5" style="198" customWidth="1"/>
    <col min="9225" max="9225" width="0.8984375" style="198" customWidth="1"/>
    <col min="9226" max="9226" width="15.59765625" style="198" customWidth="1"/>
    <col min="9227" max="9227" width="0.8984375" style="198" customWidth="1"/>
    <col min="9228" max="9228" width="15.59765625" style="198" customWidth="1"/>
    <col min="9229" max="9229" width="0.8984375" style="198" customWidth="1"/>
    <col min="9230" max="9230" width="3.59765625" style="198" customWidth="1"/>
    <col min="9231" max="9231" width="56.69921875" style="198" customWidth="1"/>
    <col min="9232" max="9232" width="0.8984375" style="198" customWidth="1"/>
    <col min="9233" max="9233" width="13.8984375" style="198" customWidth="1"/>
    <col min="9234" max="9234" width="0.8984375" style="198" customWidth="1"/>
    <col min="9235" max="9235" width="13.8984375" style="198" customWidth="1"/>
    <col min="9236" max="9236" width="0.8984375" style="198" customWidth="1"/>
    <col min="9237" max="9471" width="8.796875" style="198"/>
    <col min="9472" max="9472" width="3.59765625" style="198" customWidth="1"/>
    <col min="9473" max="9473" width="4" style="198" customWidth="1"/>
    <col min="9474" max="9474" width="6.19921875" style="198" customWidth="1"/>
    <col min="9475" max="9475" width="0.8984375" style="198" customWidth="1"/>
    <col min="9476" max="9476" width="7" style="198" customWidth="1"/>
    <col min="9477" max="9477" width="0.8984375" style="198" customWidth="1"/>
    <col min="9478" max="9478" width="8.796875" style="198"/>
    <col min="9479" max="9479" width="0.8984375" style="198" customWidth="1"/>
    <col min="9480" max="9480" width="15.5" style="198" customWidth="1"/>
    <col min="9481" max="9481" width="0.8984375" style="198" customWidth="1"/>
    <col min="9482" max="9482" width="15.59765625" style="198" customWidth="1"/>
    <col min="9483" max="9483" width="0.8984375" style="198" customWidth="1"/>
    <col min="9484" max="9484" width="15.59765625" style="198" customWidth="1"/>
    <col min="9485" max="9485" width="0.8984375" style="198" customWidth="1"/>
    <col min="9486" max="9486" width="3.59765625" style="198" customWidth="1"/>
    <col min="9487" max="9487" width="56.69921875" style="198" customWidth="1"/>
    <col min="9488" max="9488" width="0.8984375" style="198" customWidth="1"/>
    <col min="9489" max="9489" width="13.8984375" style="198" customWidth="1"/>
    <col min="9490" max="9490" width="0.8984375" style="198" customWidth="1"/>
    <col min="9491" max="9491" width="13.8984375" style="198" customWidth="1"/>
    <col min="9492" max="9492" width="0.8984375" style="198" customWidth="1"/>
    <col min="9493" max="9727" width="8.796875" style="198"/>
    <col min="9728" max="9728" width="3.59765625" style="198" customWidth="1"/>
    <col min="9729" max="9729" width="4" style="198" customWidth="1"/>
    <col min="9730" max="9730" width="6.19921875" style="198" customWidth="1"/>
    <col min="9731" max="9731" width="0.8984375" style="198" customWidth="1"/>
    <col min="9732" max="9732" width="7" style="198" customWidth="1"/>
    <col min="9733" max="9733" width="0.8984375" style="198" customWidth="1"/>
    <col min="9734" max="9734" width="8.796875" style="198"/>
    <col min="9735" max="9735" width="0.8984375" style="198" customWidth="1"/>
    <col min="9736" max="9736" width="15.5" style="198" customWidth="1"/>
    <col min="9737" max="9737" width="0.8984375" style="198" customWidth="1"/>
    <col min="9738" max="9738" width="15.59765625" style="198" customWidth="1"/>
    <col min="9739" max="9739" width="0.8984375" style="198" customWidth="1"/>
    <col min="9740" max="9740" width="15.59765625" style="198" customWidth="1"/>
    <col min="9741" max="9741" width="0.8984375" style="198" customWidth="1"/>
    <col min="9742" max="9742" width="3.59765625" style="198" customWidth="1"/>
    <col min="9743" max="9743" width="56.69921875" style="198" customWidth="1"/>
    <col min="9744" max="9744" width="0.8984375" style="198" customWidth="1"/>
    <col min="9745" max="9745" width="13.8984375" style="198" customWidth="1"/>
    <col min="9746" max="9746" width="0.8984375" style="198" customWidth="1"/>
    <col min="9747" max="9747" width="13.8984375" style="198" customWidth="1"/>
    <col min="9748" max="9748" width="0.8984375" style="198" customWidth="1"/>
    <col min="9749" max="9983" width="8.796875" style="198"/>
    <col min="9984" max="9984" width="3.59765625" style="198" customWidth="1"/>
    <col min="9985" max="9985" width="4" style="198" customWidth="1"/>
    <col min="9986" max="9986" width="6.19921875" style="198" customWidth="1"/>
    <col min="9987" max="9987" width="0.8984375" style="198" customWidth="1"/>
    <col min="9988" max="9988" width="7" style="198" customWidth="1"/>
    <col min="9989" max="9989" width="0.8984375" style="198" customWidth="1"/>
    <col min="9990" max="9990" width="8.796875" style="198"/>
    <col min="9991" max="9991" width="0.8984375" style="198" customWidth="1"/>
    <col min="9992" max="9992" width="15.5" style="198" customWidth="1"/>
    <col min="9993" max="9993" width="0.8984375" style="198" customWidth="1"/>
    <col min="9994" max="9994" width="15.59765625" style="198" customWidth="1"/>
    <col min="9995" max="9995" width="0.8984375" style="198" customWidth="1"/>
    <col min="9996" max="9996" width="15.59765625" style="198" customWidth="1"/>
    <col min="9997" max="9997" width="0.8984375" style="198" customWidth="1"/>
    <col min="9998" max="9998" width="3.59765625" style="198" customWidth="1"/>
    <col min="9999" max="9999" width="56.69921875" style="198" customWidth="1"/>
    <col min="10000" max="10000" width="0.8984375" style="198" customWidth="1"/>
    <col min="10001" max="10001" width="13.8984375" style="198" customWidth="1"/>
    <col min="10002" max="10002" width="0.8984375" style="198" customWidth="1"/>
    <col min="10003" max="10003" width="13.8984375" style="198" customWidth="1"/>
    <col min="10004" max="10004" width="0.8984375" style="198" customWidth="1"/>
    <col min="10005" max="10239" width="8.796875" style="198"/>
    <col min="10240" max="10240" width="3.59765625" style="198" customWidth="1"/>
    <col min="10241" max="10241" width="4" style="198" customWidth="1"/>
    <col min="10242" max="10242" width="6.19921875" style="198" customWidth="1"/>
    <col min="10243" max="10243" width="0.8984375" style="198" customWidth="1"/>
    <col min="10244" max="10244" width="7" style="198" customWidth="1"/>
    <col min="10245" max="10245" width="0.8984375" style="198" customWidth="1"/>
    <col min="10246" max="10246" width="8.796875" style="198"/>
    <col min="10247" max="10247" width="0.8984375" style="198" customWidth="1"/>
    <col min="10248" max="10248" width="15.5" style="198" customWidth="1"/>
    <col min="10249" max="10249" width="0.8984375" style="198" customWidth="1"/>
    <col min="10250" max="10250" width="15.59765625" style="198" customWidth="1"/>
    <col min="10251" max="10251" width="0.8984375" style="198" customWidth="1"/>
    <col min="10252" max="10252" width="15.59765625" style="198" customWidth="1"/>
    <col min="10253" max="10253" width="0.8984375" style="198" customWidth="1"/>
    <col min="10254" max="10254" width="3.59765625" style="198" customWidth="1"/>
    <col min="10255" max="10255" width="56.69921875" style="198" customWidth="1"/>
    <col min="10256" max="10256" width="0.8984375" style="198" customWidth="1"/>
    <col min="10257" max="10257" width="13.8984375" style="198" customWidth="1"/>
    <col min="10258" max="10258" width="0.8984375" style="198" customWidth="1"/>
    <col min="10259" max="10259" width="13.8984375" style="198" customWidth="1"/>
    <col min="10260" max="10260" width="0.8984375" style="198" customWidth="1"/>
    <col min="10261" max="10495" width="8.796875" style="198"/>
    <col min="10496" max="10496" width="3.59765625" style="198" customWidth="1"/>
    <col min="10497" max="10497" width="4" style="198" customWidth="1"/>
    <col min="10498" max="10498" width="6.19921875" style="198" customWidth="1"/>
    <col min="10499" max="10499" width="0.8984375" style="198" customWidth="1"/>
    <col min="10500" max="10500" width="7" style="198" customWidth="1"/>
    <col min="10501" max="10501" width="0.8984375" style="198" customWidth="1"/>
    <col min="10502" max="10502" width="8.796875" style="198"/>
    <col min="10503" max="10503" width="0.8984375" style="198" customWidth="1"/>
    <col min="10504" max="10504" width="15.5" style="198" customWidth="1"/>
    <col min="10505" max="10505" width="0.8984375" style="198" customWidth="1"/>
    <col min="10506" max="10506" width="15.59765625" style="198" customWidth="1"/>
    <col min="10507" max="10507" width="0.8984375" style="198" customWidth="1"/>
    <col min="10508" max="10508" width="15.59765625" style="198" customWidth="1"/>
    <col min="10509" max="10509" width="0.8984375" style="198" customWidth="1"/>
    <col min="10510" max="10510" width="3.59765625" style="198" customWidth="1"/>
    <col min="10511" max="10511" width="56.69921875" style="198" customWidth="1"/>
    <col min="10512" max="10512" width="0.8984375" style="198" customWidth="1"/>
    <col min="10513" max="10513" width="13.8984375" style="198" customWidth="1"/>
    <col min="10514" max="10514" width="0.8984375" style="198" customWidth="1"/>
    <col min="10515" max="10515" width="13.8984375" style="198" customWidth="1"/>
    <col min="10516" max="10516" width="0.8984375" style="198" customWidth="1"/>
    <col min="10517" max="10751" width="8.796875" style="198"/>
    <col min="10752" max="10752" width="3.59765625" style="198" customWidth="1"/>
    <col min="10753" max="10753" width="4" style="198" customWidth="1"/>
    <col min="10754" max="10754" width="6.19921875" style="198" customWidth="1"/>
    <col min="10755" max="10755" width="0.8984375" style="198" customWidth="1"/>
    <col min="10756" max="10756" width="7" style="198" customWidth="1"/>
    <col min="10757" max="10757" width="0.8984375" style="198" customWidth="1"/>
    <col min="10758" max="10758" width="8.796875" style="198"/>
    <col min="10759" max="10759" width="0.8984375" style="198" customWidth="1"/>
    <col min="10760" max="10760" width="15.5" style="198" customWidth="1"/>
    <col min="10761" max="10761" width="0.8984375" style="198" customWidth="1"/>
    <col min="10762" max="10762" width="15.59765625" style="198" customWidth="1"/>
    <col min="10763" max="10763" width="0.8984375" style="198" customWidth="1"/>
    <col min="10764" max="10764" width="15.59765625" style="198" customWidth="1"/>
    <col min="10765" max="10765" width="0.8984375" style="198" customWidth="1"/>
    <col min="10766" max="10766" width="3.59765625" style="198" customWidth="1"/>
    <col min="10767" max="10767" width="56.69921875" style="198" customWidth="1"/>
    <col min="10768" max="10768" width="0.8984375" style="198" customWidth="1"/>
    <col min="10769" max="10769" width="13.8984375" style="198" customWidth="1"/>
    <col min="10770" max="10770" width="0.8984375" style="198" customWidth="1"/>
    <col min="10771" max="10771" width="13.8984375" style="198" customWidth="1"/>
    <col min="10772" max="10772" width="0.8984375" style="198" customWidth="1"/>
    <col min="10773" max="11007" width="8.796875" style="198"/>
    <col min="11008" max="11008" width="3.59765625" style="198" customWidth="1"/>
    <col min="11009" max="11009" width="4" style="198" customWidth="1"/>
    <col min="11010" max="11010" width="6.19921875" style="198" customWidth="1"/>
    <col min="11011" max="11011" width="0.8984375" style="198" customWidth="1"/>
    <col min="11012" max="11012" width="7" style="198" customWidth="1"/>
    <col min="11013" max="11013" width="0.8984375" style="198" customWidth="1"/>
    <col min="11014" max="11014" width="8.796875" style="198"/>
    <col min="11015" max="11015" width="0.8984375" style="198" customWidth="1"/>
    <col min="11016" max="11016" width="15.5" style="198" customWidth="1"/>
    <col min="11017" max="11017" width="0.8984375" style="198" customWidth="1"/>
    <col min="11018" max="11018" width="15.59765625" style="198" customWidth="1"/>
    <col min="11019" max="11019" width="0.8984375" style="198" customWidth="1"/>
    <col min="11020" max="11020" width="15.59765625" style="198" customWidth="1"/>
    <col min="11021" max="11021" width="0.8984375" style="198" customWidth="1"/>
    <col min="11022" max="11022" width="3.59765625" style="198" customWidth="1"/>
    <col min="11023" max="11023" width="56.69921875" style="198" customWidth="1"/>
    <col min="11024" max="11024" width="0.8984375" style="198" customWidth="1"/>
    <col min="11025" max="11025" width="13.8984375" style="198" customWidth="1"/>
    <col min="11026" max="11026" width="0.8984375" style="198" customWidth="1"/>
    <col min="11027" max="11027" width="13.8984375" style="198" customWidth="1"/>
    <col min="11028" max="11028" width="0.8984375" style="198" customWidth="1"/>
    <col min="11029" max="11263" width="8.796875" style="198"/>
    <col min="11264" max="11264" width="3.59765625" style="198" customWidth="1"/>
    <col min="11265" max="11265" width="4" style="198" customWidth="1"/>
    <col min="11266" max="11266" width="6.19921875" style="198" customWidth="1"/>
    <col min="11267" max="11267" width="0.8984375" style="198" customWidth="1"/>
    <col min="11268" max="11268" width="7" style="198" customWidth="1"/>
    <col min="11269" max="11269" width="0.8984375" style="198" customWidth="1"/>
    <col min="11270" max="11270" width="8.796875" style="198"/>
    <col min="11271" max="11271" width="0.8984375" style="198" customWidth="1"/>
    <col min="11272" max="11272" width="15.5" style="198" customWidth="1"/>
    <col min="11273" max="11273" width="0.8984375" style="198" customWidth="1"/>
    <col min="11274" max="11274" width="15.59765625" style="198" customWidth="1"/>
    <col min="11275" max="11275" width="0.8984375" style="198" customWidth="1"/>
    <col min="11276" max="11276" width="15.59765625" style="198" customWidth="1"/>
    <col min="11277" max="11277" width="0.8984375" style="198" customWidth="1"/>
    <col min="11278" max="11278" width="3.59765625" style="198" customWidth="1"/>
    <col min="11279" max="11279" width="56.69921875" style="198" customWidth="1"/>
    <col min="11280" max="11280" width="0.8984375" style="198" customWidth="1"/>
    <col min="11281" max="11281" width="13.8984375" style="198" customWidth="1"/>
    <col min="11282" max="11282" width="0.8984375" style="198" customWidth="1"/>
    <col min="11283" max="11283" width="13.8984375" style="198" customWidth="1"/>
    <col min="11284" max="11284" width="0.8984375" style="198" customWidth="1"/>
    <col min="11285" max="11519" width="8.796875" style="198"/>
    <col min="11520" max="11520" width="3.59765625" style="198" customWidth="1"/>
    <col min="11521" max="11521" width="4" style="198" customWidth="1"/>
    <col min="11522" max="11522" width="6.19921875" style="198" customWidth="1"/>
    <col min="11523" max="11523" width="0.8984375" style="198" customWidth="1"/>
    <col min="11524" max="11524" width="7" style="198" customWidth="1"/>
    <col min="11525" max="11525" width="0.8984375" style="198" customWidth="1"/>
    <col min="11526" max="11526" width="8.796875" style="198"/>
    <col min="11527" max="11527" width="0.8984375" style="198" customWidth="1"/>
    <col min="11528" max="11528" width="15.5" style="198" customWidth="1"/>
    <col min="11529" max="11529" width="0.8984375" style="198" customWidth="1"/>
    <col min="11530" max="11530" width="15.59765625" style="198" customWidth="1"/>
    <col min="11531" max="11531" width="0.8984375" style="198" customWidth="1"/>
    <col min="11532" max="11532" width="15.59765625" style="198" customWidth="1"/>
    <col min="11533" max="11533" width="0.8984375" style="198" customWidth="1"/>
    <col min="11534" max="11534" width="3.59765625" style="198" customWidth="1"/>
    <col min="11535" max="11535" width="56.69921875" style="198" customWidth="1"/>
    <col min="11536" max="11536" width="0.8984375" style="198" customWidth="1"/>
    <col min="11537" max="11537" width="13.8984375" style="198" customWidth="1"/>
    <col min="11538" max="11538" width="0.8984375" style="198" customWidth="1"/>
    <col min="11539" max="11539" width="13.8984375" style="198" customWidth="1"/>
    <col min="11540" max="11540" width="0.8984375" style="198" customWidth="1"/>
    <col min="11541" max="11775" width="8.796875" style="198"/>
    <col min="11776" max="11776" width="3.59765625" style="198" customWidth="1"/>
    <col min="11777" max="11777" width="4" style="198" customWidth="1"/>
    <col min="11778" max="11778" width="6.19921875" style="198" customWidth="1"/>
    <col min="11779" max="11779" width="0.8984375" style="198" customWidth="1"/>
    <col min="11780" max="11780" width="7" style="198" customWidth="1"/>
    <col min="11781" max="11781" width="0.8984375" style="198" customWidth="1"/>
    <col min="11782" max="11782" width="8.796875" style="198"/>
    <col min="11783" max="11783" width="0.8984375" style="198" customWidth="1"/>
    <col min="11784" max="11784" width="15.5" style="198" customWidth="1"/>
    <col min="11785" max="11785" width="0.8984375" style="198" customWidth="1"/>
    <col min="11786" max="11786" width="15.59765625" style="198" customWidth="1"/>
    <col min="11787" max="11787" width="0.8984375" style="198" customWidth="1"/>
    <col min="11788" max="11788" width="15.59765625" style="198" customWidth="1"/>
    <col min="11789" max="11789" width="0.8984375" style="198" customWidth="1"/>
    <col min="11790" max="11790" width="3.59765625" style="198" customWidth="1"/>
    <col min="11791" max="11791" width="56.69921875" style="198" customWidth="1"/>
    <col min="11792" max="11792" width="0.8984375" style="198" customWidth="1"/>
    <col min="11793" max="11793" width="13.8984375" style="198" customWidth="1"/>
    <col min="11794" max="11794" width="0.8984375" style="198" customWidth="1"/>
    <col min="11795" max="11795" width="13.8984375" style="198" customWidth="1"/>
    <col min="11796" max="11796" width="0.8984375" style="198" customWidth="1"/>
    <col min="11797" max="12031" width="8.796875" style="198"/>
    <col min="12032" max="12032" width="3.59765625" style="198" customWidth="1"/>
    <col min="12033" max="12033" width="4" style="198" customWidth="1"/>
    <col min="12034" max="12034" width="6.19921875" style="198" customWidth="1"/>
    <col min="12035" max="12035" width="0.8984375" style="198" customWidth="1"/>
    <col min="12036" max="12036" width="7" style="198" customWidth="1"/>
    <col min="12037" max="12037" width="0.8984375" style="198" customWidth="1"/>
    <col min="12038" max="12038" width="8.796875" style="198"/>
    <col min="12039" max="12039" width="0.8984375" style="198" customWidth="1"/>
    <col min="12040" max="12040" width="15.5" style="198" customWidth="1"/>
    <col min="12041" max="12041" width="0.8984375" style="198" customWidth="1"/>
    <col min="12042" max="12042" width="15.59765625" style="198" customWidth="1"/>
    <col min="12043" max="12043" width="0.8984375" style="198" customWidth="1"/>
    <col min="12044" max="12044" width="15.59765625" style="198" customWidth="1"/>
    <col min="12045" max="12045" width="0.8984375" style="198" customWidth="1"/>
    <col min="12046" max="12046" width="3.59765625" style="198" customWidth="1"/>
    <col min="12047" max="12047" width="56.69921875" style="198" customWidth="1"/>
    <col min="12048" max="12048" width="0.8984375" style="198" customWidth="1"/>
    <col min="12049" max="12049" width="13.8984375" style="198" customWidth="1"/>
    <col min="12050" max="12050" width="0.8984375" style="198" customWidth="1"/>
    <col min="12051" max="12051" width="13.8984375" style="198" customWidth="1"/>
    <col min="12052" max="12052" width="0.8984375" style="198" customWidth="1"/>
    <col min="12053" max="12287" width="8.796875" style="198"/>
    <col min="12288" max="12288" width="3.59765625" style="198" customWidth="1"/>
    <col min="12289" max="12289" width="4" style="198" customWidth="1"/>
    <col min="12290" max="12290" width="6.19921875" style="198" customWidth="1"/>
    <col min="12291" max="12291" width="0.8984375" style="198" customWidth="1"/>
    <col min="12292" max="12292" width="7" style="198" customWidth="1"/>
    <col min="12293" max="12293" width="0.8984375" style="198" customWidth="1"/>
    <col min="12294" max="12294" width="8.796875" style="198"/>
    <col min="12295" max="12295" width="0.8984375" style="198" customWidth="1"/>
    <col min="12296" max="12296" width="15.5" style="198" customWidth="1"/>
    <col min="12297" max="12297" width="0.8984375" style="198" customWidth="1"/>
    <col min="12298" max="12298" width="15.59765625" style="198" customWidth="1"/>
    <col min="12299" max="12299" width="0.8984375" style="198" customWidth="1"/>
    <col min="12300" max="12300" width="15.59765625" style="198" customWidth="1"/>
    <col min="12301" max="12301" width="0.8984375" style="198" customWidth="1"/>
    <col min="12302" max="12302" width="3.59765625" style="198" customWidth="1"/>
    <col min="12303" max="12303" width="56.69921875" style="198" customWidth="1"/>
    <col min="12304" max="12304" width="0.8984375" style="198" customWidth="1"/>
    <col min="12305" max="12305" width="13.8984375" style="198" customWidth="1"/>
    <col min="12306" max="12306" width="0.8984375" style="198" customWidth="1"/>
    <col min="12307" max="12307" width="13.8984375" style="198" customWidth="1"/>
    <col min="12308" max="12308" width="0.8984375" style="198" customWidth="1"/>
    <col min="12309" max="12543" width="8.796875" style="198"/>
    <col min="12544" max="12544" width="3.59765625" style="198" customWidth="1"/>
    <col min="12545" max="12545" width="4" style="198" customWidth="1"/>
    <col min="12546" max="12546" width="6.19921875" style="198" customWidth="1"/>
    <col min="12547" max="12547" width="0.8984375" style="198" customWidth="1"/>
    <col min="12548" max="12548" width="7" style="198" customWidth="1"/>
    <col min="12549" max="12549" width="0.8984375" style="198" customWidth="1"/>
    <col min="12550" max="12550" width="8.796875" style="198"/>
    <col min="12551" max="12551" width="0.8984375" style="198" customWidth="1"/>
    <col min="12552" max="12552" width="15.5" style="198" customWidth="1"/>
    <col min="12553" max="12553" width="0.8984375" style="198" customWidth="1"/>
    <col min="12554" max="12554" width="15.59765625" style="198" customWidth="1"/>
    <col min="12555" max="12555" width="0.8984375" style="198" customWidth="1"/>
    <col min="12556" max="12556" width="15.59765625" style="198" customWidth="1"/>
    <col min="12557" max="12557" width="0.8984375" style="198" customWidth="1"/>
    <col min="12558" max="12558" width="3.59765625" style="198" customWidth="1"/>
    <col min="12559" max="12559" width="56.69921875" style="198" customWidth="1"/>
    <col min="12560" max="12560" width="0.8984375" style="198" customWidth="1"/>
    <col min="12561" max="12561" width="13.8984375" style="198" customWidth="1"/>
    <col min="12562" max="12562" width="0.8984375" style="198" customWidth="1"/>
    <col min="12563" max="12563" width="13.8984375" style="198" customWidth="1"/>
    <col min="12564" max="12564" width="0.8984375" style="198" customWidth="1"/>
    <col min="12565" max="12799" width="8.796875" style="198"/>
    <col min="12800" max="12800" width="3.59765625" style="198" customWidth="1"/>
    <col min="12801" max="12801" width="4" style="198" customWidth="1"/>
    <col min="12802" max="12802" width="6.19921875" style="198" customWidth="1"/>
    <col min="12803" max="12803" width="0.8984375" style="198" customWidth="1"/>
    <col min="12804" max="12804" width="7" style="198" customWidth="1"/>
    <col min="12805" max="12805" width="0.8984375" style="198" customWidth="1"/>
    <col min="12806" max="12806" width="8.796875" style="198"/>
    <col min="12807" max="12807" width="0.8984375" style="198" customWidth="1"/>
    <col min="12808" max="12808" width="15.5" style="198" customWidth="1"/>
    <col min="12809" max="12809" width="0.8984375" style="198" customWidth="1"/>
    <col min="12810" max="12810" width="15.59765625" style="198" customWidth="1"/>
    <col min="12811" max="12811" width="0.8984375" style="198" customWidth="1"/>
    <col min="12812" max="12812" width="15.59765625" style="198" customWidth="1"/>
    <col min="12813" max="12813" width="0.8984375" style="198" customWidth="1"/>
    <col min="12814" max="12814" width="3.59765625" style="198" customWidth="1"/>
    <col min="12815" max="12815" width="56.69921875" style="198" customWidth="1"/>
    <col min="12816" max="12816" width="0.8984375" style="198" customWidth="1"/>
    <col min="12817" max="12817" width="13.8984375" style="198" customWidth="1"/>
    <col min="12818" max="12818" width="0.8984375" style="198" customWidth="1"/>
    <col min="12819" max="12819" width="13.8984375" style="198" customWidth="1"/>
    <col min="12820" max="12820" width="0.8984375" style="198" customWidth="1"/>
    <col min="12821" max="13055" width="8.796875" style="198"/>
    <col min="13056" max="13056" width="3.59765625" style="198" customWidth="1"/>
    <col min="13057" max="13057" width="4" style="198" customWidth="1"/>
    <col min="13058" max="13058" width="6.19921875" style="198" customWidth="1"/>
    <col min="13059" max="13059" width="0.8984375" style="198" customWidth="1"/>
    <col min="13060" max="13060" width="7" style="198" customWidth="1"/>
    <col min="13061" max="13061" width="0.8984375" style="198" customWidth="1"/>
    <col min="13062" max="13062" width="8.796875" style="198"/>
    <col min="13063" max="13063" width="0.8984375" style="198" customWidth="1"/>
    <col min="13064" max="13064" width="15.5" style="198" customWidth="1"/>
    <col min="13065" max="13065" width="0.8984375" style="198" customWidth="1"/>
    <col min="13066" max="13066" width="15.59765625" style="198" customWidth="1"/>
    <col min="13067" max="13067" width="0.8984375" style="198" customWidth="1"/>
    <col min="13068" max="13068" width="15.59765625" style="198" customWidth="1"/>
    <col min="13069" max="13069" width="0.8984375" style="198" customWidth="1"/>
    <col min="13070" max="13070" width="3.59765625" style="198" customWidth="1"/>
    <col min="13071" max="13071" width="56.69921875" style="198" customWidth="1"/>
    <col min="13072" max="13072" width="0.8984375" style="198" customWidth="1"/>
    <col min="13073" max="13073" width="13.8984375" style="198" customWidth="1"/>
    <col min="13074" max="13074" width="0.8984375" style="198" customWidth="1"/>
    <col min="13075" max="13075" width="13.8984375" style="198" customWidth="1"/>
    <col min="13076" max="13076" width="0.8984375" style="198" customWidth="1"/>
    <col min="13077" max="13311" width="8.796875" style="198"/>
    <col min="13312" max="13312" width="3.59765625" style="198" customWidth="1"/>
    <col min="13313" max="13313" width="4" style="198" customWidth="1"/>
    <col min="13314" max="13314" width="6.19921875" style="198" customWidth="1"/>
    <col min="13315" max="13315" width="0.8984375" style="198" customWidth="1"/>
    <col min="13316" max="13316" width="7" style="198" customWidth="1"/>
    <col min="13317" max="13317" width="0.8984375" style="198" customWidth="1"/>
    <col min="13318" max="13318" width="8.796875" style="198"/>
    <col min="13319" max="13319" width="0.8984375" style="198" customWidth="1"/>
    <col min="13320" max="13320" width="15.5" style="198" customWidth="1"/>
    <col min="13321" max="13321" width="0.8984375" style="198" customWidth="1"/>
    <col min="13322" max="13322" width="15.59765625" style="198" customWidth="1"/>
    <col min="13323" max="13323" width="0.8984375" style="198" customWidth="1"/>
    <col min="13324" max="13324" width="15.59765625" style="198" customWidth="1"/>
    <col min="13325" max="13325" width="0.8984375" style="198" customWidth="1"/>
    <col min="13326" max="13326" width="3.59765625" style="198" customWidth="1"/>
    <col min="13327" max="13327" width="56.69921875" style="198" customWidth="1"/>
    <col min="13328" max="13328" width="0.8984375" style="198" customWidth="1"/>
    <col min="13329" max="13329" width="13.8984375" style="198" customWidth="1"/>
    <col min="13330" max="13330" width="0.8984375" style="198" customWidth="1"/>
    <col min="13331" max="13331" width="13.8984375" style="198" customWidth="1"/>
    <col min="13332" max="13332" width="0.8984375" style="198" customWidth="1"/>
    <col min="13333" max="13567" width="8.796875" style="198"/>
    <col min="13568" max="13568" width="3.59765625" style="198" customWidth="1"/>
    <col min="13569" max="13569" width="4" style="198" customWidth="1"/>
    <col min="13570" max="13570" width="6.19921875" style="198" customWidth="1"/>
    <col min="13571" max="13571" width="0.8984375" style="198" customWidth="1"/>
    <col min="13572" max="13572" width="7" style="198" customWidth="1"/>
    <col min="13573" max="13573" width="0.8984375" style="198" customWidth="1"/>
    <col min="13574" max="13574" width="8.796875" style="198"/>
    <col min="13575" max="13575" width="0.8984375" style="198" customWidth="1"/>
    <col min="13576" max="13576" width="15.5" style="198" customWidth="1"/>
    <col min="13577" max="13577" width="0.8984375" style="198" customWidth="1"/>
    <col min="13578" max="13578" width="15.59765625" style="198" customWidth="1"/>
    <col min="13579" max="13579" width="0.8984375" style="198" customWidth="1"/>
    <col min="13580" max="13580" width="15.59765625" style="198" customWidth="1"/>
    <col min="13581" max="13581" width="0.8984375" style="198" customWidth="1"/>
    <col min="13582" max="13582" width="3.59765625" style="198" customWidth="1"/>
    <col min="13583" max="13583" width="56.69921875" style="198" customWidth="1"/>
    <col min="13584" max="13584" width="0.8984375" style="198" customWidth="1"/>
    <col min="13585" max="13585" width="13.8984375" style="198" customWidth="1"/>
    <col min="13586" max="13586" width="0.8984375" style="198" customWidth="1"/>
    <col min="13587" max="13587" width="13.8984375" style="198" customWidth="1"/>
    <col min="13588" max="13588" width="0.8984375" style="198" customWidth="1"/>
    <col min="13589" max="13823" width="8.796875" style="198"/>
    <col min="13824" max="13824" width="3.59765625" style="198" customWidth="1"/>
    <col min="13825" max="13825" width="4" style="198" customWidth="1"/>
    <col min="13826" max="13826" width="6.19921875" style="198" customWidth="1"/>
    <col min="13827" max="13827" width="0.8984375" style="198" customWidth="1"/>
    <col min="13828" max="13828" width="7" style="198" customWidth="1"/>
    <col min="13829" max="13829" width="0.8984375" style="198" customWidth="1"/>
    <col min="13830" max="13830" width="8.796875" style="198"/>
    <col min="13831" max="13831" width="0.8984375" style="198" customWidth="1"/>
    <col min="13832" max="13832" width="15.5" style="198" customWidth="1"/>
    <col min="13833" max="13833" width="0.8984375" style="198" customWidth="1"/>
    <col min="13834" max="13834" width="15.59765625" style="198" customWidth="1"/>
    <col min="13835" max="13835" width="0.8984375" style="198" customWidth="1"/>
    <col min="13836" max="13836" width="15.59765625" style="198" customWidth="1"/>
    <col min="13837" max="13837" width="0.8984375" style="198" customWidth="1"/>
    <col min="13838" max="13838" width="3.59765625" style="198" customWidth="1"/>
    <col min="13839" max="13839" width="56.69921875" style="198" customWidth="1"/>
    <col min="13840" max="13840" width="0.8984375" style="198" customWidth="1"/>
    <col min="13841" max="13841" width="13.8984375" style="198" customWidth="1"/>
    <col min="13842" max="13842" width="0.8984375" style="198" customWidth="1"/>
    <col min="13843" max="13843" width="13.8984375" style="198" customWidth="1"/>
    <col min="13844" max="13844" width="0.8984375" style="198" customWidth="1"/>
    <col min="13845" max="14079" width="8.796875" style="198"/>
    <col min="14080" max="14080" width="3.59765625" style="198" customWidth="1"/>
    <col min="14081" max="14081" width="4" style="198" customWidth="1"/>
    <col min="14082" max="14082" width="6.19921875" style="198" customWidth="1"/>
    <col min="14083" max="14083" width="0.8984375" style="198" customWidth="1"/>
    <col min="14084" max="14084" width="7" style="198" customWidth="1"/>
    <col min="14085" max="14085" width="0.8984375" style="198" customWidth="1"/>
    <col min="14086" max="14086" width="8.796875" style="198"/>
    <col min="14087" max="14087" width="0.8984375" style="198" customWidth="1"/>
    <col min="14088" max="14088" width="15.5" style="198" customWidth="1"/>
    <col min="14089" max="14089" width="0.8984375" style="198" customWidth="1"/>
    <col min="14090" max="14090" width="15.59765625" style="198" customWidth="1"/>
    <col min="14091" max="14091" width="0.8984375" style="198" customWidth="1"/>
    <col min="14092" max="14092" width="15.59765625" style="198" customWidth="1"/>
    <col min="14093" max="14093" width="0.8984375" style="198" customWidth="1"/>
    <col min="14094" max="14094" width="3.59765625" style="198" customWidth="1"/>
    <col min="14095" max="14095" width="56.69921875" style="198" customWidth="1"/>
    <col min="14096" max="14096" width="0.8984375" style="198" customWidth="1"/>
    <col min="14097" max="14097" width="13.8984375" style="198" customWidth="1"/>
    <col min="14098" max="14098" width="0.8984375" style="198" customWidth="1"/>
    <col min="14099" max="14099" width="13.8984375" style="198" customWidth="1"/>
    <col min="14100" max="14100" width="0.8984375" style="198" customWidth="1"/>
    <col min="14101" max="14335" width="8.796875" style="198"/>
    <col min="14336" max="14336" width="3.59765625" style="198" customWidth="1"/>
    <col min="14337" max="14337" width="4" style="198" customWidth="1"/>
    <col min="14338" max="14338" width="6.19921875" style="198" customWidth="1"/>
    <col min="14339" max="14339" width="0.8984375" style="198" customWidth="1"/>
    <col min="14340" max="14340" width="7" style="198" customWidth="1"/>
    <col min="14341" max="14341" width="0.8984375" style="198" customWidth="1"/>
    <col min="14342" max="14342" width="8.796875" style="198"/>
    <col min="14343" max="14343" width="0.8984375" style="198" customWidth="1"/>
    <col min="14344" max="14344" width="15.5" style="198" customWidth="1"/>
    <col min="14345" max="14345" width="0.8984375" style="198" customWidth="1"/>
    <col min="14346" max="14346" width="15.59765625" style="198" customWidth="1"/>
    <col min="14347" max="14347" width="0.8984375" style="198" customWidth="1"/>
    <col min="14348" max="14348" width="15.59765625" style="198" customWidth="1"/>
    <col min="14349" max="14349" width="0.8984375" style="198" customWidth="1"/>
    <col min="14350" max="14350" width="3.59765625" style="198" customWidth="1"/>
    <col min="14351" max="14351" width="56.69921875" style="198" customWidth="1"/>
    <col min="14352" max="14352" width="0.8984375" style="198" customWidth="1"/>
    <col min="14353" max="14353" width="13.8984375" style="198" customWidth="1"/>
    <col min="14354" max="14354" width="0.8984375" style="198" customWidth="1"/>
    <col min="14355" max="14355" width="13.8984375" style="198" customWidth="1"/>
    <col min="14356" max="14356" width="0.8984375" style="198" customWidth="1"/>
    <col min="14357" max="14591" width="8.796875" style="198"/>
    <col min="14592" max="14592" width="3.59765625" style="198" customWidth="1"/>
    <col min="14593" max="14593" width="4" style="198" customWidth="1"/>
    <col min="14594" max="14594" width="6.19921875" style="198" customWidth="1"/>
    <col min="14595" max="14595" width="0.8984375" style="198" customWidth="1"/>
    <col min="14596" max="14596" width="7" style="198" customWidth="1"/>
    <col min="14597" max="14597" width="0.8984375" style="198" customWidth="1"/>
    <col min="14598" max="14598" width="8.796875" style="198"/>
    <col min="14599" max="14599" width="0.8984375" style="198" customWidth="1"/>
    <col min="14600" max="14600" width="15.5" style="198" customWidth="1"/>
    <col min="14601" max="14601" width="0.8984375" style="198" customWidth="1"/>
    <col min="14602" max="14602" width="15.59765625" style="198" customWidth="1"/>
    <col min="14603" max="14603" width="0.8984375" style="198" customWidth="1"/>
    <col min="14604" max="14604" width="15.59765625" style="198" customWidth="1"/>
    <col min="14605" max="14605" width="0.8984375" style="198" customWidth="1"/>
    <col min="14606" max="14606" width="3.59765625" style="198" customWidth="1"/>
    <col min="14607" max="14607" width="56.69921875" style="198" customWidth="1"/>
    <col min="14608" max="14608" width="0.8984375" style="198" customWidth="1"/>
    <col min="14609" max="14609" width="13.8984375" style="198" customWidth="1"/>
    <col min="14610" max="14610" width="0.8984375" style="198" customWidth="1"/>
    <col min="14611" max="14611" width="13.8984375" style="198" customWidth="1"/>
    <col min="14612" max="14612" width="0.8984375" style="198" customWidth="1"/>
    <col min="14613" max="14847" width="8.796875" style="198"/>
    <col min="14848" max="14848" width="3.59765625" style="198" customWidth="1"/>
    <col min="14849" max="14849" width="4" style="198" customWidth="1"/>
    <col min="14850" max="14850" width="6.19921875" style="198" customWidth="1"/>
    <col min="14851" max="14851" width="0.8984375" style="198" customWidth="1"/>
    <col min="14852" max="14852" width="7" style="198" customWidth="1"/>
    <col min="14853" max="14853" width="0.8984375" style="198" customWidth="1"/>
    <col min="14854" max="14854" width="8.796875" style="198"/>
    <col min="14855" max="14855" width="0.8984375" style="198" customWidth="1"/>
    <col min="14856" max="14856" width="15.5" style="198" customWidth="1"/>
    <col min="14857" max="14857" width="0.8984375" style="198" customWidth="1"/>
    <col min="14858" max="14858" width="15.59765625" style="198" customWidth="1"/>
    <col min="14859" max="14859" width="0.8984375" style="198" customWidth="1"/>
    <col min="14860" max="14860" width="15.59765625" style="198" customWidth="1"/>
    <col min="14861" max="14861" width="0.8984375" style="198" customWidth="1"/>
    <col min="14862" max="14862" width="3.59765625" style="198" customWidth="1"/>
    <col min="14863" max="14863" width="56.69921875" style="198" customWidth="1"/>
    <col min="14864" max="14864" width="0.8984375" style="198" customWidth="1"/>
    <col min="14865" max="14865" width="13.8984375" style="198" customWidth="1"/>
    <col min="14866" max="14866" width="0.8984375" style="198" customWidth="1"/>
    <col min="14867" max="14867" width="13.8984375" style="198" customWidth="1"/>
    <col min="14868" max="14868" width="0.8984375" style="198" customWidth="1"/>
    <col min="14869" max="15103" width="8.796875" style="198"/>
    <col min="15104" max="15104" width="3.59765625" style="198" customWidth="1"/>
    <col min="15105" max="15105" width="4" style="198" customWidth="1"/>
    <col min="15106" max="15106" width="6.19921875" style="198" customWidth="1"/>
    <col min="15107" max="15107" width="0.8984375" style="198" customWidth="1"/>
    <col min="15108" max="15108" width="7" style="198" customWidth="1"/>
    <col min="15109" max="15109" width="0.8984375" style="198" customWidth="1"/>
    <col min="15110" max="15110" width="8.796875" style="198"/>
    <col min="15111" max="15111" width="0.8984375" style="198" customWidth="1"/>
    <col min="15112" max="15112" width="15.5" style="198" customWidth="1"/>
    <col min="15113" max="15113" width="0.8984375" style="198" customWidth="1"/>
    <col min="15114" max="15114" width="15.59765625" style="198" customWidth="1"/>
    <col min="15115" max="15115" width="0.8984375" style="198" customWidth="1"/>
    <col min="15116" max="15116" width="15.59765625" style="198" customWidth="1"/>
    <col min="15117" max="15117" width="0.8984375" style="198" customWidth="1"/>
    <col min="15118" max="15118" width="3.59765625" style="198" customWidth="1"/>
    <col min="15119" max="15119" width="56.69921875" style="198" customWidth="1"/>
    <col min="15120" max="15120" width="0.8984375" style="198" customWidth="1"/>
    <col min="15121" max="15121" width="13.8984375" style="198" customWidth="1"/>
    <col min="15122" max="15122" width="0.8984375" style="198" customWidth="1"/>
    <col min="15123" max="15123" width="13.8984375" style="198" customWidth="1"/>
    <col min="15124" max="15124" width="0.8984375" style="198" customWidth="1"/>
    <col min="15125" max="15359" width="8.796875" style="198"/>
    <col min="15360" max="15360" width="3.59765625" style="198" customWidth="1"/>
    <col min="15361" max="15361" width="4" style="198" customWidth="1"/>
    <col min="15362" max="15362" width="6.19921875" style="198" customWidth="1"/>
    <col min="15363" max="15363" width="0.8984375" style="198" customWidth="1"/>
    <col min="15364" max="15364" width="7" style="198" customWidth="1"/>
    <col min="15365" max="15365" width="0.8984375" style="198" customWidth="1"/>
    <col min="15366" max="15366" width="8.796875" style="198"/>
    <col min="15367" max="15367" width="0.8984375" style="198" customWidth="1"/>
    <col min="15368" max="15368" width="15.5" style="198" customWidth="1"/>
    <col min="15369" max="15369" width="0.8984375" style="198" customWidth="1"/>
    <col min="15370" max="15370" width="15.59765625" style="198" customWidth="1"/>
    <col min="15371" max="15371" width="0.8984375" style="198" customWidth="1"/>
    <col min="15372" max="15372" width="15.59765625" style="198" customWidth="1"/>
    <col min="15373" max="15373" width="0.8984375" style="198" customWidth="1"/>
    <col min="15374" max="15374" width="3.59765625" style="198" customWidth="1"/>
    <col min="15375" max="15375" width="56.69921875" style="198" customWidth="1"/>
    <col min="15376" max="15376" width="0.8984375" style="198" customWidth="1"/>
    <col min="15377" max="15377" width="13.8984375" style="198" customWidth="1"/>
    <col min="15378" max="15378" width="0.8984375" style="198" customWidth="1"/>
    <col min="15379" max="15379" width="13.8984375" style="198" customWidth="1"/>
    <col min="15380" max="15380" width="0.8984375" style="198" customWidth="1"/>
    <col min="15381" max="15615" width="8.796875" style="198"/>
    <col min="15616" max="15616" width="3.59765625" style="198" customWidth="1"/>
    <col min="15617" max="15617" width="4" style="198" customWidth="1"/>
    <col min="15618" max="15618" width="6.19921875" style="198" customWidth="1"/>
    <col min="15619" max="15619" width="0.8984375" style="198" customWidth="1"/>
    <col min="15620" max="15620" width="7" style="198" customWidth="1"/>
    <col min="15621" max="15621" width="0.8984375" style="198" customWidth="1"/>
    <col min="15622" max="15622" width="8.796875" style="198"/>
    <col min="15623" max="15623" width="0.8984375" style="198" customWidth="1"/>
    <col min="15624" max="15624" width="15.5" style="198" customWidth="1"/>
    <col min="15625" max="15625" width="0.8984375" style="198" customWidth="1"/>
    <col min="15626" max="15626" width="15.59765625" style="198" customWidth="1"/>
    <col min="15627" max="15627" width="0.8984375" style="198" customWidth="1"/>
    <col min="15628" max="15628" width="15.59765625" style="198" customWidth="1"/>
    <col min="15629" max="15629" width="0.8984375" style="198" customWidth="1"/>
    <col min="15630" max="15630" width="3.59765625" style="198" customWidth="1"/>
    <col min="15631" max="15631" width="56.69921875" style="198" customWidth="1"/>
    <col min="15632" max="15632" width="0.8984375" style="198" customWidth="1"/>
    <col min="15633" max="15633" width="13.8984375" style="198" customWidth="1"/>
    <col min="15634" max="15634" width="0.8984375" style="198" customWidth="1"/>
    <col min="15635" max="15635" width="13.8984375" style="198" customWidth="1"/>
    <col min="15636" max="15636" width="0.8984375" style="198" customWidth="1"/>
    <col min="15637" max="15871" width="8.796875" style="198"/>
    <col min="15872" max="15872" width="3.59765625" style="198" customWidth="1"/>
    <col min="15873" max="15873" width="4" style="198" customWidth="1"/>
    <col min="15874" max="15874" width="6.19921875" style="198" customWidth="1"/>
    <col min="15875" max="15875" width="0.8984375" style="198" customWidth="1"/>
    <col min="15876" max="15876" width="7" style="198" customWidth="1"/>
    <col min="15877" max="15877" width="0.8984375" style="198" customWidth="1"/>
    <col min="15878" max="15878" width="8.796875" style="198"/>
    <col min="15879" max="15879" width="0.8984375" style="198" customWidth="1"/>
    <col min="15880" max="15880" width="15.5" style="198" customWidth="1"/>
    <col min="15881" max="15881" width="0.8984375" style="198" customWidth="1"/>
    <col min="15882" max="15882" width="15.59765625" style="198" customWidth="1"/>
    <col min="15883" max="15883" width="0.8984375" style="198" customWidth="1"/>
    <col min="15884" max="15884" width="15.59765625" style="198" customWidth="1"/>
    <col min="15885" max="15885" width="0.8984375" style="198" customWidth="1"/>
    <col min="15886" max="15886" width="3.59765625" style="198" customWidth="1"/>
    <col min="15887" max="15887" width="56.69921875" style="198" customWidth="1"/>
    <col min="15888" max="15888" width="0.8984375" style="198" customWidth="1"/>
    <col min="15889" max="15889" width="13.8984375" style="198" customWidth="1"/>
    <col min="15890" max="15890" width="0.8984375" style="198" customWidth="1"/>
    <col min="15891" max="15891" width="13.8984375" style="198" customWidth="1"/>
    <col min="15892" max="15892" width="0.8984375" style="198" customWidth="1"/>
    <col min="15893" max="16127" width="8.796875" style="198"/>
    <col min="16128" max="16128" width="3.59765625" style="198" customWidth="1"/>
    <col min="16129" max="16129" width="4" style="198" customWidth="1"/>
    <col min="16130" max="16130" width="6.19921875" style="198" customWidth="1"/>
    <col min="16131" max="16131" width="0.8984375" style="198" customWidth="1"/>
    <col min="16132" max="16132" width="7" style="198" customWidth="1"/>
    <col min="16133" max="16133" width="0.8984375" style="198" customWidth="1"/>
    <col min="16134" max="16134" width="8.796875" style="198"/>
    <col min="16135" max="16135" width="0.8984375" style="198" customWidth="1"/>
    <col min="16136" max="16136" width="15.5" style="198" customWidth="1"/>
    <col min="16137" max="16137" width="0.8984375" style="198" customWidth="1"/>
    <col min="16138" max="16138" width="15.59765625" style="198" customWidth="1"/>
    <col min="16139" max="16139" width="0.8984375" style="198" customWidth="1"/>
    <col min="16140" max="16140" width="15.59765625" style="198" customWidth="1"/>
    <col min="16141" max="16141" width="0.8984375" style="198" customWidth="1"/>
    <col min="16142" max="16142" width="3.59765625" style="198" customWidth="1"/>
    <col min="16143" max="16143" width="56.69921875" style="198" customWidth="1"/>
    <col min="16144" max="16144" width="0.8984375" style="198" customWidth="1"/>
    <col min="16145" max="16145" width="13.8984375" style="198" customWidth="1"/>
    <col min="16146" max="16146" width="0.8984375" style="198" customWidth="1"/>
    <col min="16147" max="16147" width="13.8984375" style="198" customWidth="1"/>
    <col min="16148" max="16148" width="0.8984375" style="198" customWidth="1"/>
    <col min="16149" max="16384" width="8.796875" style="198"/>
  </cols>
  <sheetData>
    <row r="1" spans="1:15" ht="25.05" customHeight="1">
      <c r="A1" s="599" t="s">
        <v>1382</v>
      </c>
      <c r="B1" s="599"/>
      <c r="C1" s="599"/>
      <c r="D1" s="599"/>
      <c r="E1" s="599"/>
      <c r="F1" s="599"/>
      <c r="G1" s="599"/>
      <c r="H1" s="599"/>
      <c r="I1" s="599"/>
      <c r="J1" s="599"/>
      <c r="K1" s="599"/>
      <c r="L1" s="599"/>
      <c r="M1" s="599"/>
      <c r="N1" s="599"/>
      <c r="O1" s="599"/>
    </row>
    <row r="2" spans="1:15" ht="25.05" customHeight="1"/>
    <row r="3" spans="1:15" ht="25.05" customHeight="1">
      <c r="B3" s="200" t="s">
        <v>1134</v>
      </c>
      <c r="C3" s="198" t="s">
        <v>448</v>
      </c>
    </row>
    <row r="4" spans="1:15" ht="25.05" customHeight="1">
      <c r="B4" s="200"/>
    </row>
    <row r="5" spans="1:15" ht="25.05" customHeight="1">
      <c r="C5" s="199"/>
      <c r="D5" s="199"/>
      <c r="E5" s="199"/>
      <c r="F5" s="199"/>
      <c r="G5" s="273" t="s">
        <v>426</v>
      </c>
    </row>
    <row r="6" spans="1:15" ht="25.05" customHeight="1">
      <c r="C6" s="275" t="s">
        <v>424</v>
      </c>
      <c r="D6" s="199"/>
      <c r="E6" s="275" t="s">
        <v>425</v>
      </c>
      <c r="G6" s="201" t="s">
        <v>40</v>
      </c>
      <c r="I6" s="602" t="s">
        <v>1371</v>
      </c>
      <c r="J6" s="602"/>
      <c r="K6" s="602"/>
      <c r="L6" s="602"/>
      <c r="M6" s="602"/>
      <c r="O6" s="201" t="s">
        <v>449</v>
      </c>
    </row>
    <row r="7" spans="1:15" ht="25.05" customHeight="1">
      <c r="C7" s="202" t="s">
        <v>450</v>
      </c>
      <c r="D7" s="199"/>
      <c r="G7" s="199"/>
      <c r="J7" s="199"/>
      <c r="L7" s="199"/>
      <c r="N7" s="199"/>
      <c r="O7" s="199"/>
    </row>
    <row r="8" spans="1:15" ht="25.05" customHeight="1">
      <c r="C8" s="199">
        <v>1</v>
      </c>
      <c r="D8" s="199"/>
      <c r="E8" s="199">
        <v>1</v>
      </c>
      <c r="F8" s="199"/>
      <c r="G8" s="204">
        <v>300</v>
      </c>
      <c r="I8" s="202" t="s">
        <v>1372</v>
      </c>
      <c r="O8" s="198" t="s">
        <v>1373</v>
      </c>
    </row>
    <row r="9" spans="1:15" ht="25.05" customHeight="1">
      <c r="I9" s="202" t="s">
        <v>1374</v>
      </c>
      <c r="O9" s="198" t="s">
        <v>1375</v>
      </c>
    </row>
    <row r="10" spans="1:15" ht="25.05" customHeight="1">
      <c r="C10" s="199">
        <v>2</v>
      </c>
      <c r="D10" s="199"/>
      <c r="E10" s="199">
        <v>1</v>
      </c>
      <c r="F10" s="199"/>
      <c r="G10" s="199">
        <v>0.94</v>
      </c>
      <c r="I10" s="202" t="s">
        <v>1376</v>
      </c>
      <c r="O10" s="198" t="s">
        <v>452</v>
      </c>
    </row>
    <row r="11" spans="1:15" ht="25.05" customHeight="1"/>
    <row r="12" spans="1:15" ht="25.05" customHeight="1">
      <c r="C12" s="198" t="s">
        <v>451</v>
      </c>
    </row>
    <row r="13" spans="1:15" ht="25.05" customHeight="1">
      <c r="C13" s="199">
        <v>1</v>
      </c>
      <c r="D13" s="199"/>
      <c r="E13" s="199">
        <v>1</v>
      </c>
      <c r="F13" s="199"/>
      <c r="G13" s="204">
        <v>2</v>
      </c>
      <c r="I13" s="202" t="s">
        <v>1377</v>
      </c>
      <c r="O13" s="48" t="s">
        <v>771</v>
      </c>
    </row>
    <row r="14" spans="1:15" ht="25.05" customHeight="1">
      <c r="O14" s="48" t="s">
        <v>993</v>
      </c>
    </row>
    <row r="15" spans="1:15" ht="25.05" customHeight="1">
      <c r="C15" s="199">
        <v>2</v>
      </c>
      <c r="D15" s="199"/>
      <c r="E15" s="199">
        <v>1</v>
      </c>
      <c r="G15" s="204">
        <v>0.02</v>
      </c>
      <c r="I15" s="202" t="s">
        <v>1376</v>
      </c>
      <c r="O15" s="48" t="s">
        <v>452</v>
      </c>
    </row>
    <row r="16" spans="1:15" ht="25.05" customHeight="1">
      <c r="C16" s="124" t="s">
        <v>18</v>
      </c>
      <c r="D16" s="199"/>
      <c r="E16" s="199"/>
      <c r="G16" s="204"/>
      <c r="I16" s="202"/>
      <c r="O16" s="48"/>
    </row>
    <row r="17" spans="3:15" ht="25.05" customHeight="1">
      <c r="C17" s="199">
        <v>1</v>
      </c>
      <c r="D17" s="199"/>
      <c r="E17" s="199">
        <v>1</v>
      </c>
      <c r="G17" s="204">
        <v>1</v>
      </c>
      <c r="I17" s="202" t="s">
        <v>1377</v>
      </c>
      <c r="O17" s="48" t="s">
        <v>1378</v>
      </c>
    </row>
    <row r="18" spans="3:15" ht="25.05" customHeight="1">
      <c r="C18" s="199"/>
      <c r="D18" s="199"/>
      <c r="E18" s="199"/>
      <c r="G18" s="204"/>
      <c r="I18" s="202"/>
      <c r="O18" s="198" t="s">
        <v>1379</v>
      </c>
    </row>
    <row r="19" spans="3:15" ht="25.05" customHeight="1"/>
    <row r="20" spans="3:15" ht="10.8" customHeight="1"/>
    <row r="21" spans="3:15" ht="25.05" customHeight="1"/>
    <row r="22" spans="3:15" ht="25.05" customHeight="1">
      <c r="G22" s="238" t="s">
        <v>1380</v>
      </c>
      <c r="H22" s="142"/>
      <c r="I22" s="238"/>
      <c r="J22" s="203"/>
      <c r="K22" s="203"/>
    </row>
    <row r="23" spans="3:15" ht="25.05" customHeight="1">
      <c r="G23" s="566"/>
      <c r="H23" s="238"/>
      <c r="I23" s="238" t="s">
        <v>1381</v>
      </c>
      <c r="J23" s="173"/>
      <c r="K23" s="198"/>
    </row>
    <row r="24" spans="3:15" ht="24" customHeight="1"/>
    <row r="25" spans="3:15" ht="24" customHeight="1"/>
    <row r="26" spans="3:15" ht="24" customHeight="1"/>
    <row r="27" spans="3:15" ht="24" customHeight="1"/>
    <row r="28" spans="3:15" ht="24" customHeight="1"/>
    <row r="29" spans="3:15" ht="24" customHeight="1"/>
    <row r="30" spans="3:15" ht="24" customHeight="1"/>
    <row r="31" spans="3:15" ht="24" customHeight="1"/>
    <row r="32" spans="3:15"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sheetData>
  <mergeCells count="2">
    <mergeCell ref="A1:O1"/>
    <mergeCell ref="I6:M6"/>
  </mergeCells>
  <pageMargins left="0.5" right="0.5" top="0.5" bottom="0.5" header="0.3" footer="0.3"/>
  <pageSetup paperSize="9" scale="9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EB273-AD12-4223-83B0-8E64E87873D3}">
  <dimension ref="A1:N34"/>
  <sheetViews>
    <sheetView view="pageBreakPreview" topLeftCell="A25" zoomScale="80" zoomScaleNormal="100" zoomScaleSheetLayoutView="80" workbookViewId="0">
      <selection activeCell="C41" sqref="C41"/>
    </sheetView>
  </sheetViews>
  <sheetFormatPr defaultColWidth="9.09765625" defaultRowHeight="24.9" customHeight="1"/>
  <cols>
    <col min="1" max="1" width="3" style="48" customWidth="1"/>
    <col min="2" max="2" width="4" style="178" customWidth="1"/>
    <col min="3" max="3" width="0.59765625" style="178" customWidth="1"/>
    <col min="4" max="4" width="13.19921875" style="251" customWidth="1"/>
    <col min="5" max="5" width="0.59765625" style="178" customWidth="1"/>
    <col min="6" max="6" width="15.3984375" style="178" customWidth="1"/>
    <col min="7" max="7" width="0.59765625" style="48" customWidth="1"/>
    <col min="8" max="8" width="15.69921875" style="48" customWidth="1"/>
    <col min="9" max="9" width="0.59765625" style="48" customWidth="1"/>
    <col min="10" max="10" width="15.69921875" style="48" customWidth="1"/>
    <col min="11" max="11" width="0.59765625" style="48" customWidth="1"/>
    <col min="12" max="12" width="15.69921875" style="48" customWidth="1"/>
    <col min="13" max="13" width="0.59765625" style="48" customWidth="1"/>
    <col min="14" max="14" width="15.69921875" style="48" customWidth="1"/>
    <col min="15" max="15" width="16.59765625" style="48" bestFit="1" customWidth="1"/>
    <col min="16" max="17" width="15.59765625" style="48" customWidth="1"/>
    <col min="18" max="18" width="9.09765625" style="48"/>
    <col min="19" max="19" width="11.09765625" style="48" bestFit="1" customWidth="1"/>
    <col min="20" max="254" width="9.09765625" style="48"/>
    <col min="255" max="255" width="3.3984375" style="48" customWidth="1"/>
    <col min="256" max="256" width="5.3984375" style="48" customWidth="1"/>
    <col min="257" max="257" width="0.59765625" style="48" customWidth="1"/>
    <col min="258" max="258" width="12.59765625" style="48" customWidth="1"/>
    <col min="259" max="259" width="0.59765625" style="48" customWidth="1"/>
    <col min="260" max="260" width="9.19921875" style="48" customWidth="1"/>
    <col min="261" max="261" width="0.59765625" style="48" customWidth="1"/>
    <col min="262" max="262" width="63.19921875" style="48" customWidth="1"/>
    <col min="263" max="263" width="0.59765625" style="48" customWidth="1"/>
    <col min="264" max="264" width="13.59765625" style="48" customWidth="1"/>
    <col min="265" max="265" width="0.59765625" style="48" customWidth="1"/>
    <col min="266" max="266" width="13.59765625" style="48" customWidth="1"/>
    <col min="267" max="267" width="0.59765625" style="48" customWidth="1"/>
    <col min="268" max="268" width="13.59765625" style="48" customWidth="1"/>
    <col min="269" max="269" width="0.59765625" style="48" customWidth="1"/>
    <col min="270" max="270" width="13.59765625" style="48" customWidth="1"/>
    <col min="271" max="271" width="16.59765625" style="48" bestFit="1" customWidth="1"/>
    <col min="272" max="273" width="15.59765625" style="48" customWidth="1"/>
    <col min="274" max="274" width="9.09765625" style="48"/>
    <col min="275" max="275" width="11.09765625" style="48" bestFit="1" customWidth="1"/>
    <col min="276" max="510" width="9.09765625" style="48"/>
    <col min="511" max="511" width="3.3984375" style="48" customWidth="1"/>
    <col min="512" max="512" width="5.3984375" style="48" customWidth="1"/>
    <col min="513" max="513" width="0.59765625" style="48" customWidth="1"/>
    <col min="514" max="514" width="12.59765625" style="48" customWidth="1"/>
    <col min="515" max="515" width="0.59765625" style="48" customWidth="1"/>
    <col min="516" max="516" width="9.19921875" style="48" customWidth="1"/>
    <col min="517" max="517" width="0.59765625" style="48" customWidth="1"/>
    <col min="518" max="518" width="63.19921875" style="48" customWidth="1"/>
    <col min="519" max="519" width="0.59765625" style="48" customWidth="1"/>
    <col min="520" max="520" width="13.59765625" style="48" customWidth="1"/>
    <col min="521" max="521" width="0.59765625" style="48" customWidth="1"/>
    <col min="522" max="522" width="13.59765625" style="48" customWidth="1"/>
    <col min="523" max="523" width="0.59765625" style="48" customWidth="1"/>
    <col min="524" max="524" width="13.59765625" style="48" customWidth="1"/>
    <col min="525" max="525" width="0.59765625" style="48" customWidth="1"/>
    <col min="526" max="526" width="13.59765625" style="48" customWidth="1"/>
    <col min="527" max="527" width="16.59765625" style="48" bestFit="1" customWidth="1"/>
    <col min="528" max="529" width="15.59765625" style="48" customWidth="1"/>
    <col min="530" max="530" width="9.09765625" style="48"/>
    <col min="531" max="531" width="11.09765625" style="48" bestFit="1" customWidth="1"/>
    <col min="532" max="766" width="9.09765625" style="48"/>
    <col min="767" max="767" width="3.3984375" style="48" customWidth="1"/>
    <col min="768" max="768" width="5.3984375" style="48" customWidth="1"/>
    <col min="769" max="769" width="0.59765625" style="48" customWidth="1"/>
    <col min="770" max="770" width="12.59765625" style="48" customWidth="1"/>
    <col min="771" max="771" width="0.59765625" style="48" customWidth="1"/>
    <col min="772" max="772" width="9.19921875" style="48" customWidth="1"/>
    <col min="773" max="773" width="0.59765625" style="48" customWidth="1"/>
    <col min="774" max="774" width="63.19921875" style="48" customWidth="1"/>
    <col min="775" max="775" width="0.59765625" style="48" customWidth="1"/>
    <col min="776" max="776" width="13.59765625" style="48" customWidth="1"/>
    <col min="777" max="777" width="0.59765625" style="48" customWidth="1"/>
    <col min="778" max="778" width="13.59765625" style="48" customWidth="1"/>
    <col min="779" max="779" width="0.59765625" style="48" customWidth="1"/>
    <col min="780" max="780" width="13.59765625" style="48" customWidth="1"/>
    <col min="781" max="781" width="0.59765625" style="48" customWidth="1"/>
    <col min="782" max="782" width="13.59765625" style="48" customWidth="1"/>
    <col min="783" max="783" width="16.59765625" style="48" bestFit="1" customWidth="1"/>
    <col min="784" max="785" width="15.59765625" style="48" customWidth="1"/>
    <col min="786" max="786" width="9.09765625" style="48"/>
    <col min="787" max="787" width="11.09765625" style="48" bestFit="1" customWidth="1"/>
    <col min="788" max="1022" width="9.09765625" style="48"/>
    <col min="1023" max="1023" width="3.3984375" style="48" customWidth="1"/>
    <col min="1024" max="1024" width="5.3984375" style="48" customWidth="1"/>
    <col min="1025" max="1025" width="0.59765625" style="48" customWidth="1"/>
    <col min="1026" max="1026" width="12.59765625" style="48" customWidth="1"/>
    <col min="1027" max="1027" width="0.59765625" style="48" customWidth="1"/>
    <col min="1028" max="1028" width="9.19921875" style="48" customWidth="1"/>
    <col min="1029" max="1029" width="0.59765625" style="48" customWidth="1"/>
    <col min="1030" max="1030" width="63.19921875" style="48" customWidth="1"/>
    <col min="1031" max="1031" width="0.59765625" style="48" customWidth="1"/>
    <col min="1032" max="1032" width="13.59765625" style="48" customWidth="1"/>
    <col min="1033" max="1033" width="0.59765625" style="48" customWidth="1"/>
    <col min="1034" max="1034" width="13.59765625" style="48" customWidth="1"/>
    <col min="1035" max="1035" width="0.59765625" style="48" customWidth="1"/>
    <col min="1036" max="1036" width="13.59765625" style="48" customWidth="1"/>
    <col min="1037" max="1037" width="0.59765625" style="48" customWidth="1"/>
    <col min="1038" max="1038" width="13.59765625" style="48" customWidth="1"/>
    <col min="1039" max="1039" width="16.59765625" style="48" bestFit="1" customWidth="1"/>
    <col min="1040" max="1041" width="15.59765625" style="48" customWidth="1"/>
    <col min="1042" max="1042" width="9.09765625" style="48"/>
    <col min="1043" max="1043" width="11.09765625" style="48" bestFit="1" customWidth="1"/>
    <col min="1044" max="1278" width="9.09765625" style="48"/>
    <col min="1279" max="1279" width="3.3984375" style="48" customWidth="1"/>
    <col min="1280" max="1280" width="5.3984375" style="48" customWidth="1"/>
    <col min="1281" max="1281" width="0.59765625" style="48" customWidth="1"/>
    <col min="1282" max="1282" width="12.59765625" style="48" customWidth="1"/>
    <col min="1283" max="1283" width="0.59765625" style="48" customWidth="1"/>
    <col min="1284" max="1284" width="9.19921875" style="48" customWidth="1"/>
    <col min="1285" max="1285" width="0.59765625" style="48" customWidth="1"/>
    <col min="1286" max="1286" width="63.19921875" style="48" customWidth="1"/>
    <col min="1287" max="1287" width="0.59765625" style="48" customWidth="1"/>
    <col min="1288" max="1288" width="13.59765625" style="48" customWidth="1"/>
    <col min="1289" max="1289" width="0.59765625" style="48" customWidth="1"/>
    <col min="1290" max="1290" width="13.59765625" style="48" customWidth="1"/>
    <col min="1291" max="1291" width="0.59765625" style="48" customWidth="1"/>
    <col min="1292" max="1292" width="13.59765625" style="48" customWidth="1"/>
    <col min="1293" max="1293" width="0.59765625" style="48" customWidth="1"/>
    <col min="1294" max="1294" width="13.59765625" style="48" customWidth="1"/>
    <col min="1295" max="1295" width="16.59765625" style="48" bestFit="1" customWidth="1"/>
    <col min="1296" max="1297" width="15.59765625" style="48" customWidth="1"/>
    <col min="1298" max="1298" width="9.09765625" style="48"/>
    <col min="1299" max="1299" width="11.09765625" style="48" bestFit="1" customWidth="1"/>
    <col min="1300" max="1534" width="9.09765625" style="48"/>
    <col min="1535" max="1535" width="3.3984375" style="48" customWidth="1"/>
    <col min="1536" max="1536" width="5.3984375" style="48" customWidth="1"/>
    <col min="1537" max="1537" width="0.59765625" style="48" customWidth="1"/>
    <col min="1538" max="1538" width="12.59765625" style="48" customWidth="1"/>
    <col min="1539" max="1539" width="0.59765625" style="48" customWidth="1"/>
    <col min="1540" max="1540" width="9.19921875" style="48" customWidth="1"/>
    <col min="1541" max="1541" width="0.59765625" style="48" customWidth="1"/>
    <col min="1542" max="1542" width="63.19921875" style="48" customWidth="1"/>
    <col min="1543" max="1543" width="0.59765625" style="48" customWidth="1"/>
    <col min="1544" max="1544" width="13.59765625" style="48" customWidth="1"/>
    <col min="1545" max="1545" width="0.59765625" style="48" customWidth="1"/>
    <col min="1546" max="1546" width="13.59765625" style="48" customWidth="1"/>
    <col min="1547" max="1547" width="0.59765625" style="48" customWidth="1"/>
    <col min="1548" max="1548" width="13.59765625" style="48" customWidth="1"/>
    <col min="1549" max="1549" width="0.59765625" style="48" customWidth="1"/>
    <col min="1550" max="1550" width="13.59765625" style="48" customWidth="1"/>
    <col min="1551" max="1551" width="16.59765625" style="48" bestFit="1" customWidth="1"/>
    <col min="1552" max="1553" width="15.59765625" style="48" customWidth="1"/>
    <col min="1554" max="1554" width="9.09765625" style="48"/>
    <col min="1555" max="1555" width="11.09765625" style="48" bestFit="1" customWidth="1"/>
    <col min="1556" max="1790" width="9.09765625" style="48"/>
    <col min="1791" max="1791" width="3.3984375" style="48" customWidth="1"/>
    <col min="1792" max="1792" width="5.3984375" style="48" customWidth="1"/>
    <col min="1793" max="1793" width="0.59765625" style="48" customWidth="1"/>
    <col min="1794" max="1794" width="12.59765625" style="48" customWidth="1"/>
    <col min="1795" max="1795" width="0.59765625" style="48" customWidth="1"/>
    <col min="1796" max="1796" width="9.19921875" style="48" customWidth="1"/>
    <col min="1797" max="1797" width="0.59765625" style="48" customWidth="1"/>
    <col min="1798" max="1798" width="63.19921875" style="48" customWidth="1"/>
    <col min="1799" max="1799" width="0.59765625" style="48" customWidth="1"/>
    <col min="1800" max="1800" width="13.59765625" style="48" customWidth="1"/>
    <col min="1801" max="1801" width="0.59765625" style="48" customWidth="1"/>
    <col min="1802" max="1802" width="13.59765625" style="48" customWidth="1"/>
    <col min="1803" max="1803" width="0.59765625" style="48" customWidth="1"/>
    <col min="1804" max="1804" width="13.59765625" style="48" customWidth="1"/>
    <col min="1805" max="1805" width="0.59765625" style="48" customWidth="1"/>
    <col min="1806" max="1806" width="13.59765625" style="48" customWidth="1"/>
    <col min="1807" max="1807" width="16.59765625" style="48" bestFit="1" customWidth="1"/>
    <col min="1808" max="1809" width="15.59765625" style="48" customWidth="1"/>
    <col min="1810" max="1810" width="9.09765625" style="48"/>
    <col min="1811" max="1811" width="11.09765625" style="48" bestFit="1" customWidth="1"/>
    <col min="1812" max="2046" width="9.09765625" style="48"/>
    <col min="2047" max="2047" width="3.3984375" style="48" customWidth="1"/>
    <col min="2048" max="2048" width="5.3984375" style="48" customWidth="1"/>
    <col min="2049" max="2049" width="0.59765625" style="48" customWidth="1"/>
    <col min="2050" max="2050" width="12.59765625" style="48" customWidth="1"/>
    <col min="2051" max="2051" width="0.59765625" style="48" customWidth="1"/>
    <col min="2052" max="2052" width="9.19921875" style="48" customWidth="1"/>
    <col min="2053" max="2053" width="0.59765625" style="48" customWidth="1"/>
    <col min="2054" max="2054" width="63.19921875" style="48" customWidth="1"/>
    <col min="2055" max="2055" width="0.59765625" style="48" customWidth="1"/>
    <col min="2056" max="2056" width="13.59765625" style="48" customWidth="1"/>
    <col min="2057" max="2057" width="0.59765625" style="48" customWidth="1"/>
    <col min="2058" max="2058" width="13.59765625" style="48" customWidth="1"/>
    <col min="2059" max="2059" width="0.59765625" style="48" customWidth="1"/>
    <col min="2060" max="2060" width="13.59765625" style="48" customWidth="1"/>
    <col min="2061" max="2061" width="0.59765625" style="48" customWidth="1"/>
    <col min="2062" max="2062" width="13.59765625" style="48" customWidth="1"/>
    <col min="2063" max="2063" width="16.59765625" style="48" bestFit="1" customWidth="1"/>
    <col min="2064" max="2065" width="15.59765625" style="48" customWidth="1"/>
    <col min="2066" max="2066" width="9.09765625" style="48"/>
    <col min="2067" max="2067" width="11.09765625" style="48" bestFit="1" customWidth="1"/>
    <col min="2068" max="2302" width="9.09765625" style="48"/>
    <col min="2303" max="2303" width="3.3984375" style="48" customWidth="1"/>
    <col min="2304" max="2304" width="5.3984375" style="48" customWidth="1"/>
    <col min="2305" max="2305" width="0.59765625" style="48" customWidth="1"/>
    <col min="2306" max="2306" width="12.59765625" style="48" customWidth="1"/>
    <col min="2307" max="2307" width="0.59765625" style="48" customWidth="1"/>
    <col min="2308" max="2308" width="9.19921875" style="48" customWidth="1"/>
    <col min="2309" max="2309" width="0.59765625" style="48" customWidth="1"/>
    <col min="2310" max="2310" width="63.19921875" style="48" customWidth="1"/>
    <col min="2311" max="2311" width="0.59765625" style="48" customWidth="1"/>
    <col min="2312" max="2312" width="13.59765625" style="48" customWidth="1"/>
    <col min="2313" max="2313" width="0.59765625" style="48" customWidth="1"/>
    <col min="2314" max="2314" width="13.59765625" style="48" customWidth="1"/>
    <col min="2315" max="2315" width="0.59765625" style="48" customWidth="1"/>
    <col min="2316" max="2316" width="13.59765625" style="48" customWidth="1"/>
    <col min="2317" max="2317" width="0.59765625" style="48" customWidth="1"/>
    <col min="2318" max="2318" width="13.59765625" style="48" customWidth="1"/>
    <col min="2319" max="2319" width="16.59765625" style="48" bestFit="1" customWidth="1"/>
    <col min="2320" max="2321" width="15.59765625" style="48" customWidth="1"/>
    <col min="2322" max="2322" width="9.09765625" style="48"/>
    <col min="2323" max="2323" width="11.09765625" style="48" bestFit="1" customWidth="1"/>
    <col min="2324" max="2558" width="9.09765625" style="48"/>
    <col min="2559" max="2559" width="3.3984375" style="48" customWidth="1"/>
    <col min="2560" max="2560" width="5.3984375" style="48" customWidth="1"/>
    <col min="2561" max="2561" width="0.59765625" style="48" customWidth="1"/>
    <col min="2562" max="2562" width="12.59765625" style="48" customWidth="1"/>
    <col min="2563" max="2563" width="0.59765625" style="48" customWidth="1"/>
    <col min="2564" max="2564" width="9.19921875" style="48" customWidth="1"/>
    <col min="2565" max="2565" width="0.59765625" style="48" customWidth="1"/>
    <col min="2566" max="2566" width="63.19921875" style="48" customWidth="1"/>
    <col min="2567" max="2567" width="0.59765625" style="48" customWidth="1"/>
    <col min="2568" max="2568" width="13.59765625" style="48" customWidth="1"/>
    <col min="2569" max="2569" width="0.59765625" style="48" customWidth="1"/>
    <col min="2570" max="2570" width="13.59765625" style="48" customWidth="1"/>
    <col min="2571" max="2571" width="0.59765625" style="48" customWidth="1"/>
    <col min="2572" max="2572" width="13.59765625" style="48" customWidth="1"/>
    <col min="2573" max="2573" width="0.59765625" style="48" customWidth="1"/>
    <col min="2574" max="2574" width="13.59765625" style="48" customWidth="1"/>
    <col min="2575" max="2575" width="16.59765625" style="48" bestFit="1" customWidth="1"/>
    <col min="2576" max="2577" width="15.59765625" style="48" customWidth="1"/>
    <col min="2578" max="2578" width="9.09765625" style="48"/>
    <col min="2579" max="2579" width="11.09765625" style="48" bestFit="1" customWidth="1"/>
    <col min="2580" max="2814" width="9.09765625" style="48"/>
    <col min="2815" max="2815" width="3.3984375" style="48" customWidth="1"/>
    <col min="2816" max="2816" width="5.3984375" style="48" customWidth="1"/>
    <col min="2817" max="2817" width="0.59765625" style="48" customWidth="1"/>
    <col min="2818" max="2818" width="12.59765625" style="48" customWidth="1"/>
    <col min="2819" max="2819" width="0.59765625" style="48" customWidth="1"/>
    <col min="2820" max="2820" width="9.19921875" style="48" customWidth="1"/>
    <col min="2821" max="2821" width="0.59765625" style="48" customWidth="1"/>
    <col min="2822" max="2822" width="63.19921875" style="48" customWidth="1"/>
    <col min="2823" max="2823" width="0.59765625" style="48" customWidth="1"/>
    <col min="2824" max="2824" width="13.59765625" style="48" customWidth="1"/>
    <col min="2825" max="2825" width="0.59765625" style="48" customWidth="1"/>
    <col min="2826" max="2826" width="13.59765625" style="48" customWidth="1"/>
    <col min="2827" max="2827" width="0.59765625" style="48" customWidth="1"/>
    <col min="2828" max="2828" width="13.59765625" style="48" customWidth="1"/>
    <col min="2829" max="2829" width="0.59765625" style="48" customWidth="1"/>
    <col min="2830" max="2830" width="13.59765625" style="48" customWidth="1"/>
    <col min="2831" max="2831" width="16.59765625" style="48" bestFit="1" customWidth="1"/>
    <col min="2832" max="2833" width="15.59765625" style="48" customWidth="1"/>
    <col min="2834" max="2834" width="9.09765625" style="48"/>
    <col min="2835" max="2835" width="11.09765625" style="48" bestFit="1" customWidth="1"/>
    <col min="2836" max="3070" width="9.09765625" style="48"/>
    <col min="3071" max="3071" width="3.3984375" style="48" customWidth="1"/>
    <col min="3072" max="3072" width="5.3984375" style="48" customWidth="1"/>
    <col min="3073" max="3073" width="0.59765625" style="48" customWidth="1"/>
    <col min="3074" max="3074" width="12.59765625" style="48" customWidth="1"/>
    <col min="3075" max="3075" width="0.59765625" style="48" customWidth="1"/>
    <col min="3076" max="3076" width="9.19921875" style="48" customWidth="1"/>
    <col min="3077" max="3077" width="0.59765625" style="48" customWidth="1"/>
    <col min="3078" max="3078" width="63.19921875" style="48" customWidth="1"/>
    <col min="3079" max="3079" width="0.59765625" style="48" customWidth="1"/>
    <col min="3080" max="3080" width="13.59765625" style="48" customWidth="1"/>
    <col min="3081" max="3081" width="0.59765625" style="48" customWidth="1"/>
    <col min="3082" max="3082" width="13.59765625" style="48" customWidth="1"/>
    <col min="3083" max="3083" width="0.59765625" style="48" customWidth="1"/>
    <col min="3084" max="3084" width="13.59765625" style="48" customWidth="1"/>
    <col min="3085" max="3085" width="0.59765625" style="48" customWidth="1"/>
    <col min="3086" max="3086" width="13.59765625" style="48" customWidth="1"/>
    <col min="3087" max="3087" width="16.59765625" style="48" bestFit="1" customWidth="1"/>
    <col min="3088" max="3089" width="15.59765625" style="48" customWidth="1"/>
    <col min="3090" max="3090" width="9.09765625" style="48"/>
    <col min="3091" max="3091" width="11.09765625" style="48" bestFit="1" customWidth="1"/>
    <col min="3092" max="3326" width="9.09765625" style="48"/>
    <col min="3327" max="3327" width="3.3984375" style="48" customWidth="1"/>
    <col min="3328" max="3328" width="5.3984375" style="48" customWidth="1"/>
    <col min="3329" max="3329" width="0.59765625" style="48" customWidth="1"/>
    <col min="3330" max="3330" width="12.59765625" style="48" customWidth="1"/>
    <col min="3331" max="3331" width="0.59765625" style="48" customWidth="1"/>
    <col min="3332" max="3332" width="9.19921875" style="48" customWidth="1"/>
    <col min="3333" max="3333" width="0.59765625" style="48" customWidth="1"/>
    <col min="3334" max="3334" width="63.19921875" style="48" customWidth="1"/>
    <col min="3335" max="3335" width="0.59765625" style="48" customWidth="1"/>
    <col min="3336" max="3336" width="13.59765625" style="48" customWidth="1"/>
    <col min="3337" max="3337" width="0.59765625" style="48" customWidth="1"/>
    <col min="3338" max="3338" width="13.59765625" style="48" customWidth="1"/>
    <col min="3339" max="3339" width="0.59765625" style="48" customWidth="1"/>
    <col min="3340" max="3340" width="13.59765625" style="48" customWidth="1"/>
    <col min="3341" max="3341" width="0.59765625" style="48" customWidth="1"/>
    <col min="3342" max="3342" width="13.59765625" style="48" customWidth="1"/>
    <col min="3343" max="3343" width="16.59765625" style="48" bestFit="1" customWidth="1"/>
    <col min="3344" max="3345" width="15.59765625" style="48" customWidth="1"/>
    <col min="3346" max="3346" width="9.09765625" style="48"/>
    <col min="3347" max="3347" width="11.09765625" style="48" bestFit="1" customWidth="1"/>
    <col min="3348" max="3582" width="9.09765625" style="48"/>
    <col min="3583" max="3583" width="3.3984375" style="48" customWidth="1"/>
    <col min="3584" max="3584" width="5.3984375" style="48" customWidth="1"/>
    <col min="3585" max="3585" width="0.59765625" style="48" customWidth="1"/>
    <col min="3586" max="3586" width="12.59765625" style="48" customWidth="1"/>
    <col min="3587" max="3587" width="0.59765625" style="48" customWidth="1"/>
    <col min="3588" max="3588" width="9.19921875" style="48" customWidth="1"/>
    <col min="3589" max="3589" width="0.59765625" style="48" customWidth="1"/>
    <col min="3590" max="3590" width="63.19921875" style="48" customWidth="1"/>
    <col min="3591" max="3591" width="0.59765625" style="48" customWidth="1"/>
    <col min="3592" max="3592" width="13.59765625" style="48" customWidth="1"/>
    <col min="3593" max="3593" width="0.59765625" style="48" customWidth="1"/>
    <col min="3594" max="3594" width="13.59765625" style="48" customWidth="1"/>
    <col min="3595" max="3595" width="0.59765625" style="48" customWidth="1"/>
    <col min="3596" max="3596" width="13.59765625" style="48" customWidth="1"/>
    <col min="3597" max="3597" width="0.59765625" style="48" customWidth="1"/>
    <col min="3598" max="3598" width="13.59765625" style="48" customWidth="1"/>
    <col min="3599" max="3599" width="16.59765625" style="48" bestFit="1" customWidth="1"/>
    <col min="3600" max="3601" width="15.59765625" style="48" customWidth="1"/>
    <col min="3602" max="3602" width="9.09765625" style="48"/>
    <col min="3603" max="3603" width="11.09765625" style="48" bestFit="1" customWidth="1"/>
    <col min="3604" max="3838" width="9.09765625" style="48"/>
    <col min="3839" max="3839" width="3.3984375" style="48" customWidth="1"/>
    <col min="3840" max="3840" width="5.3984375" style="48" customWidth="1"/>
    <col min="3841" max="3841" width="0.59765625" style="48" customWidth="1"/>
    <col min="3842" max="3842" width="12.59765625" style="48" customWidth="1"/>
    <col min="3843" max="3843" width="0.59765625" style="48" customWidth="1"/>
    <col min="3844" max="3844" width="9.19921875" style="48" customWidth="1"/>
    <col min="3845" max="3845" width="0.59765625" style="48" customWidth="1"/>
    <col min="3846" max="3846" width="63.19921875" style="48" customWidth="1"/>
    <col min="3847" max="3847" width="0.59765625" style="48" customWidth="1"/>
    <col min="3848" max="3848" width="13.59765625" style="48" customWidth="1"/>
    <col min="3849" max="3849" width="0.59765625" style="48" customWidth="1"/>
    <col min="3850" max="3850" width="13.59765625" style="48" customWidth="1"/>
    <col min="3851" max="3851" width="0.59765625" style="48" customWidth="1"/>
    <col min="3852" max="3852" width="13.59765625" style="48" customWidth="1"/>
    <col min="3853" max="3853" width="0.59765625" style="48" customWidth="1"/>
    <col min="3854" max="3854" width="13.59765625" style="48" customWidth="1"/>
    <col min="3855" max="3855" width="16.59765625" style="48" bestFit="1" customWidth="1"/>
    <col min="3856" max="3857" width="15.59765625" style="48" customWidth="1"/>
    <col min="3858" max="3858" width="9.09765625" style="48"/>
    <col min="3859" max="3859" width="11.09765625" style="48" bestFit="1" customWidth="1"/>
    <col min="3860" max="4094" width="9.09765625" style="48"/>
    <col min="4095" max="4095" width="3.3984375" style="48" customWidth="1"/>
    <col min="4096" max="4096" width="5.3984375" style="48" customWidth="1"/>
    <col min="4097" max="4097" width="0.59765625" style="48" customWidth="1"/>
    <col min="4098" max="4098" width="12.59765625" style="48" customWidth="1"/>
    <col min="4099" max="4099" width="0.59765625" style="48" customWidth="1"/>
    <col min="4100" max="4100" width="9.19921875" style="48" customWidth="1"/>
    <col min="4101" max="4101" width="0.59765625" style="48" customWidth="1"/>
    <col min="4102" max="4102" width="63.19921875" style="48" customWidth="1"/>
    <col min="4103" max="4103" width="0.59765625" style="48" customWidth="1"/>
    <col min="4104" max="4104" width="13.59765625" style="48" customWidth="1"/>
    <col min="4105" max="4105" width="0.59765625" style="48" customWidth="1"/>
    <col min="4106" max="4106" width="13.59765625" style="48" customWidth="1"/>
    <col min="4107" max="4107" width="0.59765625" style="48" customWidth="1"/>
    <col min="4108" max="4108" width="13.59765625" style="48" customWidth="1"/>
    <col min="4109" max="4109" width="0.59765625" style="48" customWidth="1"/>
    <col min="4110" max="4110" width="13.59765625" style="48" customWidth="1"/>
    <col min="4111" max="4111" width="16.59765625" style="48" bestFit="1" customWidth="1"/>
    <col min="4112" max="4113" width="15.59765625" style="48" customWidth="1"/>
    <col min="4114" max="4114" width="9.09765625" style="48"/>
    <col min="4115" max="4115" width="11.09765625" style="48" bestFit="1" customWidth="1"/>
    <col min="4116" max="4350" width="9.09765625" style="48"/>
    <col min="4351" max="4351" width="3.3984375" style="48" customWidth="1"/>
    <col min="4352" max="4352" width="5.3984375" style="48" customWidth="1"/>
    <col min="4353" max="4353" width="0.59765625" style="48" customWidth="1"/>
    <col min="4354" max="4354" width="12.59765625" style="48" customWidth="1"/>
    <col min="4355" max="4355" width="0.59765625" style="48" customWidth="1"/>
    <col min="4356" max="4356" width="9.19921875" style="48" customWidth="1"/>
    <col min="4357" max="4357" width="0.59765625" style="48" customWidth="1"/>
    <col min="4358" max="4358" width="63.19921875" style="48" customWidth="1"/>
    <col min="4359" max="4359" width="0.59765625" style="48" customWidth="1"/>
    <col min="4360" max="4360" width="13.59765625" style="48" customWidth="1"/>
    <col min="4361" max="4361" width="0.59765625" style="48" customWidth="1"/>
    <col min="4362" max="4362" width="13.59765625" style="48" customWidth="1"/>
    <col min="4363" max="4363" width="0.59765625" style="48" customWidth="1"/>
    <col min="4364" max="4364" width="13.59765625" style="48" customWidth="1"/>
    <col min="4365" max="4365" width="0.59765625" style="48" customWidth="1"/>
    <col min="4366" max="4366" width="13.59765625" style="48" customWidth="1"/>
    <col min="4367" max="4367" width="16.59765625" style="48" bestFit="1" customWidth="1"/>
    <col min="4368" max="4369" width="15.59765625" style="48" customWidth="1"/>
    <col min="4370" max="4370" width="9.09765625" style="48"/>
    <col min="4371" max="4371" width="11.09765625" style="48" bestFit="1" customWidth="1"/>
    <col min="4372" max="4606" width="9.09765625" style="48"/>
    <col min="4607" max="4607" width="3.3984375" style="48" customWidth="1"/>
    <col min="4608" max="4608" width="5.3984375" style="48" customWidth="1"/>
    <col min="4609" max="4609" width="0.59765625" style="48" customWidth="1"/>
    <col min="4610" max="4610" width="12.59765625" style="48" customWidth="1"/>
    <col min="4611" max="4611" width="0.59765625" style="48" customWidth="1"/>
    <col min="4612" max="4612" width="9.19921875" style="48" customWidth="1"/>
    <col min="4613" max="4613" width="0.59765625" style="48" customWidth="1"/>
    <col min="4614" max="4614" width="63.19921875" style="48" customWidth="1"/>
    <col min="4615" max="4615" width="0.59765625" style="48" customWidth="1"/>
    <col min="4616" max="4616" width="13.59765625" style="48" customWidth="1"/>
    <col min="4617" max="4617" width="0.59765625" style="48" customWidth="1"/>
    <col min="4618" max="4618" width="13.59765625" style="48" customWidth="1"/>
    <col min="4619" max="4619" width="0.59765625" style="48" customWidth="1"/>
    <col min="4620" max="4620" width="13.59765625" style="48" customWidth="1"/>
    <col min="4621" max="4621" width="0.59765625" style="48" customWidth="1"/>
    <col min="4622" max="4622" width="13.59765625" style="48" customWidth="1"/>
    <col min="4623" max="4623" width="16.59765625" style="48" bestFit="1" customWidth="1"/>
    <col min="4624" max="4625" width="15.59765625" style="48" customWidth="1"/>
    <col min="4626" max="4626" width="9.09765625" style="48"/>
    <col min="4627" max="4627" width="11.09765625" style="48" bestFit="1" customWidth="1"/>
    <col min="4628" max="4862" width="9.09765625" style="48"/>
    <col min="4863" max="4863" width="3.3984375" style="48" customWidth="1"/>
    <col min="4864" max="4864" width="5.3984375" style="48" customWidth="1"/>
    <col min="4865" max="4865" width="0.59765625" style="48" customWidth="1"/>
    <col min="4866" max="4866" width="12.59765625" style="48" customWidth="1"/>
    <col min="4867" max="4867" width="0.59765625" style="48" customWidth="1"/>
    <col min="4868" max="4868" width="9.19921875" style="48" customWidth="1"/>
    <col min="4869" max="4869" width="0.59765625" style="48" customWidth="1"/>
    <col min="4870" max="4870" width="63.19921875" style="48" customWidth="1"/>
    <col min="4871" max="4871" width="0.59765625" style="48" customWidth="1"/>
    <col min="4872" max="4872" width="13.59765625" style="48" customWidth="1"/>
    <col min="4873" max="4873" width="0.59765625" style="48" customWidth="1"/>
    <col min="4874" max="4874" width="13.59765625" style="48" customWidth="1"/>
    <col min="4875" max="4875" width="0.59765625" style="48" customWidth="1"/>
    <col min="4876" max="4876" width="13.59765625" style="48" customWidth="1"/>
    <col min="4877" max="4877" width="0.59765625" style="48" customWidth="1"/>
    <col min="4878" max="4878" width="13.59765625" style="48" customWidth="1"/>
    <col min="4879" max="4879" width="16.59765625" style="48" bestFit="1" customWidth="1"/>
    <col min="4880" max="4881" width="15.59765625" style="48" customWidth="1"/>
    <col min="4882" max="4882" width="9.09765625" style="48"/>
    <col min="4883" max="4883" width="11.09765625" style="48" bestFit="1" customWidth="1"/>
    <col min="4884" max="5118" width="9.09765625" style="48"/>
    <col min="5119" max="5119" width="3.3984375" style="48" customWidth="1"/>
    <col min="5120" max="5120" width="5.3984375" style="48" customWidth="1"/>
    <col min="5121" max="5121" width="0.59765625" style="48" customWidth="1"/>
    <col min="5122" max="5122" width="12.59765625" style="48" customWidth="1"/>
    <col min="5123" max="5123" width="0.59765625" style="48" customWidth="1"/>
    <col min="5124" max="5124" width="9.19921875" style="48" customWidth="1"/>
    <col min="5125" max="5125" width="0.59765625" style="48" customWidth="1"/>
    <col min="5126" max="5126" width="63.19921875" style="48" customWidth="1"/>
    <col min="5127" max="5127" width="0.59765625" style="48" customWidth="1"/>
    <col min="5128" max="5128" width="13.59765625" style="48" customWidth="1"/>
    <col min="5129" max="5129" width="0.59765625" style="48" customWidth="1"/>
    <col min="5130" max="5130" width="13.59765625" style="48" customWidth="1"/>
    <col min="5131" max="5131" width="0.59765625" style="48" customWidth="1"/>
    <col min="5132" max="5132" width="13.59765625" style="48" customWidth="1"/>
    <col min="5133" max="5133" width="0.59765625" style="48" customWidth="1"/>
    <col min="5134" max="5134" width="13.59765625" style="48" customWidth="1"/>
    <col min="5135" max="5135" width="16.59765625" style="48" bestFit="1" customWidth="1"/>
    <col min="5136" max="5137" width="15.59765625" style="48" customWidth="1"/>
    <col min="5138" max="5138" width="9.09765625" style="48"/>
    <col min="5139" max="5139" width="11.09765625" style="48" bestFit="1" customWidth="1"/>
    <col min="5140" max="5374" width="9.09765625" style="48"/>
    <col min="5375" max="5375" width="3.3984375" style="48" customWidth="1"/>
    <col min="5376" max="5376" width="5.3984375" style="48" customWidth="1"/>
    <col min="5377" max="5377" width="0.59765625" style="48" customWidth="1"/>
    <col min="5378" max="5378" width="12.59765625" style="48" customWidth="1"/>
    <col min="5379" max="5379" width="0.59765625" style="48" customWidth="1"/>
    <col min="5380" max="5380" width="9.19921875" style="48" customWidth="1"/>
    <col min="5381" max="5381" width="0.59765625" style="48" customWidth="1"/>
    <col min="5382" max="5382" width="63.19921875" style="48" customWidth="1"/>
    <col min="5383" max="5383" width="0.59765625" style="48" customWidth="1"/>
    <col min="5384" max="5384" width="13.59765625" style="48" customWidth="1"/>
    <col min="5385" max="5385" width="0.59765625" style="48" customWidth="1"/>
    <col min="5386" max="5386" width="13.59765625" style="48" customWidth="1"/>
    <col min="5387" max="5387" width="0.59765625" style="48" customWidth="1"/>
    <col min="5388" max="5388" width="13.59765625" style="48" customWidth="1"/>
    <col min="5389" max="5389" width="0.59765625" style="48" customWidth="1"/>
    <col min="5390" max="5390" width="13.59765625" style="48" customWidth="1"/>
    <col min="5391" max="5391" width="16.59765625" style="48" bestFit="1" customWidth="1"/>
    <col min="5392" max="5393" width="15.59765625" style="48" customWidth="1"/>
    <col min="5394" max="5394" width="9.09765625" style="48"/>
    <col min="5395" max="5395" width="11.09765625" style="48" bestFit="1" customWidth="1"/>
    <col min="5396" max="5630" width="9.09765625" style="48"/>
    <col min="5631" max="5631" width="3.3984375" style="48" customWidth="1"/>
    <col min="5632" max="5632" width="5.3984375" style="48" customWidth="1"/>
    <col min="5633" max="5633" width="0.59765625" style="48" customWidth="1"/>
    <col min="5634" max="5634" width="12.59765625" style="48" customWidth="1"/>
    <col min="5635" max="5635" width="0.59765625" style="48" customWidth="1"/>
    <col min="5636" max="5636" width="9.19921875" style="48" customWidth="1"/>
    <col min="5637" max="5637" width="0.59765625" style="48" customWidth="1"/>
    <col min="5638" max="5638" width="63.19921875" style="48" customWidth="1"/>
    <col min="5639" max="5639" width="0.59765625" style="48" customWidth="1"/>
    <col min="5640" max="5640" width="13.59765625" style="48" customWidth="1"/>
    <col min="5641" max="5641" width="0.59765625" style="48" customWidth="1"/>
    <col min="5642" max="5642" width="13.59765625" style="48" customWidth="1"/>
    <col min="5643" max="5643" width="0.59765625" style="48" customWidth="1"/>
    <col min="5644" max="5644" width="13.59765625" style="48" customWidth="1"/>
    <col min="5645" max="5645" width="0.59765625" style="48" customWidth="1"/>
    <col min="5646" max="5646" width="13.59765625" style="48" customWidth="1"/>
    <col min="5647" max="5647" width="16.59765625" style="48" bestFit="1" customWidth="1"/>
    <col min="5648" max="5649" width="15.59765625" style="48" customWidth="1"/>
    <col min="5650" max="5650" width="9.09765625" style="48"/>
    <col min="5651" max="5651" width="11.09765625" style="48" bestFit="1" customWidth="1"/>
    <col min="5652" max="5886" width="9.09765625" style="48"/>
    <col min="5887" max="5887" width="3.3984375" style="48" customWidth="1"/>
    <col min="5888" max="5888" width="5.3984375" style="48" customWidth="1"/>
    <col min="5889" max="5889" width="0.59765625" style="48" customWidth="1"/>
    <col min="5890" max="5890" width="12.59765625" style="48" customWidth="1"/>
    <col min="5891" max="5891" width="0.59765625" style="48" customWidth="1"/>
    <col min="5892" max="5892" width="9.19921875" style="48" customWidth="1"/>
    <col min="5893" max="5893" width="0.59765625" style="48" customWidth="1"/>
    <col min="5894" max="5894" width="63.19921875" style="48" customWidth="1"/>
    <col min="5895" max="5895" width="0.59765625" style="48" customWidth="1"/>
    <col min="5896" max="5896" width="13.59765625" style="48" customWidth="1"/>
    <col min="5897" max="5897" width="0.59765625" style="48" customWidth="1"/>
    <col min="5898" max="5898" width="13.59765625" style="48" customWidth="1"/>
    <col min="5899" max="5899" width="0.59765625" style="48" customWidth="1"/>
    <col min="5900" max="5900" width="13.59765625" style="48" customWidth="1"/>
    <col min="5901" max="5901" width="0.59765625" style="48" customWidth="1"/>
    <col min="5902" max="5902" width="13.59765625" style="48" customWidth="1"/>
    <col min="5903" max="5903" width="16.59765625" style="48" bestFit="1" customWidth="1"/>
    <col min="5904" max="5905" width="15.59765625" style="48" customWidth="1"/>
    <col min="5906" max="5906" width="9.09765625" style="48"/>
    <col min="5907" max="5907" width="11.09765625" style="48" bestFit="1" customWidth="1"/>
    <col min="5908" max="6142" width="9.09765625" style="48"/>
    <col min="6143" max="6143" width="3.3984375" style="48" customWidth="1"/>
    <col min="6144" max="6144" width="5.3984375" style="48" customWidth="1"/>
    <col min="6145" max="6145" width="0.59765625" style="48" customWidth="1"/>
    <col min="6146" max="6146" width="12.59765625" style="48" customWidth="1"/>
    <col min="6147" max="6147" width="0.59765625" style="48" customWidth="1"/>
    <col min="6148" max="6148" width="9.19921875" style="48" customWidth="1"/>
    <col min="6149" max="6149" width="0.59765625" style="48" customWidth="1"/>
    <col min="6150" max="6150" width="63.19921875" style="48" customWidth="1"/>
    <col min="6151" max="6151" width="0.59765625" style="48" customWidth="1"/>
    <col min="6152" max="6152" width="13.59765625" style="48" customWidth="1"/>
    <col min="6153" max="6153" width="0.59765625" style="48" customWidth="1"/>
    <col min="6154" max="6154" width="13.59765625" style="48" customWidth="1"/>
    <col min="6155" max="6155" width="0.59765625" style="48" customWidth="1"/>
    <col min="6156" max="6156" width="13.59765625" style="48" customWidth="1"/>
    <col min="6157" max="6157" width="0.59765625" style="48" customWidth="1"/>
    <col min="6158" max="6158" width="13.59765625" style="48" customWidth="1"/>
    <col min="6159" max="6159" width="16.59765625" style="48" bestFit="1" customWidth="1"/>
    <col min="6160" max="6161" width="15.59765625" style="48" customWidth="1"/>
    <col min="6162" max="6162" width="9.09765625" style="48"/>
    <col min="6163" max="6163" width="11.09765625" style="48" bestFit="1" customWidth="1"/>
    <col min="6164" max="6398" width="9.09765625" style="48"/>
    <col min="6399" max="6399" width="3.3984375" style="48" customWidth="1"/>
    <col min="6400" max="6400" width="5.3984375" style="48" customWidth="1"/>
    <col min="6401" max="6401" width="0.59765625" style="48" customWidth="1"/>
    <col min="6402" max="6402" width="12.59765625" style="48" customWidth="1"/>
    <col min="6403" max="6403" width="0.59765625" style="48" customWidth="1"/>
    <col min="6404" max="6404" width="9.19921875" style="48" customWidth="1"/>
    <col min="6405" max="6405" width="0.59765625" style="48" customWidth="1"/>
    <col min="6406" max="6406" width="63.19921875" style="48" customWidth="1"/>
    <col min="6407" max="6407" width="0.59765625" style="48" customWidth="1"/>
    <col min="6408" max="6408" width="13.59765625" style="48" customWidth="1"/>
    <col min="6409" max="6409" width="0.59765625" style="48" customWidth="1"/>
    <col min="6410" max="6410" width="13.59765625" style="48" customWidth="1"/>
    <col min="6411" max="6411" width="0.59765625" style="48" customWidth="1"/>
    <col min="6412" max="6412" width="13.59765625" style="48" customWidth="1"/>
    <col min="6413" max="6413" width="0.59765625" style="48" customWidth="1"/>
    <col min="6414" max="6414" width="13.59765625" style="48" customWidth="1"/>
    <col min="6415" max="6415" width="16.59765625" style="48" bestFit="1" customWidth="1"/>
    <col min="6416" max="6417" width="15.59765625" style="48" customWidth="1"/>
    <col min="6418" max="6418" width="9.09765625" style="48"/>
    <col min="6419" max="6419" width="11.09765625" style="48" bestFit="1" customWidth="1"/>
    <col min="6420" max="6654" width="9.09765625" style="48"/>
    <col min="6655" max="6655" width="3.3984375" style="48" customWidth="1"/>
    <col min="6656" max="6656" width="5.3984375" style="48" customWidth="1"/>
    <col min="6657" max="6657" width="0.59765625" style="48" customWidth="1"/>
    <col min="6658" max="6658" width="12.59765625" style="48" customWidth="1"/>
    <col min="6659" max="6659" width="0.59765625" style="48" customWidth="1"/>
    <col min="6660" max="6660" width="9.19921875" style="48" customWidth="1"/>
    <col min="6661" max="6661" width="0.59765625" style="48" customWidth="1"/>
    <col min="6662" max="6662" width="63.19921875" style="48" customWidth="1"/>
    <col min="6663" max="6663" width="0.59765625" style="48" customWidth="1"/>
    <col min="6664" max="6664" width="13.59765625" style="48" customWidth="1"/>
    <col min="6665" max="6665" width="0.59765625" style="48" customWidth="1"/>
    <col min="6666" max="6666" width="13.59765625" style="48" customWidth="1"/>
    <col min="6667" max="6667" width="0.59765625" style="48" customWidth="1"/>
    <col min="6668" max="6668" width="13.59765625" style="48" customWidth="1"/>
    <col min="6669" max="6669" width="0.59765625" style="48" customWidth="1"/>
    <col min="6670" max="6670" width="13.59765625" style="48" customWidth="1"/>
    <col min="6671" max="6671" width="16.59765625" style="48" bestFit="1" customWidth="1"/>
    <col min="6672" max="6673" width="15.59765625" style="48" customWidth="1"/>
    <col min="6674" max="6674" width="9.09765625" style="48"/>
    <col min="6675" max="6675" width="11.09765625" style="48" bestFit="1" customWidth="1"/>
    <col min="6676" max="6910" width="9.09765625" style="48"/>
    <col min="6911" max="6911" width="3.3984375" style="48" customWidth="1"/>
    <col min="6912" max="6912" width="5.3984375" style="48" customWidth="1"/>
    <col min="6913" max="6913" width="0.59765625" style="48" customWidth="1"/>
    <col min="6914" max="6914" width="12.59765625" style="48" customWidth="1"/>
    <col min="6915" max="6915" width="0.59765625" style="48" customWidth="1"/>
    <col min="6916" max="6916" width="9.19921875" style="48" customWidth="1"/>
    <col min="6917" max="6917" width="0.59765625" style="48" customWidth="1"/>
    <col min="6918" max="6918" width="63.19921875" style="48" customWidth="1"/>
    <col min="6919" max="6919" width="0.59765625" style="48" customWidth="1"/>
    <col min="6920" max="6920" width="13.59765625" style="48" customWidth="1"/>
    <col min="6921" max="6921" width="0.59765625" style="48" customWidth="1"/>
    <col min="6922" max="6922" width="13.59765625" style="48" customWidth="1"/>
    <col min="6923" max="6923" width="0.59765625" style="48" customWidth="1"/>
    <col min="6924" max="6924" width="13.59765625" style="48" customWidth="1"/>
    <col min="6925" max="6925" width="0.59765625" style="48" customWidth="1"/>
    <col min="6926" max="6926" width="13.59765625" style="48" customWidth="1"/>
    <col min="6927" max="6927" width="16.59765625" style="48" bestFit="1" customWidth="1"/>
    <col min="6928" max="6929" width="15.59765625" style="48" customWidth="1"/>
    <col min="6930" max="6930" width="9.09765625" style="48"/>
    <col min="6931" max="6931" width="11.09765625" style="48" bestFit="1" customWidth="1"/>
    <col min="6932" max="7166" width="9.09765625" style="48"/>
    <col min="7167" max="7167" width="3.3984375" style="48" customWidth="1"/>
    <col min="7168" max="7168" width="5.3984375" style="48" customWidth="1"/>
    <col min="7169" max="7169" width="0.59765625" style="48" customWidth="1"/>
    <col min="7170" max="7170" width="12.59765625" style="48" customWidth="1"/>
    <col min="7171" max="7171" width="0.59765625" style="48" customWidth="1"/>
    <col min="7172" max="7172" width="9.19921875" style="48" customWidth="1"/>
    <col min="7173" max="7173" width="0.59765625" style="48" customWidth="1"/>
    <col min="7174" max="7174" width="63.19921875" style="48" customWidth="1"/>
    <col min="7175" max="7175" width="0.59765625" style="48" customWidth="1"/>
    <col min="7176" max="7176" width="13.59765625" style="48" customWidth="1"/>
    <col min="7177" max="7177" width="0.59765625" style="48" customWidth="1"/>
    <col min="7178" max="7178" width="13.59765625" style="48" customWidth="1"/>
    <col min="7179" max="7179" width="0.59765625" style="48" customWidth="1"/>
    <col min="7180" max="7180" width="13.59765625" style="48" customWidth="1"/>
    <col min="7181" max="7181" width="0.59765625" style="48" customWidth="1"/>
    <col min="7182" max="7182" width="13.59765625" style="48" customWidth="1"/>
    <col min="7183" max="7183" width="16.59765625" style="48" bestFit="1" customWidth="1"/>
    <col min="7184" max="7185" width="15.59765625" style="48" customWidth="1"/>
    <col min="7186" max="7186" width="9.09765625" style="48"/>
    <col min="7187" max="7187" width="11.09765625" style="48" bestFit="1" customWidth="1"/>
    <col min="7188" max="7422" width="9.09765625" style="48"/>
    <col min="7423" max="7423" width="3.3984375" style="48" customWidth="1"/>
    <col min="7424" max="7424" width="5.3984375" style="48" customWidth="1"/>
    <col min="7425" max="7425" width="0.59765625" style="48" customWidth="1"/>
    <col min="7426" max="7426" width="12.59765625" style="48" customWidth="1"/>
    <col min="7427" max="7427" width="0.59765625" style="48" customWidth="1"/>
    <col min="7428" max="7428" width="9.19921875" style="48" customWidth="1"/>
    <col min="7429" max="7429" width="0.59765625" style="48" customWidth="1"/>
    <col min="7430" max="7430" width="63.19921875" style="48" customWidth="1"/>
    <col min="7431" max="7431" width="0.59765625" style="48" customWidth="1"/>
    <col min="7432" max="7432" width="13.59765625" style="48" customWidth="1"/>
    <col min="7433" max="7433" width="0.59765625" style="48" customWidth="1"/>
    <col min="7434" max="7434" width="13.59765625" style="48" customWidth="1"/>
    <col min="7435" max="7435" width="0.59765625" style="48" customWidth="1"/>
    <col min="7436" max="7436" width="13.59765625" style="48" customWidth="1"/>
    <col min="7437" max="7437" width="0.59765625" style="48" customWidth="1"/>
    <col min="7438" max="7438" width="13.59765625" style="48" customWidth="1"/>
    <col min="7439" max="7439" width="16.59765625" style="48" bestFit="1" customWidth="1"/>
    <col min="7440" max="7441" width="15.59765625" style="48" customWidth="1"/>
    <col min="7442" max="7442" width="9.09765625" style="48"/>
    <col min="7443" max="7443" width="11.09765625" style="48" bestFit="1" customWidth="1"/>
    <col min="7444" max="7678" width="9.09765625" style="48"/>
    <col min="7679" max="7679" width="3.3984375" style="48" customWidth="1"/>
    <col min="7680" max="7680" width="5.3984375" style="48" customWidth="1"/>
    <col min="7681" max="7681" width="0.59765625" style="48" customWidth="1"/>
    <col min="7682" max="7682" width="12.59765625" style="48" customWidth="1"/>
    <col min="7683" max="7683" width="0.59765625" style="48" customWidth="1"/>
    <col min="7684" max="7684" width="9.19921875" style="48" customWidth="1"/>
    <col min="7685" max="7685" width="0.59765625" style="48" customWidth="1"/>
    <col min="7686" max="7686" width="63.19921875" style="48" customWidth="1"/>
    <col min="7687" max="7687" width="0.59765625" style="48" customWidth="1"/>
    <col min="7688" max="7688" width="13.59765625" style="48" customWidth="1"/>
    <col min="7689" max="7689" width="0.59765625" style="48" customWidth="1"/>
    <col min="7690" max="7690" width="13.59765625" style="48" customWidth="1"/>
    <col min="7691" max="7691" width="0.59765625" style="48" customWidth="1"/>
    <col min="7692" max="7692" width="13.59765625" style="48" customWidth="1"/>
    <col min="7693" max="7693" width="0.59765625" style="48" customWidth="1"/>
    <col min="7694" max="7694" width="13.59765625" style="48" customWidth="1"/>
    <col min="7695" max="7695" width="16.59765625" style="48" bestFit="1" customWidth="1"/>
    <col min="7696" max="7697" width="15.59765625" style="48" customWidth="1"/>
    <col min="7698" max="7698" width="9.09765625" style="48"/>
    <col min="7699" max="7699" width="11.09765625" style="48" bestFit="1" customWidth="1"/>
    <col min="7700" max="7934" width="9.09765625" style="48"/>
    <col min="7935" max="7935" width="3.3984375" style="48" customWidth="1"/>
    <col min="7936" max="7936" width="5.3984375" style="48" customWidth="1"/>
    <col min="7937" max="7937" width="0.59765625" style="48" customWidth="1"/>
    <col min="7938" max="7938" width="12.59765625" style="48" customWidth="1"/>
    <col min="7939" max="7939" width="0.59765625" style="48" customWidth="1"/>
    <col min="7940" max="7940" width="9.19921875" style="48" customWidth="1"/>
    <col min="7941" max="7941" width="0.59765625" style="48" customWidth="1"/>
    <col min="7942" max="7942" width="63.19921875" style="48" customWidth="1"/>
    <col min="7943" max="7943" width="0.59765625" style="48" customWidth="1"/>
    <col min="7944" max="7944" width="13.59765625" style="48" customWidth="1"/>
    <col min="7945" max="7945" width="0.59765625" style="48" customWidth="1"/>
    <col min="7946" max="7946" width="13.59765625" style="48" customWidth="1"/>
    <col min="7947" max="7947" width="0.59765625" style="48" customWidth="1"/>
    <col min="7948" max="7948" width="13.59765625" style="48" customWidth="1"/>
    <col min="7949" max="7949" width="0.59765625" style="48" customWidth="1"/>
    <col min="7950" max="7950" width="13.59765625" style="48" customWidth="1"/>
    <col min="7951" max="7951" width="16.59765625" style="48" bestFit="1" customWidth="1"/>
    <col min="7952" max="7953" width="15.59765625" style="48" customWidth="1"/>
    <col min="7954" max="7954" width="9.09765625" style="48"/>
    <col min="7955" max="7955" width="11.09765625" style="48" bestFit="1" customWidth="1"/>
    <col min="7956" max="8190" width="9.09765625" style="48"/>
    <col min="8191" max="8191" width="3.3984375" style="48" customWidth="1"/>
    <col min="8192" max="8192" width="5.3984375" style="48" customWidth="1"/>
    <col min="8193" max="8193" width="0.59765625" style="48" customWidth="1"/>
    <col min="8194" max="8194" width="12.59765625" style="48" customWidth="1"/>
    <col min="8195" max="8195" width="0.59765625" style="48" customWidth="1"/>
    <col min="8196" max="8196" width="9.19921875" style="48" customWidth="1"/>
    <col min="8197" max="8197" width="0.59765625" style="48" customWidth="1"/>
    <col min="8198" max="8198" width="63.19921875" style="48" customWidth="1"/>
    <col min="8199" max="8199" width="0.59765625" style="48" customWidth="1"/>
    <col min="8200" max="8200" width="13.59765625" style="48" customWidth="1"/>
    <col min="8201" max="8201" width="0.59765625" style="48" customWidth="1"/>
    <col min="8202" max="8202" width="13.59765625" style="48" customWidth="1"/>
    <col min="8203" max="8203" width="0.59765625" style="48" customWidth="1"/>
    <col min="8204" max="8204" width="13.59765625" style="48" customWidth="1"/>
    <col min="8205" max="8205" width="0.59765625" style="48" customWidth="1"/>
    <col min="8206" max="8206" width="13.59765625" style="48" customWidth="1"/>
    <col min="8207" max="8207" width="16.59765625" style="48" bestFit="1" customWidth="1"/>
    <col min="8208" max="8209" width="15.59765625" style="48" customWidth="1"/>
    <col min="8210" max="8210" width="9.09765625" style="48"/>
    <col min="8211" max="8211" width="11.09765625" style="48" bestFit="1" customWidth="1"/>
    <col min="8212" max="8446" width="9.09765625" style="48"/>
    <col min="8447" max="8447" width="3.3984375" style="48" customWidth="1"/>
    <col min="8448" max="8448" width="5.3984375" style="48" customWidth="1"/>
    <col min="8449" max="8449" width="0.59765625" style="48" customWidth="1"/>
    <col min="8450" max="8450" width="12.59765625" style="48" customWidth="1"/>
    <col min="8451" max="8451" width="0.59765625" style="48" customWidth="1"/>
    <col min="8452" max="8452" width="9.19921875" style="48" customWidth="1"/>
    <col min="8453" max="8453" width="0.59765625" style="48" customWidth="1"/>
    <col min="8454" max="8454" width="63.19921875" style="48" customWidth="1"/>
    <col min="8455" max="8455" width="0.59765625" style="48" customWidth="1"/>
    <col min="8456" max="8456" width="13.59765625" style="48" customWidth="1"/>
    <col min="8457" max="8457" width="0.59765625" style="48" customWidth="1"/>
    <col min="8458" max="8458" width="13.59765625" style="48" customWidth="1"/>
    <col min="8459" max="8459" width="0.59765625" style="48" customWidth="1"/>
    <col min="8460" max="8460" width="13.59765625" style="48" customWidth="1"/>
    <col min="8461" max="8461" width="0.59765625" style="48" customWidth="1"/>
    <col min="8462" max="8462" width="13.59765625" style="48" customWidth="1"/>
    <col min="8463" max="8463" width="16.59765625" style="48" bestFit="1" customWidth="1"/>
    <col min="8464" max="8465" width="15.59765625" style="48" customWidth="1"/>
    <col min="8466" max="8466" width="9.09765625" style="48"/>
    <col min="8467" max="8467" width="11.09765625" style="48" bestFit="1" customWidth="1"/>
    <col min="8468" max="8702" width="9.09765625" style="48"/>
    <col min="8703" max="8703" width="3.3984375" style="48" customWidth="1"/>
    <col min="8704" max="8704" width="5.3984375" style="48" customWidth="1"/>
    <col min="8705" max="8705" width="0.59765625" style="48" customWidth="1"/>
    <col min="8706" max="8706" width="12.59765625" style="48" customWidth="1"/>
    <col min="8707" max="8707" width="0.59765625" style="48" customWidth="1"/>
    <col min="8708" max="8708" width="9.19921875" style="48" customWidth="1"/>
    <col min="8709" max="8709" width="0.59765625" style="48" customWidth="1"/>
    <col min="8710" max="8710" width="63.19921875" style="48" customWidth="1"/>
    <col min="8711" max="8711" width="0.59765625" style="48" customWidth="1"/>
    <col min="8712" max="8712" width="13.59765625" style="48" customWidth="1"/>
    <col min="8713" max="8713" width="0.59765625" style="48" customWidth="1"/>
    <col min="8714" max="8714" width="13.59765625" style="48" customWidth="1"/>
    <col min="8715" max="8715" width="0.59765625" style="48" customWidth="1"/>
    <col min="8716" max="8716" width="13.59765625" style="48" customWidth="1"/>
    <col min="8717" max="8717" width="0.59765625" style="48" customWidth="1"/>
    <col min="8718" max="8718" width="13.59765625" style="48" customWidth="1"/>
    <col min="8719" max="8719" width="16.59765625" style="48" bestFit="1" customWidth="1"/>
    <col min="8720" max="8721" width="15.59765625" style="48" customWidth="1"/>
    <col min="8722" max="8722" width="9.09765625" style="48"/>
    <col min="8723" max="8723" width="11.09765625" style="48" bestFit="1" customWidth="1"/>
    <col min="8724" max="8958" width="9.09765625" style="48"/>
    <col min="8959" max="8959" width="3.3984375" style="48" customWidth="1"/>
    <col min="8960" max="8960" width="5.3984375" style="48" customWidth="1"/>
    <col min="8961" max="8961" width="0.59765625" style="48" customWidth="1"/>
    <col min="8962" max="8962" width="12.59765625" style="48" customWidth="1"/>
    <col min="8963" max="8963" width="0.59765625" style="48" customWidth="1"/>
    <col min="8964" max="8964" width="9.19921875" style="48" customWidth="1"/>
    <col min="8965" max="8965" width="0.59765625" style="48" customWidth="1"/>
    <col min="8966" max="8966" width="63.19921875" style="48" customWidth="1"/>
    <col min="8967" max="8967" width="0.59765625" style="48" customWidth="1"/>
    <col min="8968" max="8968" width="13.59765625" style="48" customWidth="1"/>
    <col min="8969" max="8969" width="0.59765625" style="48" customWidth="1"/>
    <col min="8970" max="8970" width="13.59765625" style="48" customWidth="1"/>
    <col min="8971" max="8971" width="0.59765625" style="48" customWidth="1"/>
    <col min="8972" max="8972" width="13.59765625" style="48" customWidth="1"/>
    <col min="8973" max="8973" width="0.59765625" style="48" customWidth="1"/>
    <col min="8974" max="8974" width="13.59765625" style="48" customWidth="1"/>
    <col min="8975" max="8975" width="16.59765625" style="48" bestFit="1" customWidth="1"/>
    <col min="8976" max="8977" width="15.59765625" style="48" customWidth="1"/>
    <col min="8978" max="8978" width="9.09765625" style="48"/>
    <col min="8979" max="8979" width="11.09765625" style="48" bestFit="1" customWidth="1"/>
    <col min="8980" max="9214" width="9.09765625" style="48"/>
    <col min="9215" max="9215" width="3.3984375" style="48" customWidth="1"/>
    <col min="9216" max="9216" width="5.3984375" style="48" customWidth="1"/>
    <col min="9217" max="9217" width="0.59765625" style="48" customWidth="1"/>
    <col min="9218" max="9218" width="12.59765625" style="48" customWidth="1"/>
    <col min="9219" max="9219" width="0.59765625" style="48" customWidth="1"/>
    <col min="9220" max="9220" width="9.19921875" style="48" customWidth="1"/>
    <col min="9221" max="9221" width="0.59765625" style="48" customWidth="1"/>
    <col min="9222" max="9222" width="63.19921875" style="48" customWidth="1"/>
    <col min="9223" max="9223" width="0.59765625" style="48" customWidth="1"/>
    <col min="9224" max="9224" width="13.59765625" style="48" customWidth="1"/>
    <col min="9225" max="9225" width="0.59765625" style="48" customWidth="1"/>
    <col min="9226" max="9226" width="13.59765625" style="48" customWidth="1"/>
    <col min="9227" max="9227" width="0.59765625" style="48" customWidth="1"/>
    <col min="9228" max="9228" width="13.59765625" style="48" customWidth="1"/>
    <col min="9229" max="9229" width="0.59765625" style="48" customWidth="1"/>
    <col min="9230" max="9230" width="13.59765625" style="48" customWidth="1"/>
    <col min="9231" max="9231" width="16.59765625" style="48" bestFit="1" customWidth="1"/>
    <col min="9232" max="9233" width="15.59765625" style="48" customWidth="1"/>
    <col min="9234" max="9234" width="9.09765625" style="48"/>
    <col min="9235" max="9235" width="11.09765625" style="48" bestFit="1" customWidth="1"/>
    <col min="9236" max="9470" width="9.09765625" style="48"/>
    <col min="9471" max="9471" width="3.3984375" style="48" customWidth="1"/>
    <col min="9472" max="9472" width="5.3984375" style="48" customWidth="1"/>
    <col min="9473" max="9473" width="0.59765625" style="48" customWidth="1"/>
    <col min="9474" max="9474" width="12.59765625" style="48" customWidth="1"/>
    <col min="9475" max="9475" width="0.59765625" style="48" customWidth="1"/>
    <col min="9476" max="9476" width="9.19921875" style="48" customWidth="1"/>
    <col min="9477" max="9477" width="0.59765625" style="48" customWidth="1"/>
    <col min="9478" max="9478" width="63.19921875" style="48" customWidth="1"/>
    <col min="9479" max="9479" width="0.59765625" style="48" customWidth="1"/>
    <col min="9480" max="9480" width="13.59765625" style="48" customWidth="1"/>
    <col min="9481" max="9481" width="0.59765625" style="48" customWidth="1"/>
    <col min="9482" max="9482" width="13.59765625" style="48" customWidth="1"/>
    <col min="9483" max="9483" width="0.59765625" style="48" customWidth="1"/>
    <col min="9484" max="9484" width="13.59765625" style="48" customWidth="1"/>
    <col min="9485" max="9485" width="0.59765625" style="48" customWidth="1"/>
    <col min="9486" max="9486" width="13.59765625" style="48" customWidth="1"/>
    <col min="9487" max="9487" width="16.59765625" style="48" bestFit="1" customWidth="1"/>
    <col min="9488" max="9489" width="15.59765625" style="48" customWidth="1"/>
    <col min="9490" max="9490" width="9.09765625" style="48"/>
    <col min="9491" max="9491" width="11.09765625" style="48" bestFit="1" customWidth="1"/>
    <col min="9492" max="9726" width="9.09765625" style="48"/>
    <col min="9727" max="9727" width="3.3984375" style="48" customWidth="1"/>
    <col min="9728" max="9728" width="5.3984375" style="48" customWidth="1"/>
    <col min="9729" max="9729" width="0.59765625" style="48" customWidth="1"/>
    <col min="9730" max="9730" width="12.59765625" style="48" customWidth="1"/>
    <col min="9731" max="9731" width="0.59765625" style="48" customWidth="1"/>
    <col min="9732" max="9732" width="9.19921875" style="48" customWidth="1"/>
    <col min="9733" max="9733" width="0.59765625" style="48" customWidth="1"/>
    <col min="9734" max="9734" width="63.19921875" style="48" customWidth="1"/>
    <col min="9735" max="9735" width="0.59765625" style="48" customWidth="1"/>
    <col min="9736" max="9736" width="13.59765625" style="48" customWidth="1"/>
    <col min="9737" max="9737" width="0.59765625" style="48" customWidth="1"/>
    <col min="9738" max="9738" width="13.59765625" style="48" customWidth="1"/>
    <col min="9739" max="9739" width="0.59765625" style="48" customWidth="1"/>
    <col min="9740" max="9740" width="13.59765625" style="48" customWidth="1"/>
    <col min="9741" max="9741" width="0.59765625" style="48" customWidth="1"/>
    <col min="9742" max="9742" width="13.59765625" style="48" customWidth="1"/>
    <col min="9743" max="9743" width="16.59765625" style="48" bestFit="1" customWidth="1"/>
    <col min="9744" max="9745" width="15.59765625" style="48" customWidth="1"/>
    <col min="9746" max="9746" width="9.09765625" style="48"/>
    <col min="9747" max="9747" width="11.09765625" style="48" bestFit="1" customWidth="1"/>
    <col min="9748" max="9982" width="9.09765625" style="48"/>
    <col min="9983" max="9983" width="3.3984375" style="48" customWidth="1"/>
    <col min="9984" max="9984" width="5.3984375" style="48" customWidth="1"/>
    <col min="9985" max="9985" width="0.59765625" style="48" customWidth="1"/>
    <col min="9986" max="9986" width="12.59765625" style="48" customWidth="1"/>
    <col min="9987" max="9987" width="0.59765625" style="48" customWidth="1"/>
    <col min="9988" max="9988" width="9.19921875" style="48" customWidth="1"/>
    <col min="9989" max="9989" width="0.59765625" style="48" customWidth="1"/>
    <col min="9990" max="9990" width="63.19921875" style="48" customWidth="1"/>
    <col min="9991" max="9991" width="0.59765625" style="48" customWidth="1"/>
    <col min="9992" max="9992" width="13.59765625" style="48" customWidth="1"/>
    <col min="9993" max="9993" width="0.59765625" style="48" customWidth="1"/>
    <col min="9994" max="9994" width="13.59765625" style="48" customWidth="1"/>
    <col min="9995" max="9995" width="0.59765625" style="48" customWidth="1"/>
    <col min="9996" max="9996" width="13.59765625" style="48" customWidth="1"/>
    <col min="9997" max="9997" width="0.59765625" style="48" customWidth="1"/>
    <col min="9998" max="9998" width="13.59765625" style="48" customWidth="1"/>
    <col min="9999" max="9999" width="16.59765625" style="48" bestFit="1" customWidth="1"/>
    <col min="10000" max="10001" width="15.59765625" style="48" customWidth="1"/>
    <col min="10002" max="10002" width="9.09765625" style="48"/>
    <col min="10003" max="10003" width="11.09765625" style="48" bestFit="1" customWidth="1"/>
    <col min="10004" max="10238" width="9.09765625" style="48"/>
    <col min="10239" max="10239" width="3.3984375" style="48" customWidth="1"/>
    <col min="10240" max="10240" width="5.3984375" style="48" customWidth="1"/>
    <col min="10241" max="10241" width="0.59765625" style="48" customWidth="1"/>
    <col min="10242" max="10242" width="12.59765625" style="48" customWidth="1"/>
    <col min="10243" max="10243" width="0.59765625" style="48" customWidth="1"/>
    <col min="10244" max="10244" width="9.19921875" style="48" customWidth="1"/>
    <col min="10245" max="10245" width="0.59765625" style="48" customWidth="1"/>
    <col min="10246" max="10246" width="63.19921875" style="48" customWidth="1"/>
    <col min="10247" max="10247" width="0.59765625" style="48" customWidth="1"/>
    <col min="10248" max="10248" width="13.59765625" style="48" customWidth="1"/>
    <col min="10249" max="10249" width="0.59765625" style="48" customWidth="1"/>
    <col min="10250" max="10250" width="13.59765625" style="48" customWidth="1"/>
    <col min="10251" max="10251" width="0.59765625" style="48" customWidth="1"/>
    <col min="10252" max="10252" width="13.59765625" style="48" customWidth="1"/>
    <col min="10253" max="10253" width="0.59765625" style="48" customWidth="1"/>
    <col min="10254" max="10254" width="13.59765625" style="48" customWidth="1"/>
    <col min="10255" max="10255" width="16.59765625" style="48" bestFit="1" customWidth="1"/>
    <col min="10256" max="10257" width="15.59765625" style="48" customWidth="1"/>
    <col min="10258" max="10258" width="9.09765625" style="48"/>
    <col min="10259" max="10259" width="11.09765625" style="48" bestFit="1" customWidth="1"/>
    <col min="10260" max="10494" width="9.09765625" style="48"/>
    <col min="10495" max="10495" width="3.3984375" style="48" customWidth="1"/>
    <col min="10496" max="10496" width="5.3984375" style="48" customWidth="1"/>
    <col min="10497" max="10497" width="0.59765625" style="48" customWidth="1"/>
    <col min="10498" max="10498" width="12.59765625" style="48" customWidth="1"/>
    <col min="10499" max="10499" width="0.59765625" style="48" customWidth="1"/>
    <col min="10500" max="10500" width="9.19921875" style="48" customWidth="1"/>
    <col min="10501" max="10501" width="0.59765625" style="48" customWidth="1"/>
    <col min="10502" max="10502" width="63.19921875" style="48" customWidth="1"/>
    <col min="10503" max="10503" width="0.59765625" style="48" customWidth="1"/>
    <col min="10504" max="10504" width="13.59765625" style="48" customWidth="1"/>
    <col min="10505" max="10505" width="0.59765625" style="48" customWidth="1"/>
    <col min="10506" max="10506" width="13.59765625" style="48" customWidth="1"/>
    <col min="10507" max="10507" width="0.59765625" style="48" customWidth="1"/>
    <col min="10508" max="10508" width="13.59765625" style="48" customWidth="1"/>
    <col min="10509" max="10509" width="0.59765625" style="48" customWidth="1"/>
    <col min="10510" max="10510" width="13.59765625" style="48" customWidth="1"/>
    <col min="10511" max="10511" width="16.59765625" style="48" bestFit="1" customWidth="1"/>
    <col min="10512" max="10513" width="15.59765625" style="48" customWidth="1"/>
    <col min="10514" max="10514" width="9.09765625" style="48"/>
    <col min="10515" max="10515" width="11.09765625" style="48" bestFit="1" customWidth="1"/>
    <col min="10516" max="10750" width="9.09765625" style="48"/>
    <col min="10751" max="10751" width="3.3984375" style="48" customWidth="1"/>
    <col min="10752" max="10752" width="5.3984375" style="48" customWidth="1"/>
    <col min="10753" max="10753" width="0.59765625" style="48" customWidth="1"/>
    <col min="10754" max="10754" width="12.59765625" style="48" customWidth="1"/>
    <col min="10755" max="10755" width="0.59765625" style="48" customWidth="1"/>
    <col min="10756" max="10756" width="9.19921875" style="48" customWidth="1"/>
    <col min="10757" max="10757" width="0.59765625" style="48" customWidth="1"/>
    <col min="10758" max="10758" width="63.19921875" style="48" customWidth="1"/>
    <col min="10759" max="10759" width="0.59765625" style="48" customWidth="1"/>
    <col min="10760" max="10760" width="13.59765625" style="48" customWidth="1"/>
    <col min="10761" max="10761" width="0.59765625" style="48" customWidth="1"/>
    <col min="10762" max="10762" width="13.59765625" style="48" customWidth="1"/>
    <col min="10763" max="10763" width="0.59765625" style="48" customWidth="1"/>
    <col min="10764" max="10764" width="13.59765625" style="48" customWidth="1"/>
    <col min="10765" max="10765" width="0.59765625" style="48" customWidth="1"/>
    <col min="10766" max="10766" width="13.59765625" style="48" customWidth="1"/>
    <col min="10767" max="10767" width="16.59765625" style="48" bestFit="1" customWidth="1"/>
    <col min="10768" max="10769" width="15.59765625" style="48" customWidth="1"/>
    <col min="10770" max="10770" width="9.09765625" style="48"/>
    <col min="10771" max="10771" width="11.09765625" style="48" bestFit="1" customWidth="1"/>
    <col min="10772" max="11006" width="9.09765625" style="48"/>
    <col min="11007" max="11007" width="3.3984375" style="48" customWidth="1"/>
    <col min="11008" max="11008" width="5.3984375" style="48" customWidth="1"/>
    <col min="11009" max="11009" width="0.59765625" style="48" customWidth="1"/>
    <col min="11010" max="11010" width="12.59765625" style="48" customWidth="1"/>
    <col min="11011" max="11011" width="0.59765625" style="48" customWidth="1"/>
    <col min="11012" max="11012" width="9.19921875" style="48" customWidth="1"/>
    <col min="11013" max="11013" width="0.59765625" style="48" customWidth="1"/>
    <col min="11014" max="11014" width="63.19921875" style="48" customWidth="1"/>
    <col min="11015" max="11015" width="0.59765625" style="48" customWidth="1"/>
    <col min="11016" max="11016" width="13.59765625" style="48" customWidth="1"/>
    <col min="11017" max="11017" width="0.59765625" style="48" customWidth="1"/>
    <col min="11018" max="11018" width="13.59765625" style="48" customWidth="1"/>
    <col min="11019" max="11019" width="0.59765625" style="48" customWidth="1"/>
    <col min="11020" max="11020" width="13.59765625" style="48" customWidth="1"/>
    <col min="11021" max="11021" width="0.59765625" style="48" customWidth="1"/>
    <col min="11022" max="11022" width="13.59765625" style="48" customWidth="1"/>
    <col min="11023" max="11023" width="16.59765625" style="48" bestFit="1" customWidth="1"/>
    <col min="11024" max="11025" width="15.59765625" style="48" customWidth="1"/>
    <col min="11026" max="11026" width="9.09765625" style="48"/>
    <col min="11027" max="11027" width="11.09765625" style="48" bestFit="1" customWidth="1"/>
    <col min="11028" max="11262" width="9.09765625" style="48"/>
    <col min="11263" max="11263" width="3.3984375" style="48" customWidth="1"/>
    <col min="11264" max="11264" width="5.3984375" style="48" customWidth="1"/>
    <col min="11265" max="11265" width="0.59765625" style="48" customWidth="1"/>
    <col min="11266" max="11266" width="12.59765625" style="48" customWidth="1"/>
    <col min="11267" max="11267" width="0.59765625" style="48" customWidth="1"/>
    <col min="11268" max="11268" width="9.19921875" style="48" customWidth="1"/>
    <col min="11269" max="11269" width="0.59765625" style="48" customWidth="1"/>
    <col min="11270" max="11270" width="63.19921875" style="48" customWidth="1"/>
    <col min="11271" max="11271" width="0.59765625" style="48" customWidth="1"/>
    <col min="11272" max="11272" width="13.59765625" style="48" customWidth="1"/>
    <col min="11273" max="11273" width="0.59765625" style="48" customWidth="1"/>
    <col min="11274" max="11274" width="13.59765625" style="48" customWidth="1"/>
    <col min="11275" max="11275" width="0.59765625" style="48" customWidth="1"/>
    <col min="11276" max="11276" width="13.59765625" style="48" customWidth="1"/>
    <col min="11277" max="11277" width="0.59765625" style="48" customWidth="1"/>
    <col min="11278" max="11278" width="13.59765625" style="48" customWidth="1"/>
    <col min="11279" max="11279" width="16.59765625" style="48" bestFit="1" customWidth="1"/>
    <col min="11280" max="11281" width="15.59765625" style="48" customWidth="1"/>
    <col min="11282" max="11282" width="9.09765625" style="48"/>
    <col min="11283" max="11283" width="11.09765625" style="48" bestFit="1" customWidth="1"/>
    <col min="11284" max="11518" width="9.09765625" style="48"/>
    <col min="11519" max="11519" width="3.3984375" style="48" customWidth="1"/>
    <col min="11520" max="11520" width="5.3984375" style="48" customWidth="1"/>
    <col min="11521" max="11521" width="0.59765625" style="48" customWidth="1"/>
    <col min="11522" max="11522" width="12.59765625" style="48" customWidth="1"/>
    <col min="11523" max="11523" width="0.59765625" style="48" customWidth="1"/>
    <col min="11524" max="11524" width="9.19921875" style="48" customWidth="1"/>
    <col min="11525" max="11525" width="0.59765625" style="48" customWidth="1"/>
    <col min="11526" max="11526" width="63.19921875" style="48" customWidth="1"/>
    <col min="11527" max="11527" width="0.59765625" style="48" customWidth="1"/>
    <col min="11528" max="11528" width="13.59765625" style="48" customWidth="1"/>
    <col min="11529" max="11529" width="0.59765625" style="48" customWidth="1"/>
    <col min="11530" max="11530" width="13.59765625" style="48" customWidth="1"/>
    <col min="11531" max="11531" width="0.59765625" style="48" customWidth="1"/>
    <col min="11532" max="11532" width="13.59765625" style="48" customWidth="1"/>
    <col min="11533" max="11533" width="0.59765625" style="48" customWidth="1"/>
    <col min="11534" max="11534" width="13.59765625" style="48" customWidth="1"/>
    <col min="11535" max="11535" width="16.59765625" style="48" bestFit="1" customWidth="1"/>
    <col min="11536" max="11537" width="15.59765625" style="48" customWidth="1"/>
    <col min="11538" max="11538" width="9.09765625" style="48"/>
    <col min="11539" max="11539" width="11.09765625" style="48" bestFit="1" customWidth="1"/>
    <col min="11540" max="11774" width="9.09765625" style="48"/>
    <col min="11775" max="11775" width="3.3984375" style="48" customWidth="1"/>
    <col min="11776" max="11776" width="5.3984375" style="48" customWidth="1"/>
    <col min="11777" max="11777" width="0.59765625" style="48" customWidth="1"/>
    <col min="11778" max="11778" width="12.59765625" style="48" customWidth="1"/>
    <col min="11779" max="11779" width="0.59765625" style="48" customWidth="1"/>
    <col min="11780" max="11780" width="9.19921875" style="48" customWidth="1"/>
    <col min="11781" max="11781" width="0.59765625" style="48" customWidth="1"/>
    <col min="11782" max="11782" width="63.19921875" style="48" customWidth="1"/>
    <col min="11783" max="11783" width="0.59765625" style="48" customWidth="1"/>
    <col min="11784" max="11784" width="13.59765625" style="48" customWidth="1"/>
    <col min="11785" max="11785" width="0.59765625" style="48" customWidth="1"/>
    <col min="11786" max="11786" width="13.59765625" style="48" customWidth="1"/>
    <col min="11787" max="11787" width="0.59765625" style="48" customWidth="1"/>
    <col min="11788" max="11788" width="13.59765625" style="48" customWidth="1"/>
    <col min="11789" max="11789" width="0.59765625" style="48" customWidth="1"/>
    <col min="11790" max="11790" width="13.59765625" style="48" customWidth="1"/>
    <col min="11791" max="11791" width="16.59765625" style="48" bestFit="1" customWidth="1"/>
    <col min="11792" max="11793" width="15.59765625" style="48" customWidth="1"/>
    <col min="11794" max="11794" width="9.09765625" style="48"/>
    <col min="11795" max="11795" width="11.09765625" style="48" bestFit="1" customWidth="1"/>
    <col min="11796" max="12030" width="9.09765625" style="48"/>
    <col min="12031" max="12031" width="3.3984375" style="48" customWidth="1"/>
    <col min="12032" max="12032" width="5.3984375" style="48" customWidth="1"/>
    <col min="12033" max="12033" width="0.59765625" style="48" customWidth="1"/>
    <col min="12034" max="12034" width="12.59765625" style="48" customWidth="1"/>
    <col min="12035" max="12035" width="0.59765625" style="48" customWidth="1"/>
    <col min="12036" max="12036" width="9.19921875" style="48" customWidth="1"/>
    <col min="12037" max="12037" width="0.59765625" style="48" customWidth="1"/>
    <col min="12038" max="12038" width="63.19921875" style="48" customWidth="1"/>
    <col min="12039" max="12039" width="0.59765625" style="48" customWidth="1"/>
    <col min="12040" max="12040" width="13.59765625" style="48" customWidth="1"/>
    <col min="12041" max="12041" width="0.59765625" style="48" customWidth="1"/>
    <col min="12042" max="12042" width="13.59765625" style="48" customWidth="1"/>
    <col min="12043" max="12043" width="0.59765625" style="48" customWidth="1"/>
    <col min="12044" max="12044" width="13.59765625" style="48" customWidth="1"/>
    <col min="12045" max="12045" width="0.59765625" style="48" customWidth="1"/>
    <col min="12046" max="12046" width="13.59765625" style="48" customWidth="1"/>
    <col min="12047" max="12047" width="16.59765625" style="48" bestFit="1" customWidth="1"/>
    <col min="12048" max="12049" width="15.59765625" style="48" customWidth="1"/>
    <col min="12050" max="12050" width="9.09765625" style="48"/>
    <col min="12051" max="12051" width="11.09765625" style="48" bestFit="1" customWidth="1"/>
    <col min="12052" max="12286" width="9.09765625" style="48"/>
    <col min="12287" max="12287" width="3.3984375" style="48" customWidth="1"/>
    <col min="12288" max="12288" width="5.3984375" style="48" customWidth="1"/>
    <col min="12289" max="12289" width="0.59765625" style="48" customWidth="1"/>
    <col min="12290" max="12290" width="12.59765625" style="48" customWidth="1"/>
    <col min="12291" max="12291" width="0.59765625" style="48" customWidth="1"/>
    <col min="12292" max="12292" width="9.19921875" style="48" customWidth="1"/>
    <col min="12293" max="12293" width="0.59765625" style="48" customWidth="1"/>
    <col min="12294" max="12294" width="63.19921875" style="48" customWidth="1"/>
    <col min="12295" max="12295" width="0.59765625" style="48" customWidth="1"/>
    <col min="12296" max="12296" width="13.59765625" style="48" customWidth="1"/>
    <col min="12297" max="12297" width="0.59765625" style="48" customWidth="1"/>
    <col min="12298" max="12298" width="13.59765625" style="48" customWidth="1"/>
    <col min="12299" max="12299" width="0.59765625" style="48" customWidth="1"/>
    <col min="12300" max="12300" width="13.59765625" style="48" customWidth="1"/>
    <col min="12301" max="12301" width="0.59765625" style="48" customWidth="1"/>
    <col min="12302" max="12302" width="13.59765625" style="48" customWidth="1"/>
    <col min="12303" max="12303" width="16.59765625" style="48" bestFit="1" customWidth="1"/>
    <col min="12304" max="12305" width="15.59765625" style="48" customWidth="1"/>
    <col min="12306" max="12306" width="9.09765625" style="48"/>
    <col min="12307" max="12307" width="11.09765625" style="48" bestFit="1" customWidth="1"/>
    <col min="12308" max="12542" width="9.09765625" style="48"/>
    <col min="12543" max="12543" width="3.3984375" style="48" customWidth="1"/>
    <col min="12544" max="12544" width="5.3984375" style="48" customWidth="1"/>
    <col min="12545" max="12545" width="0.59765625" style="48" customWidth="1"/>
    <col min="12546" max="12546" width="12.59765625" style="48" customWidth="1"/>
    <col min="12547" max="12547" width="0.59765625" style="48" customWidth="1"/>
    <col min="12548" max="12548" width="9.19921875" style="48" customWidth="1"/>
    <col min="12549" max="12549" width="0.59765625" style="48" customWidth="1"/>
    <col min="12550" max="12550" width="63.19921875" style="48" customWidth="1"/>
    <col min="12551" max="12551" width="0.59765625" style="48" customWidth="1"/>
    <col min="12552" max="12552" width="13.59765625" style="48" customWidth="1"/>
    <col min="12553" max="12553" width="0.59765625" style="48" customWidth="1"/>
    <col min="12554" max="12554" width="13.59765625" style="48" customWidth="1"/>
    <col min="12555" max="12555" width="0.59765625" style="48" customWidth="1"/>
    <col min="12556" max="12556" width="13.59765625" style="48" customWidth="1"/>
    <col min="12557" max="12557" width="0.59765625" style="48" customWidth="1"/>
    <col min="12558" max="12558" width="13.59765625" style="48" customWidth="1"/>
    <col min="12559" max="12559" width="16.59765625" style="48" bestFit="1" customWidth="1"/>
    <col min="12560" max="12561" width="15.59765625" style="48" customWidth="1"/>
    <col min="12562" max="12562" width="9.09765625" style="48"/>
    <col min="12563" max="12563" width="11.09765625" style="48" bestFit="1" customWidth="1"/>
    <col min="12564" max="12798" width="9.09765625" style="48"/>
    <col min="12799" max="12799" width="3.3984375" style="48" customWidth="1"/>
    <col min="12800" max="12800" width="5.3984375" style="48" customWidth="1"/>
    <col min="12801" max="12801" width="0.59765625" style="48" customWidth="1"/>
    <col min="12802" max="12802" width="12.59765625" style="48" customWidth="1"/>
    <col min="12803" max="12803" width="0.59765625" style="48" customWidth="1"/>
    <col min="12804" max="12804" width="9.19921875" style="48" customWidth="1"/>
    <col min="12805" max="12805" width="0.59765625" style="48" customWidth="1"/>
    <col min="12806" max="12806" width="63.19921875" style="48" customWidth="1"/>
    <col min="12807" max="12807" width="0.59765625" style="48" customWidth="1"/>
    <col min="12808" max="12808" width="13.59765625" style="48" customWidth="1"/>
    <col min="12809" max="12809" width="0.59765625" style="48" customWidth="1"/>
    <col min="12810" max="12810" width="13.59765625" style="48" customWidth="1"/>
    <col min="12811" max="12811" width="0.59765625" style="48" customWidth="1"/>
    <col min="12812" max="12812" width="13.59765625" style="48" customWidth="1"/>
    <col min="12813" max="12813" width="0.59765625" style="48" customWidth="1"/>
    <col min="12814" max="12814" width="13.59765625" style="48" customWidth="1"/>
    <col min="12815" max="12815" width="16.59765625" style="48" bestFit="1" customWidth="1"/>
    <col min="12816" max="12817" width="15.59765625" style="48" customWidth="1"/>
    <col min="12818" max="12818" width="9.09765625" style="48"/>
    <col min="12819" max="12819" width="11.09765625" style="48" bestFit="1" customWidth="1"/>
    <col min="12820" max="13054" width="9.09765625" style="48"/>
    <col min="13055" max="13055" width="3.3984375" style="48" customWidth="1"/>
    <col min="13056" max="13056" width="5.3984375" style="48" customWidth="1"/>
    <col min="13057" max="13057" width="0.59765625" style="48" customWidth="1"/>
    <col min="13058" max="13058" width="12.59765625" style="48" customWidth="1"/>
    <col min="13059" max="13059" width="0.59765625" style="48" customWidth="1"/>
    <col min="13060" max="13060" width="9.19921875" style="48" customWidth="1"/>
    <col min="13061" max="13061" width="0.59765625" style="48" customWidth="1"/>
    <col min="13062" max="13062" width="63.19921875" style="48" customWidth="1"/>
    <col min="13063" max="13063" width="0.59765625" style="48" customWidth="1"/>
    <col min="13064" max="13064" width="13.59765625" style="48" customWidth="1"/>
    <col min="13065" max="13065" width="0.59765625" style="48" customWidth="1"/>
    <col min="13066" max="13066" width="13.59765625" style="48" customWidth="1"/>
    <col min="13067" max="13067" width="0.59765625" style="48" customWidth="1"/>
    <col min="13068" max="13068" width="13.59765625" style="48" customWidth="1"/>
    <col min="13069" max="13069" width="0.59765625" style="48" customWidth="1"/>
    <col min="13070" max="13070" width="13.59765625" style="48" customWidth="1"/>
    <col min="13071" max="13071" width="16.59765625" style="48" bestFit="1" customWidth="1"/>
    <col min="13072" max="13073" width="15.59765625" style="48" customWidth="1"/>
    <col min="13074" max="13074" width="9.09765625" style="48"/>
    <col min="13075" max="13075" width="11.09765625" style="48" bestFit="1" customWidth="1"/>
    <col min="13076" max="13310" width="9.09765625" style="48"/>
    <col min="13311" max="13311" width="3.3984375" style="48" customWidth="1"/>
    <col min="13312" max="13312" width="5.3984375" style="48" customWidth="1"/>
    <col min="13313" max="13313" width="0.59765625" style="48" customWidth="1"/>
    <col min="13314" max="13314" width="12.59765625" style="48" customWidth="1"/>
    <col min="13315" max="13315" width="0.59765625" style="48" customWidth="1"/>
    <col min="13316" max="13316" width="9.19921875" style="48" customWidth="1"/>
    <col min="13317" max="13317" width="0.59765625" style="48" customWidth="1"/>
    <col min="13318" max="13318" width="63.19921875" style="48" customWidth="1"/>
    <col min="13319" max="13319" width="0.59765625" style="48" customWidth="1"/>
    <col min="13320" max="13320" width="13.59765625" style="48" customWidth="1"/>
    <col min="13321" max="13321" width="0.59765625" style="48" customWidth="1"/>
    <col min="13322" max="13322" width="13.59765625" style="48" customWidth="1"/>
    <col min="13323" max="13323" width="0.59765625" style="48" customWidth="1"/>
    <col min="13324" max="13324" width="13.59765625" style="48" customWidth="1"/>
    <col min="13325" max="13325" width="0.59765625" style="48" customWidth="1"/>
    <col min="13326" max="13326" width="13.59765625" style="48" customWidth="1"/>
    <col min="13327" max="13327" width="16.59765625" style="48" bestFit="1" customWidth="1"/>
    <col min="13328" max="13329" width="15.59765625" style="48" customWidth="1"/>
    <col min="13330" max="13330" width="9.09765625" style="48"/>
    <col min="13331" max="13331" width="11.09765625" style="48" bestFit="1" customWidth="1"/>
    <col min="13332" max="13566" width="9.09765625" style="48"/>
    <col min="13567" max="13567" width="3.3984375" style="48" customWidth="1"/>
    <col min="13568" max="13568" width="5.3984375" style="48" customWidth="1"/>
    <col min="13569" max="13569" width="0.59765625" style="48" customWidth="1"/>
    <col min="13570" max="13570" width="12.59765625" style="48" customWidth="1"/>
    <col min="13571" max="13571" width="0.59765625" style="48" customWidth="1"/>
    <col min="13572" max="13572" width="9.19921875" style="48" customWidth="1"/>
    <col min="13573" max="13573" width="0.59765625" style="48" customWidth="1"/>
    <col min="13574" max="13574" width="63.19921875" style="48" customWidth="1"/>
    <col min="13575" max="13575" width="0.59765625" style="48" customWidth="1"/>
    <col min="13576" max="13576" width="13.59765625" style="48" customWidth="1"/>
    <col min="13577" max="13577" width="0.59765625" style="48" customWidth="1"/>
    <col min="13578" max="13578" width="13.59765625" style="48" customWidth="1"/>
    <col min="13579" max="13579" width="0.59765625" style="48" customWidth="1"/>
    <col min="13580" max="13580" width="13.59765625" style="48" customWidth="1"/>
    <col min="13581" max="13581" width="0.59765625" style="48" customWidth="1"/>
    <col min="13582" max="13582" width="13.59765625" style="48" customWidth="1"/>
    <col min="13583" max="13583" width="16.59765625" style="48" bestFit="1" customWidth="1"/>
    <col min="13584" max="13585" width="15.59765625" style="48" customWidth="1"/>
    <col min="13586" max="13586" width="9.09765625" style="48"/>
    <col min="13587" max="13587" width="11.09765625" style="48" bestFit="1" customWidth="1"/>
    <col min="13588" max="13822" width="9.09765625" style="48"/>
    <col min="13823" max="13823" width="3.3984375" style="48" customWidth="1"/>
    <col min="13824" max="13824" width="5.3984375" style="48" customWidth="1"/>
    <col min="13825" max="13825" width="0.59765625" style="48" customWidth="1"/>
    <col min="13826" max="13826" width="12.59765625" style="48" customWidth="1"/>
    <col min="13827" max="13827" width="0.59765625" style="48" customWidth="1"/>
    <col min="13828" max="13828" width="9.19921875" style="48" customWidth="1"/>
    <col min="13829" max="13829" width="0.59765625" style="48" customWidth="1"/>
    <col min="13830" max="13830" width="63.19921875" style="48" customWidth="1"/>
    <col min="13831" max="13831" width="0.59765625" style="48" customWidth="1"/>
    <col min="13832" max="13832" width="13.59765625" style="48" customWidth="1"/>
    <col min="13833" max="13833" width="0.59765625" style="48" customWidth="1"/>
    <col min="13834" max="13834" width="13.59765625" style="48" customWidth="1"/>
    <col min="13835" max="13835" width="0.59765625" style="48" customWidth="1"/>
    <col min="13836" max="13836" width="13.59765625" style="48" customWidth="1"/>
    <col min="13837" max="13837" width="0.59765625" style="48" customWidth="1"/>
    <col min="13838" max="13838" width="13.59765625" style="48" customWidth="1"/>
    <col min="13839" max="13839" width="16.59765625" style="48" bestFit="1" customWidth="1"/>
    <col min="13840" max="13841" width="15.59765625" style="48" customWidth="1"/>
    <col min="13842" max="13842" width="9.09765625" style="48"/>
    <col min="13843" max="13843" width="11.09765625" style="48" bestFit="1" customWidth="1"/>
    <col min="13844" max="14078" width="9.09765625" style="48"/>
    <col min="14079" max="14079" width="3.3984375" style="48" customWidth="1"/>
    <col min="14080" max="14080" width="5.3984375" style="48" customWidth="1"/>
    <col min="14081" max="14081" width="0.59765625" style="48" customWidth="1"/>
    <col min="14082" max="14082" width="12.59765625" style="48" customWidth="1"/>
    <col min="14083" max="14083" width="0.59765625" style="48" customWidth="1"/>
    <col min="14084" max="14084" width="9.19921875" style="48" customWidth="1"/>
    <col min="14085" max="14085" width="0.59765625" style="48" customWidth="1"/>
    <col min="14086" max="14086" width="63.19921875" style="48" customWidth="1"/>
    <col min="14087" max="14087" width="0.59765625" style="48" customWidth="1"/>
    <col min="14088" max="14088" width="13.59765625" style="48" customWidth="1"/>
    <col min="14089" max="14089" width="0.59765625" style="48" customWidth="1"/>
    <col min="14090" max="14090" width="13.59765625" style="48" customWidth="1"/>
    <col min="14091" max="14091" width="0.59765625" style="48" customWidth="1"/>
    <col min="14092" max="14092" width="13.59765625" style="48" customWidth="1"/>
    <col min="14093" max="14093" width="0.59765625" style="48" customWidth="1"/>
    <col min="14094" max="14094" width="13.59765625" style="48" customWidth="1"/>
    <col min="14095" max="14095" width="16.59765625" style="48" bestFit="1" customWidth="1"/>
    <col min="14096" max="14097" width="15.59765625" style="48" customWidth="1"/>
    <col min="14098" max="14098" width="9.09765625" style="48"/>
    <col min="14099" max="14099" width="11.09765625" style="48" bestFit="1" customWidth="1"/>
    <col min="14100" max="14334" width="9.09765625" style="48"/>
    <col min="14335" max="14335" width="3.3984375" style="48" customWidth="1"/>
    <col min="14336" max="14336" width="5.3984375" style="48" customWidth="1"/>
    <col min="14337" max="14337" width="0.59765625" style="48" customWidth="1"/>
    <col min="14338" max="14338" width="12.59765625" style="48" customWidth="1"/>
    <col min="14339" max="14339" width="0.59765625" style="48" customWidth="1"/>
    <col min="14340" max="14340" width="9.19921875" style="48" customWidth="1"/>
    <col min="14341" max="14341" width="0.59765625" style="48" customWidth="1"/>
    <col min="14342" max="14342" width="63.19921875" style="48" customWidth="1"/>
    <col min="14343" max="14343" width="0.59765625" style="48" customWidth="1"/>
    <col min="14344" max="14344" width="13.59765625" style="48" customWidth="1"/>
    <col min="14345" max="14345" width="0.59765625" style="48" customWidth="1"/>
    <col min="14346" max="14346" width="13.59765625" style="48" customWidth="1"/>
    <col min="14347" max="14347" width="0.59765625" style="48" customWidth="1"/>
    <col min="14348" max="14348" width="13.59765625" style="48" customWidth="1"/>
    <col min="14349" max="14349" width="0.59765625" style="48" customWidth="1"/>
    <col min="14350" max="14350" width="13.59765625" style="48" customWidth="1"/>
    <col min="14351" max="14351" width="16.59765625" style="48" bestFit="1" customWidth="1"/>
    <col min="14352" max="14353" width="15.59765625" style="48" customWidth="1"/>
    <col min="14354" max="14354" width="9.09765625" style="48"/>
    <col min="14355" max="14355" width="11.09765625" style="48" bestFit="1" customWidth="1"/>
    <col min="14356" max="14590" width="9.09765625" style="48"/>
    <col min="14591" max="14591" width="3.3984375" style="48" customWidth="1"/>
    <col min="14592" max="14592" width="5.3984375" style="48" customWidth="1"/>
    <col min="14593" max="14593" width="0.59765625" style="48" customWidth="1"/>
    <col min="14594" max="14594" width="12.59765625" style="48" customWidth="1"/>
    <col min="14595" max="14595" width="0.59765625" style="48" customWidth="1"/>
    <col min="14596" max="14596" width="9.19921875" style="48" customWidth="1"/>
    <col min="14597" max="14597" width="0.59765625" style="48" customWidth="1"/>
    <col min="14598" max="14598" width="63.19921875" style="48" customWidth="1"/>
    <col min="14599" max="14599" width="0.59765625" style="48" customWidth="1"/>
    <col min="14600" max="14600" width="13.59765625" style="48" customWidth="1"/>
    <col min="14601" max="14601" width="0.59765625" style="48" customWidth="1"/>
    <col min="14602" max="14602" width="13.59765625" style="48" customWidth="1"/>
    <col min="14603" max="14603" width="0.59765625" style="48" customWidth="1"/>
    <col min="14604" max="14604" width="13.59765625" style="48" customWidth="1"/>
    <col min="14605" max="14605" width="0.59765625" style="48" customWidth="1"/>
    <col min="14606" max="14606" width="13.59765625" style="48" customWidth="1"/>
    <col min="14607" max="14607" width="16.59765625" style="48" bestFit="1" customWidth="1"/>
    <col min="14608" max="14609" width="15.59765625" style="48" customWidth="1"/>
    <col min="14610" max="14610" width="9.09765625" style="48"/>
    <col min="14611" max="14611" width="11.09765625" style="48" bestFit="1" customWidth="1"/>
    <col min="14612" max="14846" width="9.09765625" style="48"/>
    <col min="14847" max="14847" width="3.3984375" style="48" customWidth="1"/>
    <col min="14848" max="14848" width="5.3984375" style="48" customWidth="1"/>
    <col min="14849" max="14849" width="0.59765625" style="48" customWidth="1"/>
    <col min="14850" max="14850" width="12.59765625" style="48" customWidth="1"/>
    <col min="14851" max="14851" width="0.59765625" style="48" customWidth="1"/>
    <col min="14852" max="14852" width="9.19921875" style="48" customWidth="1"/>
    <col min="14853" max="14853" width="0.59765625" style="48" customWidth="1"/>
    <col min="14854" max="14854" width="63.19921875" style="48" customWidth="1"/>
    <col min="14855" max="14855" width="0.59765625" style="48" customWidth="1"/>
    <col min="14856" max="14856" width="13.59765625" style="48" customWidth="1"/>
    <col min="14857" max="14857" width="0.59765625" style="48" customWidth="1"/>
    <col min="14858" max="14858" width="13.59765625" style="48" customWidth="1"/>
    <col min="14859" max="14859" width="0.59765625" style="48" customWidth="1"/>
    <col min="14860" max="14860" width="13.59765625" style="48" customWidth="1"/>
    <col min="14861" max="14861" width="0.59765625" style="48" customWidth="1"/>
    <col min="14862" max="14862" width="13.59765625" style="48" customWidth="1"/>
    <col min="14863" max="14863" width="16.59765625" style="48" bestFit="1" customWidth="1"/>
    <col min="14864" max="14865" width="15.59765625" style="48" customWidth="1"/>
    <col min="14866" max="14866" width="9.09765625" style="48"/>
    <col min="14867" max="14867" width="11.09765625" style="48" bestFit="1" customWidth="1"/>
    <col min="14868" max="15102" width="9.09765625" style="48"/>
    <col min="15103" max="15103" width="3.3984375" style="48" customWidth="1"/>
    <col min="15104" max="15104" width="5.3984375" style="48" customWidth="1"/>
    <col min="15105" max="15105" width="0.59765625" style="48" customWidth="1"/>
    <col min="15106" max="15106" width="12.59765625" style="48" customWidth="1"/>
    <col min="15107" max="15107" width="0.59765625" style="48" customWidth="1"/>
    <col min="15108" max="15108" width="9.19921875" style="48" customWidth="1"/>
    <col min="15109" max="15109" width="0.59765625" style="48" customWidth="1"/>
    <col min="15110" max="15110" width="63.19921875" style="48" customWidth="1"/>
    <col min="15111" max="15111" width="0.59765625" style="48" customWidth="1"/>
    <col min="15112" max="15112" width="13.59765625" style="48" customWidth="1"/>
    <col min="15113" max="15113" width="0.59765625" style="48" customWidth="1"/>
    <col min="15114" max="15114" width="13.59765625" style="48" customWidth="1"/>
    <col min="15115" max="15115" width="0.59765625" style="48" customWidth="1"/>
    <col min="15116" max="15116" width="13.59765625" style="48" customWidth="1"/>
    <col min="15117" max="15117" width="0.59765625" style="48" customWidth="1"/>
    <col min="15118" max="15118" width="13.59765625" style="48" customWidth="1"/>
    <col min="15119" max="15119" width="16.59765625" style="48" bestFit="1" customWidth="1"/>
    <col min="15120" max="15121" width="15.59765625" style="48" customWidth="1"/>
    <col min="15122" max="15122" width="9.09765625" style="48"/>
    <col min="15123" max="15123" width="11.09765625" style="48" bestFit="1" customWidth="1"/>
    <col min="15124" max="15358" width="9.09765625" style="48"/>
    <col min="15359" max="15359" width="3.3984375" style="48" customWidth="1"/>
    <col min="15360" max="15360" width="5.3984375" style="48" customWidth="1"/>
    <col min="15361" max="15361" width="0.59765625" style="48" customWidth="1"/>
    <col min="15362" max="15362" width="12.59765625" style="48" customWidth="1"/>
    <col min="15363" max="15363" width="0.59765625" style="48" customWidth="1"/>
    <col min="15364" max="15364" width="9.19921875" style="48" customWidth="1"/>
    <col min="15365" max="15365" width="0.59765625" style="48" customWidth="1"/>
    <col min="15366" max="15366" width="63.19921875" style="48" customWidth="1"/>
    <col min="15367" max="15367" width="0.59765625" style="48" customWidth="1"/>
    <col min="15368" max="15368" width="13.59765625" style="48" customWidth="1"/>
    <col min="15369" max="15369" width="0.59765625" style="48" customWidth="1"/>
    <col min="15370" max="15370" width="13.59765625" style="48" customWidth="1"/>
    <col min="15371" max="15371" width="0.59765625" style="48" customWidth="1"/>
    <col min="15372" max="15372" width="13.59765625" style="48" customWidth="1"/>
    <col min="15373" max="15373" width="0.59765625" style="48" customWidth="1"/>
    <col min="15374" max="15374" width="13.59765625" style="48" customWidth="1"/>
    <col min="15375" max="15375" width="16.59765625" style="48" bestFit="1" customWidth="1"/>
    <col min="15376" max="15377" width="15.59765625" style="48" customWidth="1"/>
    <col min="15378" max="15378" width="9.09765625" style="48"/>
    <col min="15379" max="15379" width="11.09765625" style="48" bestFit="1" customWidth="1"/>
    <col min="15380" max="15614" width="9.09765625" style="48"/>
    <col min="15615" max="15615" width="3.3984375" style="48" customWidth="1"/>
    <col min="15616" max="15616" width="5.3984375" style="48" customWidth="1"/>
    <col min="15617" max="15617" width="0.59765625" style="48" customWidth="1"/>
    <col min="15618" max="15618" width="12.59765625" style="48" customWidth="1"/>
    <col min="15619" max="15619" width="0.59765625" style="48" customWidth="1"/>
    <col min="15620" max="15620" width="9.19921875" style="48" customWidth="1"/>
    <col min="15621" max="15621" width="0.59765625" style="48" customWidth="1"/>
    <col min="15622" max="15622" width="63.19921875" style="48" customWidth="1"/>
    <col min="15623" max="15623" width="0.59765625" style="48" customWidth="1"/>
    <col min="15624" max="15624" width="13.59765625" style="48" customWidth="1"/>
    <col min="15625" max="15625" width="0.59765625" style="48" customWidth="1"/>
    <col min="15626" max="15626" width="13.59765625" style="48" customWidth="1"/>
    <col min="15627" max="15627" width="0.59765625" style="48" customWidth="1"/>
    <col min="15628" max="15628" width="13.59765625" style="48" customWidth="1"/>
    <col min="15629" max="15629" width="0.59765625" style="48" customWidth="1"/>
    <col min="15630" max="15630" width="13.59765625" style="48" customWidth="1"/>
    <col min="15631" max="15631" width="16.59765625" style="48" bestFit="1" customWidth="1"/>
    <col min="15632" max="15633" width="15.59765625" style="48" customWidth="1"/>
    <col min="15634" max="15634" width="9.09765625" style="48"/>
    <col min="15635" max="15635" width="11.09765625" style="48" bestFit="1" customWidth="1"/>
    <col min="15636" max="15870" width="9.09765625" style="48"/>
    <col min="15871" max="15871" width="3.3984375" style="48" customWidth="1"/>
    <col min="15872" max="15872" width="5.3984375" style="48" customWidth="1"/>
    <col min="15873" max="15873" width="0.59765625" style="48" customWidth="1"/>
    <col min="15874" max="15874" width="12.59765625" style="48" customWidth="1"/>
    <col min="15875" max="15875" width="0.59765625" style="48" customWidth="1"/>
    <col min="15876" max="15876" width="9.19921875" style="48" customWidth="1"/>
    <col min="15877" max="15877" width="0.59765625" style="48" customWidth="1"/>
    <col min="15878" max="15878" width="63.19921875" style="48" customWidth="1"/>
    <col min="15879" max="15879" width="0.59765625" style="48" customWidth="1"/>
    <col min="15880" max="15880" width="13.59765625" style="48" customWidth="1"/>
    <col min="15881" max="15881" width="0.59765625" style="48" customWidth="1"/>
    <col min="15882" max="15882" width="13.59765625" style="48" customWidth="1"/>
    <col min="15883" max="15883" width="0.59765625" style="48" customWidth="1"/>
    <col min="15884" max="15884" width="13.59765625" style="48" customWidth="1"/>
    <col min="15885" max="15885" width="0.59765625" style="48" customWidth="1"/>
    <col min="15886" max="15886" width="13.59765625" style="48" customWidth="1"/>
    <col min="15887" max="15887" width="16.59765625" style="48" bestFit="1" customWidth="1"/>
    <col min="15888" max="15889" width="15.59765625" style="48" customWidth="1"/>
    <col min="15890" max="15890" width="9.09765625" style="48"/>
    <col min="15891" max="15891" width="11.09765625" style="48" bestFit="1" customWidth="1"/>
    <col min="15892" max="16126" width="9.09765625" style="48"/>
    <col min="16127" max="16127" width="3.3984375" style="48" customWidth="1"/>
    <col min="16128" max="16128" width="5.3984375" style="48" customWidth="1"/>
    <col min="16129" max="16129" width="0.59765625" style="48" customWidth="1"/>
    <col min="16130" max="16130" width="12.59765625" style="48" customWidth="1"/>
    <col min="16131" max="16131" width="0.59765625" style="48" customWidth="1"/>
    <col min="16132" max="16132" width="9.19921875" style="48" customWidth="1"/>
    <col min="16133" max="16133" width="0.59765625" style="48" customWidth="1"/>
    <col min="16134" max="16134" width="63.19921875" style="48" customWidth="1"/>
    <col min="16135" max="16135" width="0.59765625" style="48" customWidth="1"/>
    <col min="16136" max="16136" width="13.59765625" style="48" customWidth="1"/>
    <col min="16137" max="16137" width="0.59765625" style="48" customWidth="1"/>
    <col min="16138" max="16138" width="13.59765625" style="48" customWidth="1"/>
    <col min="16139" max="16139" width="0.59765625" style="48" customWidth="1"/>
    <col min="16140" max="16140" width="13.59765625" style="48" customWidth="1"/>
    <col min="16141" max="16141" width="0.59765625" style="48" customWidth="1"/>
    <col min="16142" max="16142" width="13.59765625" style="48" customWidth="1"/>
    <col min="16143" max="16143" width="16.59765625" style="48" bestFit="1" customWidth="1"/>
    <col min="16144" max="16145" width="15.59765625" style="48" customWidth="1"/>
    <col min="16146" max="16146" width="9.09765625" style="48"/>
    <col min="16147" max="16147" width="11.09765625" style="48" bestFit="1" customWidth="1"/>
    <col min="16148" max="16384" width="9.09765625" style="48"/>
  </cols>
  <sheetData>
    <row r="1" spans="1:14" ht="25.95" customHeight="1">
      <c r="A1" s="653" t="s">
        <v>1358</v>
      </c>
      <c r="B1" s="633"/>
      <c r="C1" s="633"/>
      <c r="D1" s="633"/>
      <c r="E1" s="633"/>
      <c r="F1" s="633"/>
      <c r="G1" s="633"/>
      <c r="H1" s="633"/>
      <c r="I1" s="633"/>
      <c r="J1" s="633"/>
      <c r="K1" s="633"/>
      <c r="L1" s="633"/>
      <c r="M1" s="633"/>
      <c r="N1" s="633"/>
    </row>
    <row r="2" spans="1:14" ht="25.95" customHeight="1">
      <c r="A2" s="250"/>
      <c r="G2" s="178"/>
      <c r="H2" s="178"/>
      <c r="I2" s="178"/>
      <c r="J2" s="178"/>
      <c r="K2" s="178"/>
      <c r="L2" s="178"/>
      <c r="M2" s="178"/>
      <c r="N2" s="178"/>
    </row>
    <row r="3" spans="1:14" ht="25.95" customHeight="1">
      <c r="A3" s="110" t="s">
        <v>1135</v>
      </c>
      <c r="B3" s="53" t="s">
        <v>272</v>
      </c>
      <c r="C3" s="28"/>
      <c r="D3" s="28"/>
      <c r="E3" s="28"/>
      <c r="G3" s="178"/>
      <c r="H3" s="178"/>
      <c r="I3" s="178"/>
      <c r="J3" s="178"/>
      <c r="K3" s="178"/>
      <c r="L3" s="178"/>
      <c r="M3" s="178"/>
      <c r="N3" s="178"/>
    </row>
    <row r="4" spans="1:14" ht="25.95" customHeight="1">
      <c r="A4" s="49"/>
      <c r="B4" s="28"/>
      <c r="C4" s="28"/>
      <c r="D4" s="28"/>
      <c r="E4" s="28"/>
      <c r="G4" s="178"/>
      <c r="H4" s="605" t="str">
        <f>+H13</f>
        <v>Baht</v>
      </c>
      <c r="I4" s="605"/>
      <c r="J4" s="605"/>
      <c r="K4" s="605"/>
      <c r="L4" s="605"/>
      <c r="M4" s="605"/>
      <c r="N4" s="605"/>
    </row>
    <row r="5" spans="1:14" ht="25.95" customHeight="1">
      <c r="A5" s="49"/>
      <c r="B5" s="28"/>
      <c r="C5" s="28"/>
      <c r="D5" s="28"/>
      <c r="E5" s="28"/>
      <c r="G5" s="178"/>
      <c r="H5" s="612" t="s">
        <v>27</v>
      </c>
      <c r="I5" s="612"/>
      <c r="J5" s="612"/>
      <c r="K5" s="352"/>
      <c r="L5" s="612" t="s">
        <v>28</v>
      </c>
      <c r="M5" s="612"/>
      <c r="N5" s="612"/>
    </row>
    <row r="6" spans="1:14" ht="25.95" customHeight="1">
      <c r="A6" s="49"/>
      <c r="B6" s="28"/>
      <c r="C6" s="28"/>
      <c r="D6" s="28"/>
      <c r="E6" s="28"/>
      <c r="G6" s="178"/>
      <c r="H6" s="408" t="str">
        <f>+'P37'!O8</f>
        <v>March 31, 2026</v>
      </c>
      <c r="I6" s="18"/>
      <c r="J6" s="362" t="str">
        <f>+'P37'!Q8</f>
        <v>December 31, 2025</v>
      </c>
      <c r="K6" s="68"/>
      <c r="L6" s="362" t="str">
        <f>+H6</f>
        <v>March 31, 2026</v>
      </c>
      <c r="M6" s="18"/>
      <c r="N6" s="362" t="str">
        <f>+J6</f>
        <v>December 31, 2025</v>
      </c>
    </row>
    <row r="7" spans="1:14" ht="25.95" customHeight="1">
      <c r="A7" s="49"/>
      <c r="B7" s="28" t="s">
        <v>271</v>
      </c>
      <c r="C7" s="54"/>
      <c r="D7" s="28"/>
      <c r="E7" s="28"/>
      <c r="G7" s="178"/>
      <c r="H7" s="39">
        <v>60907243.329999998</v>
      </c>
      <c r="I7" s="22"/>
      <c r="J7" s="39">
        <v>63277434.579999998</v>
      </c>
      <c r="K7" s="22"/>
      <c r="L7" s="39">
        <v>6169518.1799999997</v>
      </c>
      <c r="M7" s="22"/>
      <c r="N7" s="39">
        <v>7464573.8899999997</v>
      </c>
    </row>
    <row r="8" spans="1:14" ht="25.95" customHeight="1">
      <c r="A8" s="49"/>
      <c r="B8" s="28" t="s">
        <v>268</v>
      </c>
      <c r="C8" s="54" t="s">
        <v>398</v>
      </c>
      <c r="D8" s="28"/>
      <c r="E8" s="351"/>
      <c r="G8" s="178"/>
      <c r="H8" s="91">
        <v>-32429483.75</v>
      </c>
      <c r="I8" s="22"/>
      <c r="J8" s="91">
        <v>-31818774.649999999</v>
      </c>
      <c r="K8" s="22"/>
      <c r="L8" s="91">
        <v>-6169518.1799999997</v>
      </c>
      <c r="M8" s="22"/>
      <c r="N8" s="91">
        <v>-6537254.4100000001</v>
      </c>
    </row>
    <row r="9" spans="1:14" ht="25.95" customHeight="1" thickBot="1">
      <c r="A9" s="49"/>
      <c r="B9" s="28"/>
      <c r="C9" s="36" t="s">
        <v>30</v>
      </c>
      <c r="D9" s="49"/>
      <c r="E9" s="351"/>
      <c r="G9" s="178"/>
      <c r="H9" s="212">
        <f>SUM(H7:H8)</f>
        <v>28477759.579999998</v>
      </c>
      <c r="I9" s="22"/>
      <c r="J9" s="212">
        <f>SUM(J7:J8)</f>
        <v>31458659.93</v>
      </c>
      <c r="K9" s="22"/>
      <c r="L9" s="212">
        <f>SUM(L7:L8)</f>
        <v>0</v>
      </c>
      <c r="M9" s="22"/>
      <c r="N9" s="212">
        <f>SUM(N7:N8)</f>
        <v>927319.47999999952</v>
      </c>
    </row>
    <row r="10" spans="1:14" ht="25.95" customHeight="1" thickTop="1">
      <c r="A10" s="49"/>
      <c r="B10" s="28"/>
      <c r="C10" s="351"/>
      <c r="D10" s="36"/>
      <c r="E10" s="351"/>
      <c r="G10" s="178"/>
      <c r="H10" s="61"/>
      <c r="I10" s="22"/>
      <c r="J10" s="70"/>
      <c r="K10" s="22"/>
      <c r="L10" s="61"/>
      <c r="M10" s="22"/>
      <c r="N10" s="70"/>
    </row>
    <row r="11" spans="1:14" ht="25.95" customHeight="1">
      <c r="A11" s="49"/>
      <c r="B11" s="28" t="s">
        <v>273</v>
      </c>
      <c r="C11" s="54"/>
      <c r="D11" s="28"/>
      <c r="E11" s="28"/>
      <c r="G11" s="178"/>
      <c r="H11" s="61"/>
      <c r="I11" s="22"/>
      <c r="J11" s="70"/>
      <c r="K11" s="22"/>
      <c r="L11" s="61"/>
      <c r="M11" s="22"/>
      <c r="N11" s="70"/>
    </row>
    <row r="12" spans="1:14" ht="25.95" customHeight="1">
      <c r="A12" s="49"/>
      <c r="B12" s="28"/>
      <c r="C12" s="54"/>
      <c r="D12" s="28"/>
      <c r="E12" s="28"/>
      <c r="G12" s="178"/>
      <c r="H12" s="61"/>
      <c r="I12" s="22"/>
      <c r="J12" s="70"/>
      <c r="K12" s="22"/>
      <c r="L12" s="61"/>
      <c r="M12" s="22"/>
      <c r="N12" s="70"/>
    </row>
    <row r="13" spans="1:14" ht="25.95" customHeight="1">
      <c r="A13" s="49"/>
      <c r="B13" s="54"/>
      <c r="C13" s="28"/>
      <c r="D13" s="28"/>
      <c r="E13" s="28"/>
      <c r="G13" s="178"/>
      <c r="H13" s="605" t="s">
        <v>26</v>
      </c>
      <c r="I13" s="605"/>
      <c r="J13" s="605"/>
      <c r="K13" s="605"/>
      <c r="L13" s="605"/>
      <c r="M13" s="605"/>
      <c r="N13" s="605"/>
    </row>
    <row r="14" spans="1:14" ht="25.95" customHeight="1">
      <c r="A14" s="49"/>
      <c r="B14" s="54"/>
      <c r="C14" s="28"/>
      <c r="D14" s="28"/>
      <c r="E14" s="28"/>
      <c r="G14" s="178"/>
      <c r="H14" s="612" t="s">
        <v>27</v>
      </c>
      <c r="I14" s="612"/>
      <c r="J14" s="612"/>
      <c r="K14" s="55"/>
      <c r="L14" s="612" t="s">
        <v>28</v>
      </c>
      <c r="M14" s="612"/>
      <c r="N14" s="612"/>
    </row>
    <row r="15" spans="1:14" ht="25.95" customHeight="1">
      <c r="A15" s="49"/>
      <c r="B15" s="54"/>
      <c r="C15" s="28"/>
      <c r="D15" s="28"/>
      <c r="E15" s="28"/>
      <c r="G15" s="178"/>
      <c r="H15" s="362" t="str">
        <f>+H6</f>
        <v>March 31, 2026</v>
      </c>
      <c r="I15" s="69"/>
      <c r="J15" s="362" t="str">
        <f>+J6</f>
        <v>December 31, 2025</v>
      </c>
      <c r="K15" s="352"/>
      <c r="L15" s="362" t="str">
        <f>+H15</f>
        <v>March 31, 2026</v>
      </c>
      <c r="M15" s="69"/>
      <c r="N15" s="362" t="str">
        <f>+J15</f>
        <v>December 31, 2025</v>
      </c>
    </row>
    <row r="16" spans="1:14" ht="25.95" customHeight="1">
      <c r="A16" s="49"/>
      <c r="B16" s="28" t="s">
        <v>141</v>
      </c>
      <c r="C16" s="28"/>
      <c r="D16" s="54"/>
      <c r="E16" s="54"/>
      <c r="G16" s="178"/>
      <c r="H16" s="39">
        <v>34746832.07</v>
      </c>
      <c r="I16" s="22"/>
      <c r="J16" s="39">
        <v>34370212.869999997</v>
      </c>
      <c r="K16" s="22"/>
      <c r="L16" s="39">
        <v>6290196.8399999999</v>
      </c>
      <c r="M16" s="22"/>
      <c r="N16" s="39">
        <v>6700538</v>
      </c>
    </row>
    <row r="17" spans="1:14" ht="25.95" customHeight="1">
      <c r="A17" s="49"/>
      <c r="B17" s="28" t="s">
        <v>1214</v>
      </c>
      <c r="C17" s="28"/>
      <c r="D17" s="54"/>
      <c r="E17" s="54"/>
      <c r="G17" s="178"/>
      <c r="H17" s="75">
        <v>30010918.899999999</v>
      </c>
      <c r="I17" s="22"/>
      <c r="J17" s="75">
        <v>33145583.059999999</v>
      </c>
      <c r="K17" s="22"/>
      <c r="L17" s="75">
        <v>0</v>
      </c>
      <c r="M17" s="22"/>
      <c r="N17" s="75">
        <v>933104</v>
      </c>
    </row>
    <row r="18" spans="1:14" ht="25.95" customHeight="1">
      <c r="A18" s="49"/>
      <c r="B18" s="28"/>
      <c r="C18" s="28" t="s">
        <v>29</v>
      </c>
      <c r="D18" s="54"/>
      <c r="E18" s="54"/>
      <c r="G18" s="178"/>
      <c r="H18" s="33">
        <f>SUM(H16:H17)</f>
        <v>64757750.969999999</v>
      </c>
      <c r="I18" s="22"/>
      <c r="J18" s="33">
        <f>SUM(J16:J17)</f>
        <v>67515795.929999992</v>
      </c>
      <c r="K18" s="22"/>
      <c r="L18" s="33">
        <f>SUM(L16:L17)</f>
        <v>6290196.8399999999</v>
      </c>
      <c r="M18" s="33"/>
      <c r="N18" s="33">
        <f>SUM(N16:N17)</f>
        <v>7633642</v>
      </c>
    </row>
    <row r="19" spans="1:14" ht="25.95" customHeight="1">
      <c r="A19" s="49"/>
      <c r="B19" s="28" t="s">
        <v>268</v>
      </c>
      <c r="C19" s="28" t="s">
        <v>1343</v>
      </c>
      <c r="D19" s="54"/>
      <c r="E19" s="54"/>
      <c r="G19" s="178"/>
      <c r="H19" s="91">
        <v>-3850507.64</v>
      </c>
      <c r="I19" s="22"/>
      <c r="J19" s="91">
        <v>-4238361.3499999996</v>
      </c>
      <c r="K19" s="22"/>
      <c r="L19" s="91">
        <v>-120678.66</v>
      </c>
      <c r="M19" s="22"/>
      <c r="N19" s="91">
        <v>-169068.11</v>
      </c>
    </row>
    <row r="20" spans="1:14" ht="25.95" customHeight="1" thickBot="1">
      <c r="A20" s="49"/>
      <c r="B20" s="28" t="s">
        <v>1342</v>
      </c>
      <c r="C20" s="28"/>
      <c r="D20" s="54"/>
      <c r="E20" s="54"/>
      <c r="G20" s="178"/>
      <c r="H20" s="99">
        <f>SUM(H18:H19)</f>
        <v>60907243.329999998</v>
      </c>
      <c r="I20" s="20"/>
      <c r="J20" s="99">
        <f>SUM(J18:J19)</f>
        <v>63277434.579999991</v>
      </c>
      <c r="K20" s="20"/>
      <c r="L20" s="99">
        <f>SUM(L18:L19)</f>
        <v>6169518.1799999997</v>
      </c>
      <c r="M20" s="74"/>
      <c r="N20" s="99">
        <f>SUM(N18:N19)</f>
        <v>7464573.8899999997</v>
      </c>
    </row>
    <row r="21" spans="1:14" ht="25.95" customHeight="1" thickTop="1">
      <c r="A21" s="49"/>
      <c r="B21" s="28"/>
      <c r="C21" s="28"/>
      <c r="D21" s="54"/>
      <c r="E21" s="54"/>
      <c r="G21" s="178"/>
      <c r="H21" s="74"/>
      <c r="I21" s="20"/>
      <c r="J21" s="74"/>
      <c r="K21" s="20"/>
      <c r="L21" s="74"/>
      <c r="M21" s="74"/>
      <c r="N21" s="74"/>
    </row>
    <row r="22" spans="1:14" ht="25.95" customHeight="1">
      <c r="A22" s="49"/>
      <c r="B22" s="28"/>
      <c r="C22" s="28"/>
      <c r="D22" s="54"/>
      <c r="E22" s="54"/>
      <c r="G22" s="178"/>
      <c r="H22" s="74"/>
      <c r="I22" s="20"/>
      <c r="J22" s="74"/>
      <c r="K22" s="20"/>
      <c r="L22" s="74"/>
      <c r="M22" s="74"/>
      <c r="N22" s="74"/>
    </row>
    <row r="23" spans="1:14" ht="25.95" customHeight="1">
      <c r="A23" s="49"/>
      <c r="B23" s="28"/>
      <c r="C23" s="28"/>
      <c r="D23" s="54"/>
      <c r="E23" s="54"/>
      <c r="G23" s="178"/>
      <c r="H23" s="74"/>
      <c r="I23" s="20"/>
      <c r="J23" s="74"/>
      <c r="K23" s="20"/>
      <c r="L23" s="74"/>
      <c r="M23" s="74"/>
      <c r="N23" s="74"/>
    </row>
    <row r="24" spans="1:14" ht="25.95" customHeight="1">
      <c r="A24" s="49"/>
      <c r="B24" s="28"/>
      <c r="C24" s="28"/>
      <c r="D24" s="54"/>
      <c r="E24" s="54"/>
      <c r="G24" s="178"/>
      <c r="H24" s="74"/>
      <c r="I24" s="20"/>
      <c r="J24" s="74"/>
      <c r="K24" s="20"/>
      <c r="L24" s="74"/>
      <c r="M24" s="74"/>
      <c r="N24" s="74"/>
    </row>
    <row r="25" spans="1:14" ht="25.95" customHeight="1">
      <c r="A25" s="49"/>
      <c r="B25" s="28"/>
      <c r="C25" s="28"/>
      <c r="D25" s="54"/>
      <c r="E25" s="54"/>
      <c r="G25" s="178"/>
      <c r="H25" s="74"/>
      <c r="I25" s="20"/>
      <c r="J25" s="74"/>
      <c r="K25" s="20"/>
      <c r="L25" s="74"/>
      <c r="M25" s="74"/>
      <c r="N25" s="74"/>
    </row>
    <row r="26" spans="1:14" ht="25.95" customHeight="1">
      <c r="A26" s="49"/>
      <c r="B26" s="28"/>
      <c r="C26" s="28"/>
      <c r="D26" s="54"/>
      <c r="E26" s="54"/>
      <c r="G26" s="178"/>
      <c r="H26" s="74"/>
      <c r="I26" s="20"/>
      <c r="J26" s="74"/>
      <c r="K26" s="20"/>
      <c r="L26" s="74"/>
      <c r="M26" s="74"/>
      <c r="N26" s="74"/>
    </row>
    <row r="27" spans="1:14" ht="25.95" customHeight="1">
      <c r="A27" s="49"/>
      <c r="B27" s="28"/>
      <c r="C27" s="28"/>
      <c r="D27" s="54"/>
      <c r="E27" s="54"/>
      <c r="G27" s="178"/>
      <c r="H27" s="74"/>
      <c r="I27" s="20"/>
      <c r="J27" s="74"/>
      <c r="K27" s="20"/>
      <c r="L27" s="74"/>
      <c r="M27" s="74"/>
      <c r="N27" s="74"/>
    </row>
    <row r="28" spans="1:14" ht="25.95" customHeight="1">
      <c r="A28" s="49"/>
      <c r="B28" s="28"/>
      <c r="C28" s="28"/>
      <c r="D28" s="54"/>
      <c r="E28" s="54"/>
      <c r="G28" s="178"/>
      <c r="H28" s="74"/>
      <c r="I28" s="20"/>
      <c r="J28" s="74"/>
      <c r="K28" s="20"/>
      <c r="L28" s="74"/>
      <c r="M28" s="74"/>
      <c r="N28" s="74"/>
    </row>
    <row r="29" spans="1:14" ht="25.95" customHeight="1">
      <c r="A29" s="49"/>
      <c r="B29" s="28"/>
      <c r="C29" s="28"/>
      <c r="D29" s="54"/>
      <c r="E29" s="54"/>
      <c r="G29" s="178"/>
      <c r="H29" s="74"/>
      <c r="I29" s="20"/>
      <c r="J29" s="74"/>
      <c r="K29" s="20"/>
      <c r="L29" s="74"/>
      <c r="M29" s="74"/>
      <c r="N29" s="74"/>
    </row>
    <row r="30" spans="1:14" ht="25.95" customHeight="1">
      <c r="A30" s="49"/>
      <c r="B30" s="28"/>
      <c r="C30" s="28"/>
      <c r="D30" s="54"/>
      <c r="E30" s="54"/>
      <c r="G30" s="178"/>
      <c r="H30" s="74"/>
      <c r="I30" s="20"/>
      <c r="J30" s="74"/>
      <c r="K30" s="20"/>
      <c r="L30" s="74"/>
      <c r="M30" s="74"/>
      <c r="N30" s="74"/>
    </row>
    <row r="31" spans="1:14" ht="25.95" customHeight="1">
      <c r="A31" s="250"/>
      <c r="G31" s="178"/>
      <c r="H31" s="178"/>
      <c r="I31" s="178"/>
      <c r="J31" s="178"/>
      <c r="K31" s="178"/>
      <c r="L31" s="178"/>
      <c r="M31" s="178"/>
      <c r="N31" s="178"/>
    </row>
    <row r="32" spans="1:14" ht="25.95" customHeight="1"/>
    <row r="33" spans="1:14" ht="25.95" customHeight="1">
      <c r="A33" s="262"/>
      <c r="B33" s="263"/>
      <c r="C33" s="263"/>
      <c r="D33" s="279" t="s">
        <v>1383</v>
      </c>
      <c r="E33" s="263"/>
      <c r="F33" s="48"/>
      <c r="G33" s="173"/>
      <c r="H33" s="79"/>
      <c r="I33" s="178"/>
      <c r="J33" s="178"/>
      <c r="K33" s="178"/>
      <c r="L33" s="178"/>
      <c r="M33" s="178"/>
      <c r="N33" s="178"/>
    </row>
    <row r="34" spans="1:14" ht="25.95" customHeight="1">
      <c r="A34" s="203"/>
      <c r="F34" s="238" t="s">
        <v>447</v>
      </c>
      <c r="G34" s="173"/>
      <c r="I34" s="178"/>
      <c r="J34" s="178"/>
      <c r="K34" s="178"/>
      <c r="L34" s="178"/>
      <c r="M34" s="178"/>
      <c r="N34" s="178"/>
    </row>
  </sheetData>
  <mergeCells count="7">
    <mergeCell ref="H14:J14"/>
    <mergeCell ref="L14:N14"/>
    <mergeCell ref="A1:N1"/>
    <mergeCell ref="H4:N4"/>
    <mergeCell ref="H5:J5"/>
    <mergeCell ref="L5:N5"/>
    <mergeCell ref="H13:N13"/>
  </mergeCells>
  <pageMargins left="0.5" right="0.5" top="0.5" bottom="0.5" header="0" footer="0"/>
  <pageSetup paperSize="9" scale="83" orientation="portrait" r:id="rId1"/>
  <headerFooter scaleWithDoc="0">
    <oddHeader>&amp;L&amp;"Angsana New,Regular"&amp;12THAI POLYCONS PUBLIC COMPANY LIMITED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CF9C2-7792-4CD4-A90E-7575C96C8A04}">
  <dimension ref="A1:P25"/>
  <sheetViews>
    <sheetView view="pageBreakPreview" topLeftCell="A13" zoomScale="80" zoomScaleNormal="100" zoomScaleSheetLayoutView="80" workbookViewId="0">
      <selection activeCell="C41" sqref="C41"/>
    </sheetView>
  </sheetViews>
  <sheetFormatPr defaultColWidth="9.09765625" defaultRowHeight="24.9" customHeight="1"/>
  <cols>
    <col min="1" max="1" width="3" style="48" customWidth="1"/>
    <col min="2" max="2" width="4" style="178" customWidth="1"/>
    <col min="3" max="3" width="0.59765625" style="178" customWidth="1"/>
    <col min="4" max="4" width="13.19921875" style="251" customWidth="1"/>
    <col min="5" max="5" width="0.59765625" style="178" customWidth="1"/>
    <col min="6" max="6" width="13.09765625" style="178" customWidth="1"/>
    <col min="7" max="7" width="0.59765625" style="48" customWidth="1"/>
    <col min="8" max="8" width="65.3984375" style="178" customWidth="1"/>
    <col min="9" max="9" width="0.59765625" style="48" customWidth="1"/>
    <col min="10" max="10" width="13.8984375" style="48" customWidth="1"/>
    <col min="11" max="11" width="0.59765625" style="48" customWidth="1"/>
    <col min="12" max="12" width="14" style="48" customWidth="1"/>
    <col min="13" max="13" width="0.59765625" style="48" customWidth="1"/>
    <col min="14" max="14" width="13.59765625" style="48" customWidth="1"/>
    <col min="15" max="15" width="0.59765625" style="48" customWidth="1"/>
    <col min="16" max="16" width="13.59765625" style="48" customWidth="1"/>
    <col min="17" max="17" width="16.59765625" style="48" bestFit="1" customWidth="1"/>
    <col min="18" max="19" width="15.59765625" style="48" customWidth="1"/>
    <col min="20" max="20" width="9.09765625" style="48"/>
    <col min="21" max="21" width="11.09765625" style="48" bestFit="1" customWidth="1"/>
    <col min="22" max="256" width="9.09765625" style="48"/>
    <col min="257" max="257" width="3.3984375" style="48" customWidth="1"/>
    <col min="258" max="258" width="5.3984375" style="48" customWidth="1"/>
    <col min="259" max="259" width="0.59765625" style="48" customWidth="1"/>
    <col min="260" max="260" width="12.59765625" style="48" customWidth="1"/>
    <col min="261" max="261" width="0.59765625" style="48" customWidth="1"/>
    <col min="262" max="262" width="9.19921875" style="48" customWidth="1"/>
    <col min="263" max="263" width="0.59765625" style="48" customWidth="1"/>
    <col min="264" max="264" width="63.19921875" style="48" customWidth="1"/>
    <col min="265" max="265" width="0.59765625" style="48" customWidth="1"/>
    <col min="266" max="266" width="13.59765625" style="48" customWidth="1"/>
    <col min="267" max="267" width="0.59765625" style="48" customWidth="1"/>
    <col min="268" max="268" width="13.59765625" style="48" customWidth="1"/>
    <col min="269" max="269" width="0.59765625" style="48" customWidth="1"/>
    <col min="270" max="270" width="13.59765625" style="48" customWidth="1"/>
    <col min="271" max="271" width="0.59765625" style="48" customWidth="1"/>
    <col min="272" max="272" width="13.59765625" style="48" customWidth="1"/>
    <col min="273" max="273" width="16.59765625" style="48" bestFit="1" customWidth="1"/>
    <col min="274" max="275" width="15.59765625" style="48" customWidth="1"/>
    <col min="276" max="276" width="9.09765625" style="48"/>
    <col min="277" max="277" width="11.09765625" style="48" bestFit="1" customWidth="1"/>
    <col min="278" max="512" width="9.09765625" style="48"/>
    <col min="513" max="513" width="3.3984375" style="48" customWidth="1"/>
    <col min="514" max="514" width="5.3984375" style="48" customWidth="1"/>
    <col min="515" max="515" width="0.59765625" style="48" customWidth="1"/>
    <col min="516" max="516" width="12.59765625" style="48" customWidth="1"/>
    <col min="517" max="517" width="0.59765625" style="48" customWidth="1"/>
    <col min="518" max="518" width="9.19921875" style="48" customWidth="1"/>
    <col min="519" max="519" width="0.59765625" style="48" customWidth="1"/>
    <col min="520" max="520" width="63.19921875" style="48" customWidth="1"/>
    <col min="521" max="521" width="0.59765625" style="48" customWidth="1"/>
    <col min="522" max="522" width="13.59765625" style="48" customWidth="1"/>
    <col min="523" max="523" width="0.59765625" style="48" customWidth="1"/>
    <col min="524" max="524" width="13.59765625" style="48" customWidth="1"/>
    <col min="525" max="525" width="0.59765625" style="48" customWidth="1"/>
    <col min="526" max="526" width="13.59765625" style="48" customWidth="1"/>
    <col min="527" max="527" width="0.59765625" style="48" customWidth="1"/>
    <col min="528" max="528" width="13.59765625" style="48" customWidth="1"/>
    <col min="529" max="529" width="16.59765625" style="48" bestFit="1" customWidth="1"/>
    <col min="530" max="531" width="15.59765625" style="48" customWidth="1"/>
    <col min="532" max="532" width="9.09765625" style="48"/>
    <col min="533" max="533" width="11.09765625" style="48" bestFit="1" customWidth="1"/>
    <col min="534" max="768" width="9.09765625" style="48"/>
    <col min="769" max="769" width="3.3984375" style="48" customWidth="1"/>
    <col min="770" max="770" width="5.3984375" style="48" customWidth="1"/>
    <col min="771" max="771" width="0.59765625" style="48" customWidth="1"/>
    <col min="772" max="772" width="12.59765625" style="48" customWidth="1"/>
    <col min="773" max="773" width="0.59765625" style="48" customWidth="1"/>
    <col min="774" max="774" width="9.19921875" style="48" customWidth="1"/>
    <col min="775" max="775" width="0.59765625" style="48" customWidth="1"/>
    <col min="776" max="776" width="63.19921875" style="48" customWidth="1"/>
    <col min="777" max="777" width="0.59765625" style="48" customWidth="1"/>
    <col min="778" max="778" width="13.59765625" style="48" customWidth="1"/>
    <col min="779" max="779" width="0.59765625" style="48" customWidth="1"/>
    <col min="780" max="780" width="13.59765625" style="48" customWidth="1"/>
    <col min="781" max="781" width="0.59765625" style="48" customWidth="1"/>
    <col min="782" max="782" width="13.59765625" style="48" customWidth="1"/>
    <col min="783" max="783" width="0.59765625" style="48" customWidth="1"/>
    <col min="784" max="784" width="13.59765625" style="48" customWidth="1"/>
    <col min="785" max="785" width="16.59765625" style="48" bestFit="1" customWidth="1"/>
    <col min="786" max="787" width="15.59765625" style="48" customWidth="1"/>
    <col min="788" max="788" width="9.09765625" style="48"/>
    <col min="789" max="789" width="11.09765625" style="48" bestFit="1" customWidth="1"/>
    <col min="790" max="1024" width="9.09765625" style="48"/>
    <col min="1025" max="1025" width="3.3984375" style="48" customWidth="1"/>
    <col min="1026" max="1026" width="5.3984375" style="48" customWidth="1"/>
    <col min="1027" max="1027" width="0.59765625" style="48" customWidth="1"/>
    <col min="1028" max="1028" width="12.59765625" style="48" customWidth="1"/>
    <col min="1029" max="1029" width="0.59765625" style="48" customWidth="1"/>
    <col min="1030" max="1030" width="9.19921875" style="48" customWidth="1"/>
    <col min="1031" max="1031" width="0.59765625" style="48" customWidth="1"/>
    <col min="1032" max="1032" width="63.19921875" style="48" customWidth="1"/>
    <col min="1033" max="1033" width="0.59765625" style="48" customWidth="1"/>
    <col min="1034" max="1034" width="13.59765625" style="48" customWidth="1"/>
    <col min="1035" max="1035" width="0.59765625" style="48" customWidth="1"/>
    <col min="1036" max="1036" width="13.59765625" style="48" customWidth="1"/>
    <col min="1037" max="1037" width="0.59765625" style="48" customWidth="1"/>
    <col min="1038" max="1038" width="13.59765625" style="48" customWidth="1"/>
    <col min="1039" max="1039" width="0.59765625" style="48" customWidth="1"/>
    <col min="1040" max="1040" width="13.59765625" style="48" customWidth="1"/>
    <col min="1041" max="1041" width="16.59765625" style="48" bestFit="1" customWidth="1"/>
    <col min="1042" max="1043" width="15.59765625" style="48" customWidth="1"/>
    <col min="1044" max="1044" width="9.09765625" style="48"/>
    <col min="1045" max="1045" width="11.09765625" style="48" bestFit="1" customWidth="1"/>
    <col min="1046" max="1280" width="9.09765625" style="48"/>
    <col min="1281" max="1281" width="3.3984375" style="48" customWidth="1"/>
    <col min="1282" max="1282" width="5.3984375" style="48" customWidth="1"/>
    <col min="1283" max="1283" width="0.59765625" style="48" customWidth="1"/>
    <col min="1284" max="1284" width="12.59765625" style="48" customWidth="1"/>
    <col min="1285" max="1285" width="0.59765625" style="48" customWidth="1"/>
    <col min="1286" max="1286" width="9.19921875" style="48" customWidth="1"/>
    <col min="1287" max="1287" width="0.59765625" style="48" customWidth="1"/>
    <col min="1288" max="1288" width="63.19921875" style="48" customWidth="1"/>
    <col min="1289" max="1289" width="0.59765625" style="48" customWidth="1"/>
    <col min="1290" max="1290" width="13.59765625" style="48" customWidth="1"/>
    <col min="1291" max="1291" width="0.59765625" style="48" customWidth="1"/>
    <col min="1292" max="1292" width="13.59765625" style="48" customWidth="1"/>
    <col min="1293" max="1293" width="0.59765625" style="48" customWidth="1"/>
    <col min="1294" max="1294" width="13.59765625" style="48" customWidth="1"/>
    <col min="1295" max="1295" width="0.59765625" style="48" customWidth="1"/>
    <col min="1296" max="1296" width="13.59765625" style="48" customWidth="1"/>
    <col min="1297" max="1297" width="16.59765625" style="48" bestFit="1" customWidth="1"/>
    <col min="1298" max="1299" width="15.59765625" style="48" customWidth="1"/>
    <col min="1300" max="1300" width="9.09765625" style="48"/>
    <col min="1301" max="1301" width="11.09765625" style="48" bestFit="1" customWidth="1"/>
    <col min="1302" max="1536" width="9.09765625" style="48"/>
    <col min="1537" max="1537" width="3.3984375" style="48" customWidth="1"/>
    <col min="1538" max="1538" width="5.3984375" style="48" customWidth="1"/>
    <col min="1539" max="1539" width="0.59765625" style="48" customWidth="1"/>
    <col min="1540" max="1540" width="12.59765625" style="48" customWidth="1"/>
    <col min="1541" max="1541" width="0.59765625" style="48" customWidth="1"/>
    <col min="1542" max="1542" width="9.19921875" style="48" customWidth="1"/>
    <col min="1543" max="1543" width="0.59765625" style="48" customWidth="1"/>
    <col min="1544" max="1544" width="63.19921875" style="48" customWidth="1"/>
    <col min="1545" max="1545" width="0.59765625" style="48" customWidth="1"/>
    <col min="1546" max="1546" width="13.59765625" style="48" customWidth="1"/>
    <col min="1547" max="1547" width="0.59765625" style="48" customWidth="1"/>
    <col min="1548" max="1548" width="13.59765625" style="48" customWidth="1"/>
    <col min="1549" max="1549" width="0.59765625" style="48" customWidth="1"/>
    <col min="1550" max="1550" width="13.59765625" style="48" customWidth="1"/>
    <col min="1551" max="1551" width="0.59765625" style="48" customWidth="1"/>
    <col min="1552" max="1552" width="13.59765625" style="48" customWidth="1"/>
    <col min="1553" max="1553" width="16.59765625" style="48" bestFit="1" customWidth="1"/>
    <col min="1554" max="1555" width="15.59765625" style="48" customWidth="1"/>
    <col min="1556" max="1556" width="9.09765625" style="48"/>
    <col min="1557" max="1557" width="11.09765625" style="48" bestFit="1" customWidth="1"/>
    <col min="1558" max="1792" width="9.09765625" style="48"/>
    <col min="1793" max="1793" width="3.3984375" style="48" customWidth="1"/>
    <col min="1794" max="1794" width="5.3984375" style="48" customWidth="1"/>
    <col min="1795" max="1795" width="0.59765625" style="48" customWidth="1"/>
    <col min="1796" max="1796" width="12.59765625" style="48" customWidth="1"/>
    <col min="1797" max="1797" width="0.59765625" style="48" customWidth="1"/>
    <col min="1798" max="1798" width="9.19921875" style="48" customWidth="1"/>
    <col min="1799" max="1799" width="0.59765625" style="48" customWidth="1"/>
    <col min="1800" max="1800" width="63.19921875" style="48" customWidth="1"/>
    <col min="1801" max="1801" width="0.59765625" style="48" customWidth="1"/>
    <col min="1802" max="1802" width="13.59765625" style="48" customWidth="1"/>
    <col min="1803" max="1803" width="0.59765625" style="48" customWidth="1"/>
    <col min="1804" max="1804" width="13.59765625" style="48" customWidth="1"/>
    <col min="1805" max="1805" width="0.59765625" style="48" customWidth="1"/>
    <col min="1806" max="1806" width="13.59765625" style="48" customWidth="1"/>
    <col min="1807" max="1807" width="0.59765625" style="48" customWidth="1"/>
    <col min="1808" max="1808" width="13.59765625" style="48" customWidth="1"/>
    <col min="1809" max="1809" width="16.59765625" style="48" bestFit="1" customWidth="1"/>
    <col min="1810" max="1811" width="15.59765625" style="48" customWidth="1"/>
    <col min="1812" max="1812" width="9.09765625" style="48"/>
    <col min="1813" max="1813" width="11.09765625" style="48" bestFit="1" customWidth="1"/>
    <col min="1814" max="2048" width="9.09765625" style="48"/>
    <col min="2049" max="2049" width="3.3984375" style="48" customWidth="1"/>
    <col min="2050" max="2050" width="5.3984375" style="48" customWidth="1"/>
    <col min="2051" max="2051" width="0.59765625" style="48" customWidth="1"/>
    <col min="2052" max="2052" width="12.59765625" style="48" customWidth="1"/>
    <col min="2053" max="2053" width="0.59765625" style="48" customWidth="1"/>
    <col min="2054" max="2054" width="9.19921875" style="48" customWidth="1"/>
    <col min="2055" max="2055" width="0.59765625" style="48" customWidth="1"/>
    <col min="2056" max="2056" width="63.19921875" style="48" customWidth="1"/>
    <col min="2057" max="2057" width="0.59765625" style="48" customWidth="1"/>
    <col min="2058" max="2058" width="13.59765625" style="48" customWidth="1"/>
    <col min="2059" max="2059" width="0.59765625" style="48" customWidth="1"/>
    <col min="2060" max="2060" width="13.59765625" style="48" customWidth="1"/>
    <col min="2061" max="2061" width="0.59765625" style="48" customWidth="1"/>
    <col min="2062" max="2062" width="13.59765625" style="48" customWidth="1"/>
    <col min="2063" max="2063" width="0.59765625" style="48" customWidth="1"/>
    <col min="2064" max="2064" width="13.59765625" style="48" customWidth="1"/>
    <col min="2065" max="2065" width="16.59765625" style="48" bestFit="1" customWidth="1"/>
    <col min="2066" max="2067" width="15.59765625" style="48" customWidth="1"/>
    <col min="2068" max="2068" width="9.09765625" style="48"/>
    <col min="2069" max="2069" width="11.09765625" style="48" bestFit="1" customWidth="1"/>
    <col min="2070" max="2304" width="9.09765625" style="48"/>
    <col min="2305" max="2305" width="3.3984375" style="48" customWidth="1"/>
    <col min="2306" max="2306" width="5.3984375" style="48" customWidth="1"/>
    <col min="2307" max="2307" width="0.59765625" style="48" customWidth="1"/>
    <col min="2308" max="2308" width="12.59765625" style="48" customWidth="1"/>
    <col min="2309" max="2309" width="0.59765625" style="48" customWidth="1"/>
    <col min="2310" max="2310" width="9.19921875" style="48" customWidth="1"/>
    <col min="2311" max="2311" width="0.59765625" style="48" customWidth="1"/>
    <col min="2312" max="2312" width="63.19921875" style="48" customWidth="1"/>
    <col min="2313" max="2313" width="0.59765625" style="48" customWidth="1"/>
    <col min="2314" max="2314" width="13.59765625" style="48" customWidth="1"/>
    <col min="2315" max="2315" width="0.59765625" style="48" customWidth="1"/>
    <col min="2316" max="2316" width="13.59765625" style="48" customWidth="1"/>
    <col min="2317" max="2317" width="0.59765625" style="48" customWidth="1"/>
    <col min="2318" max="2318" width="13.59765625" style="48" customWidth="1"/>
    <col min="2319" max="2319" width="0.59765625" style="48" customWidth="1"/>
    <col min="2320" max="2320" width="13.59765625" style="48" customWidth="1"/>
    <col min="2321" max="2321" width="16.59765625" style="48" bestFit="1" customWidth="1"/>
    <col min="2322" max="2323" width="15.59765625" style="48" customWidth="1"/>
    <col min="2324" max="2324" width="9.09765625" style="48"/>
    <col min="2325" max="2325" width="11.09765625" style="48" bestFit="1" customWidth="1"/>
    <col min="2326" max="2560" width="9.09765625" style="48"/>
    <col min="2561" max="2561" width="3.3984375" style="48" customWidth="1"/>
    <col min="2562" max="2562" width="5.3984375" style="48" customWidth="1"/>
    <col min="2563" max="2563" width="0.59765625" style="48" customWidth="1"/>
    <col min="2564" max="2564" width="12.59765625" style="48" customWidth="1"/>
    <col min="2565" max="2565" width="0.59765625" style="48" customWidth="1"/>
    <col min="2566" max="2566" width="9.19921875" style="48" customWidth="1"/>
    <col min="2567" max="2567" width="0.59765625" style="48" customWidth="1"/>
    <col min="2568" max="2568" width="63.19921875" style="48" customWidth="1"/>
    <col min="2569" max="2569" width="0.59765625" style="48" customWidth="1"/>
    <col min="2570" max="2570" width="13.59765625" style="48" customWidth="1"/>
    <col min="2571" max="2571" width="0.59765625" style="48" customWidth="1"/>
    <col min="2572" max="2572" width="13.59765625" style="48" customWidth="1"/>
    <col min="2573" max="2573" width="0.59765625" style="48" customWidth="1"/>
    <col min="2574" max="2574" width="13.59765625" style="48" customWidth="1"/>
    <col min="2575" max="2575" width="0.59765625" style="48" customWidth="1"/>
    <col min="2576" max="2576" width="13.59765625" style="48" customWidth="1"/>
    <col min="2577" max="2577" width="16.59765625" style="48" bestFit="1" customWidth="1"/>
    <col min="2578" max="2579" width="15.59765625" style="48" customWidth="1"/>
    <col min="2580" max="2580" width="9.09765625" style="48"/>
    <col min="2581" max="2581" width="11.09765625" style="48" bestFit="1" customWidth="1"/>
    <col min="2582" max="2816" width="9.09765625" style="48"/>
    <col min="2817" max="2817" width="3.3984375" style="48" customWidth="1"/>
    <col min="2818" max="2818" width="5.3984375" style="48" customWidth="1"/>
    <col min="2819" max="2819" width="0.59765625" style="48" customWidth="1"/>
    <col min="2820" max="2820" width="12.59765625" style="48" customWidth="1"/>
    <col min="2821" max="2821" width="0.59765625" style="48" customWidth="1"/>
    <col min="2822" max="2822" width="9.19921875" style="48" customWidth="1"/>
    <col min="2823" max="2823" width="0.59765625" style="48" customWidth="1"/>
    <col min="2824" max="2824" width="63.19921875" style="48" customWidth="1"/>
    <col min="2825" max="2825" width="0.59765625" style="48" customWidth="1"/>
    <col min="2826" max="2826" width="13.59765625" style="48" customWidth="1"/>
    <col min="2827" max="2827" width="0.59765625" style="48" customWidth="1"/>
    <col min="2828" max="2828" width="13.59765625" style="48" customWidth="1"/>
    <col min="2829" max="2829" width="0.59765625" style="48" customWidth="1"/>
    <col min="2830" max="2830" width="13.59765625" style="48" customWidth="1"/>
    <col min="2831" max="2831" width="0.59765625" style="48" customWidth="1"/>
    <col min="2832" max="2832" width="13.59765625" style="48" customWidth="1"/>
    <col min="2833" max="2833" width="16.59765625" style="48" bestFit="1" customWidth="1"/>
    <col min="2834" max="2835" width="15.59765625" style="48" customWidth="1"/>
    <col min="2836" max="2836" width="9.09765625" style="48"/>
    <col min="2837" max="2837" width="11.09765625" style="48" bestFit="1" customWidth="1"/>
    <col min="2838" max="3072" width="9.09765625" style="48"/>
    <col min="3073" max="3073" width="3.3984375" style="48" customWidth="1"/>
    <col min="3074" max="3074" width="5.3984375" style="48" customWidth="1"/>
    <col min="3075" max="3075" width="0.59765625" style="48" customWidth="1"/>
    <col min="3076" max="3076" width="12.59765625" style="48" customWidth="1"/>
    <col min="3077" max="3077" width="0.59765625" style="48" customWidth="1"/>
    <col min="3078" max="3078" width="9.19921875" style="48" customWidth="1"/>
    <col min="3079" max="3079" width="0.59765625" style="48" customWidth="1"/>
    <col min="3080" max="3080" width="63.19921875" style="48" customWidth="1"/>
    <col min="3081" max="3081" width="0.59765625" style="48" customWidth="1"/>
    <col min="3082" max="3082" width="13.59765625" style="48" customWidth="1"/>
    <col min="3083" max="3083" width="0.59765625" style="48" customWidth="1"/>
    <col min="3084" max="3084" width="13.59765625" style="48" customWidth="1"/>
    <col min="3085" max="3085" width="0.59765625" style="48" customWidth="1"/>
    <col min="3086" max="3086" width="13.59765625" style="48" customWidth="1"/>
    <col min="3087" max="3087" width="0.59765625" style="48" customWidth="1"/>
    <col min="3088" max="3088" width="13.59765625" style="48" customWidth="1"/>
    <col min="3089" max="3089" width="16.59765625" style="48" bestFit="1" customWidth="1"/>
    <col min="3090" max="3091" width="15.59765625" style="48" customWidth="1"/>
    <col min="3092" max="3092" width="9.09765625" style="48"/>
    <col min="3093" max="3093" width="11.09765625" style="48" bestFit="1" customWidth="1"/>
    <col min="3094" max="3328" width="9.09765625" style="48"/>
    <col min="3329" max="3329" width="3.3984375" style="48" customWidth="1"/>
    <col min="3330" max="3330" width="5.3984375" style="48" customWidth="1"/>
    <col min="3331" max="3331" width="0.59765625" style="48" customWidth="1"/>
    <col min="3332" max="3332" width="12.59765625" style="48" customWidth="1"/>
    <col min="3333" max="3333" width="0.59765625" style="48" customWidth="1"/>
    <col min="3334" max="3334" width="9.19921875" style="48" customWidth="1"/>
    <col min="3335" max="3335" width="0.59765625" style="48" customWidth="1"/>
    <col min="3336" max="3336" width="63.19921875" style="48" customWidth="1"/>
    <col min="3337" max="3337" width="0.59765625" style="48" customWidth="1"/>
    <col min="3338" max="3338" width="13.59765625" style="48" customWidth="1"/>
    <col min="3339" max="3339" width="0.59765625" style="48" customWidth="1"/>
    <col min="3340" max="3340" width="13.59765625" style="48" customWidth="1"/>
    <col min="3341" max="3341" width="0.59765625" style="48" customWidth="1"/>
    <col min="3342" max="3342" width="13.59765625" style="48" customWidth="1"/>
    <col min="3343" max="3343" width="0.59765625" style="48" customWidth="1"/>
    <col min="3344" max="3344" width="13.59765625" style="48" customWidth="1"/>
    <col min="3345" max="3345" width="16.59765625" style="48" bestFit="1" customWidth="1"/>
    <col min="3346" max="3347" width="15.59765625" style="48" customWidth="1"/>
    <col min="3348" max="3348" width="9.09765625" style="48"/>
    <col min="3349" max="3349" width="11.09765625" style="48" bestFit="1" customWidth="1"/>
    <col min="3350" max="3584" width="9.09765625" style="48"/>
    <col min="3585" max="3585" width="3.3984375" style="48" customWidth="1"/>
    <col min="3586" max="3586" width="5.3984375" style="48" customWidth="1"/>
    <col min="3587" max="3587" width="0.59765625" style="48" customWidth="1"/>
    <col min="3588" max="3588" width="12.59765625" style="48" customWidth="1"/>
    <col min="3589" max="3589" width="0.59765625" style="48" customWidth="1"/>
    <col min="3590" max="3590" width="9.19921875" style="48" customWidth="1"/>
    <col min="3591" max="3591" width="0.59765625" style="48" customWidth="1"/>
    <col min="3592" max="3592" width="63.19921875" style="48" customWidth="1"/>
    <col min="3593" max="3593" width="0.59765625" style="48" customWidth="1"/>
    <col min="3594" max="3594" width="13.59765625" style="48" customWidth="1"/>
    <col min="3595" max="3595" width="0.59765625" style="48" customWidth="1"/>
    <col min="3596" max="3596" width="13.59765625" style="48" customWidth="1"/>
    <col min="3597" max="3597" width="0.59765625" style="48" customWidth="1"/>
    <col min="3598" max="3598" width="13.59765625" style="48" customWidth="1"/>
    <col min="3599" max="3599" width="0.59765625" style="48" customWidth="1"/>
    <col min="3600" max="3600" width="13.59765625" style="48" customWidth="1"/>
    <col min="3601" max="3601" width="16.59765625" style="48" bestFit="1" customWidth="1"/>
    <col min="3602" max="3603" width="15.59765625" style="48" customWidth="1"/>
    <col min="3604" max="3604" width="9.09765625" style="48"/>
    <col min="3605" max="3605" width="11.09765625" style="48" bestFit="1" customWidth="1"/>
    <col min="3606" max="3840" width="9.09765625" style="48"/>
    <col min="3841" max="3841" width="3.3984375" style="48" customWidth="1"/>
    <col min="3842" max="3842" width="5.3984375" style="48" customWidth="1"/>
    <col min="3843" max="3843" width="0.59765625" style="48" customWidth="1"/>
    <col min="3844" max="3844" width="12.59765625" style="48" customWidth="1"/>
    <col min="3845" max="3845" width="0.59765625" style="48" customWidth="1"/>
    <col min="3846" max="3846" width="9.19921875" style="48" customWidth="1"/>
    <col min="3847" max="3847" width="0.59765625" style="48" customWidth="1"/>
    <col min="3848" max="3848" width="63.19921875" style="48" customWidth="1"/>
    <col min="3849" max="3849" width="0.59765625" style="48" customWidth="1"/>
    <col min="3850" max="3850" width="13.59765625" style="48" customWidth="1"/>
    <col min="3851" max="3851" width="0.59765625" style="48" customWidth="1"/>
    <col min="3852" max="3852" width="13.59765625" style="48" customWidth="1"/>
    <col min="3853" max="3853" width="0.59765625" style="48" customWidth="1"/>
    <col min="3854" max="3854" width="13.59765625" style="48" customWidth="1"/>
    <col min="3855" max="3855" width="0.59765625" style="48" customWidth="1"/>
    <col min="3856" max="3856" width="13.59765625" style="48" customWidth="1"/>
    <col min="3857" max="3857" width="16.59765625" style="48" bestFit="1" customWidth="1"/>
    <col min="3858" max="3859" width="15.59765625" style="48" customWidth="1"/>
    <col min="3860" max="3860" width="9.09765625" style="48"/>
    <col min="3861" max="3861" width="11.09765625" style="48" bestFit="1" customWidth="1"/>
    <col min="3862" max="4096" width="9.09765625" style="48"/>
    <col min="4097" max="4097" width="3.3984375" style="48" customWidth="1"/>
    <col min="4098" max="4098" width="5.3984375" style="48" customWidth="1"/>
    <col min="4099" max="4099" width="0.59765625" style="48" customWidth="1"/>
    <col min="4100" max="4100" width="12.59765625" style="48" customWidth="1"/>
    <col min="4101" max="4101" width="0.59765625" style="48" customWidth="1"/>
    <col min="4102" max="4102" width="9.19921875" style="48" customWidth="1"/>
    <col min="4103" max="4103" width="0.59765625" style="48" customWidth="1"/>
    <col min="4104" max="4104" width="63.19921875" style="48" customWidth="1"/>
    <col min="4105" max="4105" width="0.59765625" style="48" customWidth="1"/>
    <col min="4106" max="4106" width="13.59765625" style="48" customWidth="1"/>
    <col min="4107" max="4107" width="0.59765625" style="48" customWidth="1"/>
    <col min="4108" max="4108" width="13.59765625" style="48" customWidth="1"/>
    <col min="4109" max="4109" width="0.59765625" style="48" customWidth="1"/>
    <col min="4110" max="4110" width="13.59765625" style="48" customWidth="1"/>
    <col min="4111" max="4111" width="0.59765625" style="48" customWidth="1"/>
    <col min="4112" max="4112" width="13.59765625" style="48" customWidth="1"/>
    <col min="4113" max="4113" width="16.59765625" style="48" bestFit="1" customWidth="1"/>
    <col min="4114" max="4115" width="15.59765625" style="48" customWidth="1"/>
    <col min="4116" max="4116" width="9.09765625" style="48"/>
    <col min="4117" max="4117" width="11.09765625" style="48" bestFit="1" customWidth="1"/>
    <col min="4118" max="4352" width="9.09765625" style="48"/>
    <col min="4353" max="4353" width="3.3984375" style="48" customWidth="1"/>
    <col min="4354" max="4354" width="5.3984375" style="48" customWidth="1"/>
    <col min="4355" max="4355" width="0.59765625" style="48" customWidth="1"/>
    <col min="4356" max="4356" width="12.59765625" style="48" customWidth="1"/>
    <col min="4357" max="4357" width="0.59765625" style="48" customWidth="1"/>
    <col min="4358" max="4358" width="9.19921875" style="48" customWidth="1"/>
    <col min="4359" max="4359" width="0.59765625" style="48" customWidth="1"/>
    <col min="4360" max="4360" width="63.19921875" style="48" customWidth="1"/>
    <col min="4361" max="4361" width="0.59765625" style="48" customWidth="1"/>
    <col min="4362" max="4362" width="13.59765625" style="48" customWidth="1"/>
    <col min="4363" max="4363" width="0.59765625" style="48" customWidth="1"/>
    <col min="4364" max="4364" width="13.59765625" style="48" customWidth="1"/>
    <col min="4365" max="4365" width="0.59765625" style="48" customWidth="1"/>
    <col min="4366" max="4366" width="13.59765625" style="48" customWidth="1"/>
    <col min="4367" max="4367" width="0.59765625" style="48" customWidth="1"/>
    <col min="4368" max="4368" width="13.59765625" style="48" customWidth="1"/>
    <col min="4369" max="4369" width="16.59765625" style="48" bestFit="1" customWidth="1"/>
    <col min="4370" max="4371" width="15.59765625" style="48" customWidth="1"/>
    <col min="4372" max="4372" width="9.09765625" style="48"/>
    <col min="4373" max="4373" width="11.09765625" style="48" bestFit="1" customWidth="1"/>
    <col min="4374" max="4608" width="9.09765625" style="48"/>
    <col min="4609" max="4609" width="3.3984375" style="48" customWidth="1"/>
    <col min="4610" max="4610" width="5.3984375" style="48" customWidth="1"/>
    <col min="4611" max="4611" width="0.59765625" style="48" customWidth="1"/>
    <col min="4612" max="4612" width="12.59765625" style="48" customWidth="1"/>
    <col min="4613" max="4613" width="0.59765625" style="48" customWidth="1"/>
    <col min="4614" max="4614" width="9.19921875" style="48" customWidth="1"/>
    <col min="4615" max="4615" width="0.59765625" style="48" customWidth="1"/>
    <col min="4616" max="4616" width="63.19921875" style="48" customWidth="1"/>
    <col min="4617" max="4617" width="0.59765625" style="48" customWidth="1"/>
    <col min="4618" max="4618" width="13.59765625" style="48" customWidth="1"/>
    <col min="4619" max="4619" width="0.59765625" style="48" customWidth="1"/>
    <col min="4620" max="4620" width="13.59765625" style="48" customWidth="1"/>
    <col min="4621" max="4621" width="0.59765625" style="48" customWidth="1"/>
    <col min="4622" max="4622" width="13.59765625" style="48" customWidth="1"/>
    <col min="4623" max="4623" width="0.59765625" style="48" customWidth="1"/>
    <col min="4624" max="4624" width="13.59765625" style="48" customWidth="1"/>
    <col min="4625" max="4625" width="16.59765625" style="48" bestFit="1" customWidth="1"/>
    <col min="4626" max="4627" width="15.59765625" style="48" customWidth="1"/>
    <col min="4628" max="4628" width="9.09765625" style="48"/>
    <col min="4629" max="4629" width="11.09765625" style="48" bestFit="1" customWidth="1"/>
    <col min="4630" max="4864" width="9.09765625" style="48"/>
    <col min="4865" max="4865" width="3.3984375" style="48" customWidth="1"/>
    <col min="4866" max="4866" width="5.3984375" style="48" customWidth="1"/>
    <col min="4867" max="4867" width="0.59765625" style="48" customWidth="1"/>
    <col min="4868" max="4868" width="12.59765625" style="48" customWidth="1"/>
    <col min="4869" max="4869" width="0.59765625" style="48" customWidth="1"/>
    <col min="4870" max="4870" width="9.19921875" style="48" customWidth="1"/>
    <col min="4871" max="4871" width="0.59765625" style="48" customWidth="1"/>
    <col min="4872" max="4872" width="63.19921875" style="48" customWidth="1"/>
    <col min="4873" max="4873" width="0.59765625" style="48" customWidth="1"/>
    <col min="4874" max="4874" width="13.59765625" style="48" customWidth="1"/>
    <col min="4875" max="4875" width="0.59765625" style="48" customWidth="1"/>
    <col min="4876" max="4876" width="13.59765625" style="48" customWidth="1"/>
    <col min="4877" max="4877" width="0.59765625" style="48" customWidth="1"/>
    <col min="4878" max="4878" width="13.59765625" style="48" customWidth="1"/>
    <col min="4879" max="4879" width="0.59765625" style="48" customWidth="1"/>
    <col min="4880" max="4880" width="13.59765625" style="48" customWidth="1"/>
    <col min="4881" max="4881" width="16.59765625" style="48" bestFit="1" customWidth="1"/>
    <col min="4882" max="4883" width="15.59765625" style="48" customWidth="1"/>
    <col min="4884" max="4884" width="9.09765625" style="48"/>
    <col min="4885" max="4885" width="11.09765625" style="48" bestFit="1" customWidth="1"/>
    <col min="4886" max="5120" width="9.09765625" style="48"/>
    <col min="5121" max="5121" width="3.3984375" style="48" customWidth="1"/>
    <col min="5122" max="5122" width="5.3984375" style="48" customWidth="1"/>
    <col min="5123" max="5123" width="0.59765625" style="48" customWidth="1"/>
    <col min="5124" max="5124" width="12.59765625" style="48" customWidth="1"/>
    <col min="5125" max="5125" width="0.59765625" style="48" customWidth="1"/>
    <col min="5126" max="5126" width="9.19921875" style="48" customWidth="1"/>
    <col min="5127" max="5127" width="0.59765625" style="48" customWidth="1"/>
    <col min="5128" max="5128" width="63.19921875" style="48" customWidth="1"/>
    <col min="5129" max="5129" width="0.59765625" style="48" customWidth="1"/>
    <col min="5130" max="5130" width="13.59765625" style="48" customWidth="1"/>
    <col min="5131" max="5131" width="0.59765625" style="48" customWidth="1"/>
    <col min="5132" max="5132" width="13.59765625" style="48" customWidth="1"/>
    <col min="5133" max="5133" width="0.59765625" style="48" customWidth="1"/>
    <col min="5134" max="5134" width="13.59765625" style="48" customWidth="1"/>
    <col min="5135" max="5135" width="0.59765625" style="48" customWidth="1"/>
    <col min="5136" max="5136" width="13.59765625" style="48" customWidth="1"/>
    <col min="5137" max="5137" width="16.59765625" style="48" bestFit="1" customWidth="1"/>
    <col min="5138" max="5139" width="15.59765625" style="48" customWidth="1"/>
    <col min="5140" max="5140" width="9.09765625" style="48"/>
    <col min="5141" max="5141" width="11.09765625" style="48" bestFit="1" customWidth="1"/>
    <col min="5142" max="5376" width="9.09765625" style="48"/>
    <col min="5377" max="5377" width="3.3984375" style="48" customWidth="1"/>
    <col min="5378" max="5378" width="5.3984375" style="48" customWidth="1"/>
    <col min="5379" max="5379" width="0.59765625" style="48" customWidth="1"/>
    <col min="5380" max="5380" width="12.59765625" style="48" customWidth="1"/>
    <col min="5381" max="5381" width="0.59765625" style="48" customWidth="1"/>
    <col min="5382" max="5382" width="9.19921875" style="48" customWidth="1"/>
    <col min="5383" max="5383" width="0.59765625" style="48" customWidth="1"/>
    <col min="5384" max="5384" width="63.19921875" style="48" customWidth="1"/>
    <col min="5385" max="5385" width="0.59765625" style="48" customWidth="1"/>
    <col min="5386" max="5386" width="13.59765625" style="48" customWidth="1"/>
    <col min="5387" max="5387" width="0.59765625" style="48" customWidth="1"/>
    <col min="5388" max="5388" width="13.59765625" style="48" customWidth="1"/>
    <col min="5389" max="5389" width="0.59765625" style="48" customWidth="1"/>
    <col min="5390" max="5390" width="13.59765625" style="48" customWidth="1"/>
    <col min="5391" max="5391" width="0.59765625" style="48" customWidth="1"/>
    <col min="5392" max="5392" width="13.59765625" style="48" customWidth="1"/>
    <col min="5393" max="5393" width="16.59765625" style="48" bestFit="1" customWidth="1"/>
    <col min="5394" max="5395" width="15.59765625" style="48" customWidth="1"/>
    <col min="5396" max="5396" width="9.09765625" style="48"/>
    <col min="5397" max="5397" width="11.09765625" style="48" bestFit="1" customWidth="1"/>
    <col min="5398" max="5632" width="9.09765625" style="48"/>
    <col min="5633" max="5633" width="3.3984375" style="48" customWidth="1"/>
    <col min="5634" max="5634" width="5.3984375" style="48" customWidth="1"/>
    <col min="5635" max="5635" width="0.59765625" style="48" customWidth="1"/>
    <col min="5636" max="5636" width="12.59765625" style="48" customWidth="1"/>
    <col min="5637" max="5637" width="0.59765625" style="48" customWidth="1"/>
    <col min="5638" max="5638" width="9.19921875" style="48" customWidth="1"/>
    <col min="5639" max="5639" width="0.59765625" style="48" customWidth="1"/>
    <col min="5640" max="5640" width="63.19921875" style="48" customWidth="1"/>
    <col min="5641" max="5641" width="0.59765625" style="48" customWidth="1"/>
    <col min="5642" max="5642" width="13.59765625" style="48" customWidth="1"/>
    <col min="5643" max="5643" width="0.59765625" style="48" customWidth="1"/>
    <col min="5644" max="5644" width="13.59765625" style="48" customWidth="1"/>
    <col min="5645" max="5645" width="0.59765625" style="48" customWidth="1"/>
    <col min="5646" max="5646" width="13.59765625" style="48" customWidth="1"/>
    <col min="5647" max="5647" width="0.59765625" style="48" customWidth="1"/>
    <col min="5648" max="5648" width="13.59765625" style="48" customWidth="1"/>
    <col min="5649" max="5649" width="16.59765625" style="48" bestFit="1" customWidth="1"/>
    <col min="5650" max="5651" width="15.59765625" style="48" customWidth="1"/>
    <col min="5652" max="5652" width="9.09765625" style="48"/>
    <col min="5653" max="5653" width="11.09765625" style="48" bestFit="1" customWidth="1"/>
    <col min="5654" max="5888" width="9.09765625" style="48"/>
    <col min="5889" max="5889" width="3.3984375" style="48" customWidth="1"/>
    <col min="5890" max="5890" width="5.3984375" style="48" customWidth="1"/>
    <col min="5891" max="5891" width="0.59765625" style="48" customWidth="1"/>
    <col min="5892" max="5892" width="12.59765625" style="48" customWidth="1"/>
    <col min="5893" max="5893" width="0.59765625" style="48" customWidth="1"/>
    <col min="5894" max="5894" width="9.19921875" style="48" customWidth="1"/>
    <col min="5895" max="5895" width="0.59765625" style="48" customWidth="1"/>
    <col min="5896" max="5896" width="63.19921875" style="48" customWidth="1"/>
    <col min="5897" max="5897" width="0.59765625" style="48" customWidth="1"/>
    <col min="5898" max="5898" width="13.59765625" style="48" customWidth="1"/>
    <col min="5899" max="5899" width="0.59765625" style="48" customWidth="1"/>
    <col min="5900" max="5900" width="13.59765625" style="48" customWidth="1"/>
    <col min="5901" max="5901" width="0.59765625" style="48" customWidth="1"/>
    <col min="5902" max="5902" width="13.59765625" style="48" customWidth="1"/>
    <col min="5903" max="5903" width="0.59765625" style="48" customWidth="1"/>
    <col min="5904" max="5904" width="13.59765625" style="48" customWidth="1"/>
    <col min="5905" max="5905" width="16.59765625" style="48" bestFit="1" customWidth="1"/>
    <col min="5906" max="5907" width="15.59765625" style="48" customWidth="1"/>
    <col min="5908" max="5908" width="9.09765625" style="48"/>
    <col min="5909" max="5909" width="11.09765625" style="48" bestFit="1" customWidth="1"/>
    <col min="5910" max="6144" width="9.09765625" style="48"/>
    <col min="6145" max="6145" width="3.3984375" style="48" customWidth="1"/>
    <col min="6146" max="6146" width="5.3984375" style="48" customWidth="1"/>
    <col min="6147" max="6147" width="0.59765625" style="48" customWidth="1"/>
    <col min="6148" max="6148" width="12.59765625" style="48" customWidth="1"/>
    <col min="6149" max="6149" width="0.59765625" style="48" customWidth="1"/>
    <col min="6150" max="6150" width="9.19921875" style="48" customWidth="1"/>
    <col min="6151" max="6151" width="0.59765625" style="48" customWidth="1"/>
    <col min="6152" max="6152" width="63.19921875" style="48" customWidth="1"/>
    <col min="6153" max="6153" width="0.59765625" style="48" customWidth="1"/>
    <col min="6154" max="6154" width="13.59765625" style="48" customWidth="1"/>
    <col min="6155" max="6155" width="0.59765625" style="48" customWidth="1"/>
    <col min="6156" max="6156" width="13.59765625" style="48" customWidth="1"/>
    <col min="6157" max="6157" width="0.59765625" style="48" customWidth="1"/>
    <col min="6158" max="6158" width="13.59765625" style="48" customWidth="1"/>
    <col min="6159" max="6159" width="0.59765625" style="48" customWidth="1"/>
    <col min="6160" max="6160" width="13.59765625" style="48" customWidth="1"/>
    <col min="6161" max="6161" width="16.59765625" style="48" bestFit="1" customWidth="1"/>
    <col min="6162" max="6163" width="15.59765625" style="48" customWidth="1"/>
    <col min="6164" max="6164" width="9.09765625" style="48"/>
    <col min="6165" max="6165" width="11.09765625" style="48" bestFit="1" customWidth="1"/>
    <col min="6166" max="6400" width="9.09765625" style="48"/>
    <col min="6401" max="6401" width="3.3984375" style="48" customWidth="1"/>
    <col min="6402" max="6402" width="5.3984375" style="48" customWidth="1"/>
    <col min="6403" max="6403" width="0.59765625" style="48" customWidth="1"/>
    <col min="6404" max="6404" width="12.59765625" style="48" customWidth="1"/>
    <col min="6405" max="6405" width="0.59765625" style="48" customWidth="1"/>
    <col min="6406" max="6406" width="9.19921875" style="48" customWidth="1"/>
    <col min="6407" max="6407" width="0.59765625" style="48" customWidth="1"/>
    <col min="6408" max="6408" width="63.19921875" style="48" customWidth="1"/>
    <col min="6409" max="6409" width="0.59765625" style="48" customWidth="1"/>
    <col min="6410" max="6410" width="13.59765625" style="48" customWidth="1"/>
    <col min="6411" max="6411" width="0.59765625" style="48" customWidth="1"/>
    <col min="6412" max="6412" width="13.59765625" style="48" customWidth="1"/>
    <col min="6413" max="6413" width="0.59765625" style="48" customWidth="1"/>
    <col min="6414" max="6414" width="13.59765625" style="48" customWidth="1"/>
    <col min="6415" max="6415" width="0.59765625" style="48" customWidth="1"/>
    <col min="6416" max="6416" width="13.59765625" style="48" customWidth="1"/>
    <col min="6417" max="6417" width="16.59765625" style="48" bestFit="1" customWidth="1"/>
    <col min="6418" max="6419" width="15.59765625" style="48" customWidth="1"/>
    <col min="6420" max="6420" width="9.09765625" style="48"/>
    <col min="6421" max="6421" width="11.09765625" style="48" bestFit="1" customWidth="1"/>
    <col min="6422" max="6656" width="9.09765625" style="48"/>
    <col min="6657" max="6657" width="3.3984375" style="48" customWidth="1"/>
    <col min="6658" max="6658" width="5.3984375" style="48" customWidth="1"/>
    <col min="6659" max="6659" width="0.59765625" style="48" customWidth="1"/>
    <col min="6660" max="6660" width="12.59765625" style="48" customWidth="1"/>
    <col min="6661" max="6661" width="0.59765625" style="48" customWidth="1"/>
    <col min="6662" max="6662" width="9.19921875" style="48" customWidth="1"/>
    <col min="6663" max="6663" width="0.59765625" style="48" customWidth="1"/>
    <col min="6664" max="6664" width="63.19921875" style="48" customWidth="1"/>
    <col min="6665" max="6665" width="0.59765625" style="48" customWidth="1"/>
    <col min="6666" max="6666" width="13.59765625" style="48" customWidth="1"/>
    <col min="6667" max="6667" width="0.59765625" style="48" customWidth="1"/>
    <col min="6668" max="6668" width="13.59765625" style="48" customWidth="1"/>
    <col min="6669" max="6669" width="0.59765625" style="48" customWidth="1"/>
    <col min="6670" max="6670" width="13.59765625" style="48" customWidth="1"/>
    <col min="6671" max="6671" width="0.59765625" style="48" customWidth="1"/>
    <col min="6672" max="6672" width="13.59765625" style="48" customWidth="1"/>
    <col min="6673" max="6673" width="16.59765625" style="48" bestFit="1" customWidth="1"/>
    <col min="6674" max="6675" width="15.59765625" style="48" customWidth="1"/>
    <col min="6676" max="6676" width="9.09765625" style="48"/>
    <col min="6677" max="6677" width="11.09765625" style="48" bestFit="1" customWidth="1"/>
    <col min="6678" max="6912" width="9.09765625" style="48"/>
    <col min="6913" max="6913" width="3.3984375" style="48" customWidth="1"/>
    <col min="6914" max="6914" width="5.3984375" style="48" customWidth="1"/>
    <col min="6915" max="6915" width="0.59765625" style="48" customWidth="1"/>
    <col min="6916" max="6916" width="12.59765625" style="48" customWidth="1"/>
    <col min="6917" max="6917" width="0.59765625" style="48" customWidth="1"/>
    <col min="6918" max="6918" width="9.19921875" style="48" customWidth="1"/>
    <col min="6919" max="6919" width="0.59765625" style="48" customWidth="1"/>
    <col min="6920" max="6920" width="63.19921875" style="48" customWidth="1"/>
    <col min="6921" max="6921" width="0.59765625" style="48" customWidth="1"/>
    <col min="6922" max="6922" width="13.59765625" style="48" customWidth="1"/>
    <col min="6923" max="6923" width="0.59765625" style="48" customWidth="1"/>
    <col min="6924" max="6924" width="13.59765625" style="48" customWidth="1"/>
    <col min="6925" max="6925" width="0.59765625" style="48" customWidth="1"/>
    <col min="6926" max="6926" width="13.59765625" style="48" customWidth="1"/>
    <col min="6927" max="6927" width="0.59765625" style="48" customWidth="1"/>
    <col min="6928" max="6928" width="13.59765625" style="48" customWidth="1"/>
    <col min="6929" max="6929" width="16.59765625" style="48" bestFit="1" customWidth="1"/>
    <col min="6930" max="6931" width="15.59765625" style="48" customWidth="1"/>
    <col min="6932" max="6932" width="9.09765625" style="48"/>
    <col min="6933" max="6933" width="11.09765625" style="48" bestFit="1" customWidth="1"/>
    <col min="6934" max="7168" width="9.09765625" style="48"/>
    <col min="7169" max="7169" width="3.3984375" style="48" customWidth="1"/>
    <col min="7170" max="7170" width="5.3984375" style="48" customWidth="1"/>
    <col min="7171" max="7171" width="0.59765625" style="48" customWidth="1"/>
    <col min="7172" max="7172" width="12.59765625" style="48" customWidth="1"/>
    <col min="7173" max="7173" width="0.59765625" style="48" customWidth="1"/>
    <col min="7174" max="7174" width="9.19921875" style="48" customWidth="1"/>
    <col min="7175" max="7175" width="0.59765625" style="48" customWidth="1"/>
    <col min="7176" max="7176" width="63.19921875" style="48" customWidth="1"/>
    <col min="7177" max="7177" width="0.59765625" style="48" customWidth="1"/>
    <col min="7178" max="7178" width="13.59765625" style="48" customWidth="1"/>
    <col min="7179" max="7179" width="0.59765625" style="48" customWidth="1"/>
    <col min="7180" max="7180" width="13.59765625" style="48" customWidth="1"/>
    <col min="7181" max="7181" width="0.59765625" style="48" customWidth="1"/>
    <col min="7182" max="7182" width="13.59765625" style="48" customWidth="1"/>
    <col min="7183" max="7183" width="0.59765625" style="48" customWidth="1"/>
    <col min="7184" max="7184" width="13.59765625" style="48" customWidth="1"/>
    <col min="7185" max="7185" width="16.59765625" style="48" bestFit="1" customWidth="1"/>
    <col min="7186" max="7187" width="15.59765625" style="48" customWidth="1"/>
    <col min="7188" max="7188" width="9.09765625" style="48"/>
    <col min="7189" max="7189" width="11.09765625" style="48" bestFit="1" customWidth="1"/>
    <col min="7190" max="7424" width="9.09765625" style="48"/>
    <col min="7425" max="7425" width="3.3984375" style="48" customWidth="1"/>
    <col min="7426" max="7426" width="5.3984375" style="48" customWidth="1"/>
    <col min="7427" max="7427" width="0.59765625" style="48" customWidth="1"/>
    <col min="7428" max="7428" width="12.59765625" style="48" customWidth="1"/>
    <col min="7429" max="7429" width="0.59765625" style="48" customWidth="1"/>
    <col min="7430" max="7430" width="9.19921875" style="48" customWidth="1"/>
    <col min="7431" max="7431" width="0.59765625" style="48" customWidth="1"/>
    <col min="7432" max="7432" width="63.19921875" style="48" customWidth="1"/>
    <col min="7433" max="7433" width="0.59765625" style="48" customWidth="1"/>
    <col min="7434" max="7434" width="13.59765625" style="48" customWidth="1"/>
    <col min="7435" max="7435" width="0.59765625" style="48" customWidth="1"/>
    <col min="7436" max="7436" width="13.59765625" style="48" customWidth="1"/>
    <col min="7437" max="7437" width="0.59765625" style="48" customWidth="1"/>
    <col min="7438" max="7438" width="13.59765625" style="48" customWidth="1"/>
    <col min="7439" max="7439" width="0.59765625" style="48" customWidth="1"/>
    <col min="7440" max="7440" width="13.59765625" style="48" customWidth="1"/>
    <col min="7441" max="7441" width="16.59765625" style="48" bestFit="1" customWidth="1"/>
    <col min="7442" max="7443" width="15.59765625" style="48" customWidth="1"/>
    <col min="7444" max="7444" width="9.09765625" style="48"/>
    <col min="7445" max="7445" width="11.09765625" style="48" bestFit="1" customWidth="1"/>
    <col min="7446" max="7680" width="9.09765625" style="48"/>
    <col min="7681" max="7681" width="3.3984375" style="48" customWidth="1"/>
    <col min="7682" max="7682" width="5.3984375" style="48" customWidth="1"/>
    <col min="7683" max="7683" width="0.59765625" style="48" customWidth="1"/>
    <col min="7684" max="7684" width="12.59765625" style="48" customWidth="1"/>
    <col min="7685" max="7685" width="0.59765625" style="48" customWidth="1"/>
    <col min="7686" max="7686" width="9.19921875" style="48" customWidth="1"/>
    <col min="7687" max="7687" width="0.59765625" style="48" customWidth="1"/>
    <col min="7688" max="7688" width="63.19921875" style="48" customWidth="1"/>
    <col min="7689" max="7689" width="0.59765625" style="48" customWidth="1"/>
    <col min="7690" max="7690" width="13.59765625" style="48" customWidth="1"/>
    <col min="7691" max="7691" width="0.59765625" style="48" customWidth="1"/>
    <col min="7692" max="7692" width="13.59765625" style="48" customWidth="1"/>
    <col min="7693" max="7693" width="0.59765625" style="48" customWidth="1"/>
    <col min="7694" max="7694" width="13.59765625" style="48" customWidth="1"/>
    <col min="7695" max="7695" width="0.59765625" style="48" customWidth="1"/>
    <col min="7696" max="7696" width="13.59765625" style="48" customWidth="1"/>
    <col min="7697" max="7697" width="16.59765625" style="48" bestFit="1" customWidth="1"/>
    <col min="7698" max="7699" width="15.59765625" style="48" customWidth="1"/>
    <col min="7700" max="7700" width="9.09765625" style="48"/>
    <col min="7701" max="7701" width="11.09765625" style="48" bestFit="1" customWidth="1"/>
    <col min="7702" max="7936" width="9.09765625" style="48"/>
    <col min="7937" max="7937" width="3.3984375" style="48" customWidth="1"/>
    <col min="7938" max="7938" width="5.3984375" style="48" customWidth="1"/>
    <col min="7939" max="7939" width="0.59765625" style="48" customWidth="1"/>
    <col min="7940" max="7940" width="12.59765625" style="48" customWidth="1"/>
    <col min="7941" max="7941" width="0.59765625" style="48" customWidth="1"/>
    <col min="7942" max="7942" width="9.19921875" style="48" customWidth="1"/>
    <col min="7943" max="7943" width="0.59765625" style="48" customWidth="1"/>
    <col min="7944" max="7944" width="63.19921875" style="48" customWidth="1"/>
    <col min="7945" max="7945" width="0.59765625" style="48" customWidth="1"/>
    <col min="7946" max="7946" width="13.59765625" style="48" customWidth="1"/>
    <col min="7947" max="7947" width="0.59765625" style="48" customWidth="1"/>
    <col min="7948" max="7948" width="13.59765625" style="48" customWidth="1"/>
    <col min="7949" max="7949" width="0.59765625" style="48" customWidth="1"/>
    <col min="7950" max="7950" width="13.59765625" style="48" customWidth="1"/>
    <col min="7951" max="7951" width="0.59765625" style="48" customWidth="1"/>
    <col min="7952" max="7952" width="13.59765625" style="48" customWidth="1"/>
    <col min="7953" max="7953" width="16.59765625" style="48" bestFit="1" customWidth="1"/>
    <col min="7954" max="7955" width="15.59765625" style="48" customWidth="1"/>
    <col min="7956" max="7956" width="9.09765625" style="48"/>
    <col min="7957" max="7957" width="11.09765625" style="48" bestFit="1" customWidth="1"/>
    <col min="7958" max="8192" width="9.09765625" style="48"/>
    <col min="8193" max="8193" width="3.3984375" style="48" customWidth="1"/>
    <col min="8194" max="8194" width="5.3984375" style="48" customWidth="1"/>
    <col min="8195" max="8195" width="0.59765625" style="48" customWidth="1"/>
    <col min="8196" max="8196" width="12.59765625" style="48" customWidth="1"/>
    <col min="8197" max="8197" width="0.59765625" style="48" customWidth="1"/>
    <col min="8198" max="8198" width="9.19921875" style="48" customWidth="1"/>
    <col min="8199" max="8199" width="0.59765625" style="48" customWidth="1"/>
    <col min="8200" max="8200" width="63.19921875" style="48" customWidth="1"/>
    <col min="8201" max="8201" width="0.59765625" style="48" customWidth="1"/>
    <col min="8202" max="8202" width="13.59765625" style="48" customWidth="1"/>
    <col min="8203" max="8203" width="0.59765625" style="48" customWidth="1"/>
    <col min="8204" max="8204" width="13.59765625" style="48" customWidth="1"/>
    <col min="8205" max="8205" width="0.59765625" style="48" customWidth="1"/>
    <col min="8206" max="8206" width="13.59765625" style="48" customWidth="1"/>
    <col min="8207" max="8207" width="0.59765625" style="48" customWidth="1"/>
    <col min="8208" max="8208" width="13.59765625" style="48" customWidth="1"/>
    <col min="8209" max="8209" width="16.59765625" style="48" bestFit="1" customWidth="1"/>
    <col min="8210" max="8211" width="15.59765625" style="48" customWidth="1"/>
    <col min="8212" max="8212" width="9.09765625" style="48"/>
    <col min="8213" max="8213" width="11.09765625" style="48" bestFit="1" customWidth="1"/>
    <col min="8214" max="8448" width="9.09765625" style="48"/>
    <col min="8449" max="8449" width="3.3984375" style="48" customWidth="1"/>
    <col min="8450" max="8450" width="5.3984375" style="48" customWidth="1"/>
    <col min="8451" max="8451" width="0.59765625" style="48" customWidth="1"/>
    <col min="8452" max="8452" width="12.59765625" style="48" customWidth="1"/>
    <col min="8453" max="8453" width="0.59765625" style="48" customWidth="1"/>
    <col min="8454" max="8454" width="9.19921875" style="48" customWidth="1"/>
    <col min="8455" max="8455" width="0.59765625" style="48" customWidth="1"/>
    <col min="8456" max="8456" width="63.19921875" style="48" customWidth="1"/>
    <col min="8457" max="8457" width="0.59765625" style="48" customWidth="1"/>
    <col min="8458" max="8458" width="13.59765625" style="48" customWidth="1"/>
    <col min="8459" max="8459" width="0.59765625" style="48" customWidth="1"/>
    <col min="8460" max="8460" width="13.59765625" style="48" customWidth="1"/>
    <col min="8461" max="8461" width="0.59765625" style="48" customWidth="1"/>
    <col min="8462" max="8462" width="13.59765625" style="48" customWidth="1"/>
    <col min="8463" max="8463" width="0.59765625" style="48" customWidth="1"/>
    <col min="8464" max="8464" width="13.59765625" style="48" customWidth="1"/>
    <col min="8465" max="8465" width="16.59765625" style="48" bestFit="1" customWidth="1"/>
    <col min="8466" max="8467" width="15.59765625" style="48" customWidth="1"/>
    <col min="8468" max="8468" width="9.09765625" style="48"/>
    <col min="8469" max="8469" width="11.09765625" style="48" bestFit="1" customWidth="1"/>
    <col min="8470" max="8704" width="9.09765625" style="48"/>
    <col min="8705" max="8705" width="3.3984375" style="48" customWidth="1"/>
    <col min="8706" max="8706" width="5.3984375" style="48" customWidth="1"/>
    <col min="8707" max="8707" width="0.59765625" style="48" customWidth="1"/>
    <col min="8708" max="8708" width="12.59765625" style="48" customWidth="1"/>
    <col min="8709" max="8709" width="0.59765625" style="48" customWidth="1"/>
    <col min="8710" max="8710" width="9.19921875" style="48" customWidth="1"/>
    <col min="8711" max="8711" width="0.59765625" style="48" customWidth="1"/>
    <col min="8712" max="8712" width="63.19921875" style="48" customWidth="1"/>
    <col min="8713" max="8713" width="0.59765625" style="48" customWidth="1"/>
    <col min="8714" max="8714" width="13.59765625" style="48" customWidth="1"/>
    <col min="8715" max="8715" width="0.59765625" style="48" customWidth="1"/>
    <col min="8716" max="8716" width="13.59765625" style="48" customWidth="1"/>
    <col min="8717" max="8717" width="0.59765625" style="48" customWidth="1"/>
    <col min="8718" max="8718" width="13.59765625" style="48" customWidth="1"/>
    <col min="8719" max="8719" width="0.59765625" style="48" customWidth="1"/>
    <col min="8720" max="8720" width="13.59765625" style="48" customWidth="1"/>
    <col min="8721" max="8721" width="16.59765625" style="48" bestFit="1" customWidth="1"/>
    <col min="8722" max="8723" width="15.59765625" style="48" customWidth="1"/>
    <col min="8724" max="8724" width="9.09765625" style="48"/>
    <col min="8725" max="8725" width="11.09765625" style="48" bestFit="1" customWidth="1"/>
    <col min="8726" max="8960" width="9.09765625" style="48"/>
    <col min="8961" max="8961" width="3.3984375" style="48" customWidth="1"/>
    <col min="8962" max="8962" width="5.3984375" style="48" customWidth="1"/>
    <col min="8963" max="8963" width="0.59765625" style="48" customWidth="1"/>
    <col min="8964" max="8964" width="12.59765625" style="48" customWidth="1"/>
    <col min="8965" max="8965" width="0.59765625" style="48" customWidth="1"/>
    <col min="8966" max="8966" width="9.19921875" style="48" customWidth="1"/>
    <col min="8967" max="8967" width="0.59765625" style="48" customWidth="1"/>
    <col min="8968" max="8968" width="63.19921875" style="48" customWidth="1"/>
    <col min="8969" max="8969" width="0.59765625" style="48" customWidth="1"/>
    <col min="8970" max="8970" width="13.59765625" style="48" customWidth="1"/>
    <col min="8971" max="8971" width="0.59765625" style="48" customWidth="1"/>
    <col min="8972" max="8972" width="13.59765625" style="48" customWidth="1"/>
    <col min="8973" max="8973" width="0.59765625" style="48" customWidth="1"/>
    <col min="8974" max="8974" width="13.59765625" style="48" customWidth="1"/>
    <col min="8975" max="8975" width="0.59765625" style="48" customWidth="1"/>
    <col min="8976" max="8976" width="13.59765625" style="48" customWidth="1"/>
    <col min="8977" max="8977" width="16.59765625" style="48" bestFit="1" customWidth="1"/>
    <col min="8978" max="8979" width="15.59765625" style="48" customWidth="1"/>
    <col min="8980" max="8980" width="9.09765625" style="48"/>
    <col min="8981" max="8981" width="11.09765625" style="48" bestFit="1" customWidth="1"/>
    <col min="8982" max="9216" width="9.09765625" style="48"/>
    <col min="9217" max="9217" width="3.3984375" style="48" customWidth="1"/>
    <col min="9218" max="9218" width="5.3984375" style="48" customWidth="1"/>
    <col min="9219" max="9219" width="0.59765625" style="48" customWidth="1"/>
    <col min="9220" max="9220" width="12.59765625" style="48" customWidth="1"/>
    <col min="9221" max="9221" width="0.59765625" style="48" customWidth="1"/>
    <col min="9222" max="9222" width="9.19921875" style="48" customWidth="1"/>
    <col min="9223" max="9223" width="0.59765625" style="48" customWidth="1"/>
    <col min="9224" max="9224" width="63.19921875" style="48" customWidth="1"/>
    <col min="9225" max="9225" width="0.59765625" style="48" customWidth="1"/>
    <col min="9226" max="9226" width="13.59765625" style="48" customWidth="1"/>
    <col min="9227" max="9227" width="0.59765625" style="48" customWidth="1"/>
    <col min="9228" max="9228" width="13.59765625" style="48" customWidth="1"/>
    <col min="9229" max="9229" width="0.59765625" style="48" customWidth="1"/>
    <col min="9230" max="9230" width="13.59765625" style="48" customWidth="1"/>
    <col min="9231" max="9231" width="0.59765625" style="48" customWidth="1"/>
    <col min="9232" max="9232" width="13.59765625" style="48" customWidth="1"/>
    <col min="9233" max="9233" width="16.59765625" style="48" bestFit="1" customWidth="1"/>
    <col min="9234" max="9235" width="15.59765625" style="48" customWidth="1"/>
    <col min="9236" max="9236" width="9.09765625" style="48"/>
    <col min="9237" max="9237" width="11.09765625" style="48" bestFit="1" customWidth="1"/>
    <col min="9238" max="9472" width="9.09765625" style="48"/>
    <col min="9473" max="9473" width="3.3984375" style="48" customWidth="1"/>
    <col min="9474" max="9474" width="5.3984375" style="48" customWidth="1"/>
    <col min="9475" max="9475" width="0.59765625" style="48" customWidth="1"/>
    <col min="9476" max="9476" width="12.59765625" style="48" customWidth="1"/>
    <col min="9477" max="9477" width="0.59765625" style="48" customWidth="1"/>
    <col min="9478" max="9478" width="9.19921875" style="48" customWidth="1"/>
    <col min="9479" max="9479" width="0.59765625" style="48" customWidth="1"/>
    <col min="9480" max="9480" width="63.19921875" style="48" customWidth="1"/>
    <col min="9481" max="9481" width="0.59765625" style="48" customWidth="1"/>
    <col min="9482" max="9482" width="13.59765625" style="48" customWidth="1"/>
    <col min="9483" max="9483" width="0.59765625" style="48" customWidth="1"/>
    <col min="9484" max="9484" width="13.59765625" style="48" customWidth="1"/>
    <col min="9485" max="9485" width="0.59765625" style="48" customWidth="1"/>
    <col min="9486" max="9486" width="13.59765625" style="48" customWidth="1"/>
    <col min="9487" max="9487" width="0.59765625" style="48" customWidth="1"/>
    <col min="9488" max="9488" width="13.59765625" style="48" customWidth="1"/>
    <col min="9489" max="9489" width="16.59765625" style="48" bestFit="1" customWidth="1"/>
    <col min="9490" max="9491" width="15.59765625" style="48" customWidth="1"/>
    <col min="9492" max="9492" width="9.09765625" style="48"/>
    <col min="9493" max="9493" width="11.09765625" style="48" bestFit="1" customWidth="1"/>
    <col min="9494" max="9728" width="9.09765625" style="48"/>
    <col min="9729" max="9729" width="3.3984375" style="48" customWidth="1"/>
    <col min="9730" max="9730" width="5.3984375" style="48" customWidth="1"/>
    <col min="9731" max="9731" width="0.59765625" style="48" customWidth="1"/>
    <col min="9732" max="9732" width="12.59765625" style="48" customWidth="1"/>
    <col min="9733" max="9733" width="0.59765625" style="48" customWidth="1"/>
    <col min="9734" max="9734" width="9.19921875" style="48" customWidth="1"/>
    <col min="9735" max="9735" width="0.59765625" style="48" customWidth="1"/>
    <col min="9736" max="9736" width="63.19921875" style="48" customWidth="1"/>
    <col min="9737" max="9737" width="0.59765625" style="48" customWidth="1"/>
    <col min="9738" max="9738" width="13.59765625" style="48" customWidth="1"/>
    <col min="9739" max="9739" width="0.59765625" style="48" customWidth="1"/>
    <col min="9740" max="9740" width="13.59765625" style="48" customWidth="1"/>
    <col min="9741" max="9741" width="0.59765625" style="48" customWidth="1"/>
    <col min="9742" max="9742" width="13.59765625" style="48" customWidth="1"/>
    <col min="9743" max="9743" width="0.59765625" style="48" customWidth="1"/>
    <col min="9744" max="9744" width="13.59765625" style="48" customWidth="1"/>
    <col min="9745" max="9745" width="16.59765625" style="48" bestFit="1" customWidth="1"/>
    <col min="9746" max="9747" width="15.59765625" style="48" customWidth="1"/>
    <col min="9748" max="9748" width="9.09765625" style="48"/>
    <col min="9749" max="9749" width="11.09765625" style="48" bestFit="1" customWidth="1"/>
    <col min="9750" max="9984" width="9.09765625" style="48"/>
    <col min="9985" max="9985" width="3.3984375" style="48" customWidth="1"/>
    <col min="9986" max="9986" width="5.3984375" style="48" customWidth="1"/>
    <col min="9987" max="9987" width="0.59765625" style="48" customWidth="1"/>
    <col min="9988" max="9988" width="12.59765625" style="48" customWidth="1"/>
    <col min="9989" max="9989" width="0.59765625" style="48" customWidth="1"/>
    <col min="9990" max="9990" width="9.19921875" style="48" customWidth="1"/>
    <col min="9991" max="9991" width="0.59765625" style="48" customWidth="1"/>
    <col min="9992" max="9992" width="63.19921875" style="48" customWidth="1"/>
    <col min="9993" max="9993" width="0.59765625" style="48" customWidth="1"/>
    <col min="9994" max="9994" width="13.59765625" style="48" customWidth="1"/>
    <col min="9995" max="9995" width="0.59765625" style="48" customWidth="1"/>
    <col min="9996" max="9996" width="13.59765625" style="48" customWidth="1"/>
    <col min="9997" max="9997" width="0.59765625" style="48" customWidth="1"/>
    <col min="9998" max="9998" width="13.59765625" style="48" customWidth="1"/>
    <col min="9999" max="9999" width="0.59765625" style="48" customWidth="1"/>
    <col min="10000" max="10000" width="13.59765625" style="48" customWidth="1"/>
    <col min="10001" max="10001" width="16.59765625" style="48" bestFit="1" customWidth="1"/>
    <col min="10002" max="10003" width="15.59765625" style="48" customWidth="1"/>
    <col min="10004" max="10004" width="9.09765625" style="48"/>
    <col min="10005" max="10005" width="11.09765625" style="48" bestFit="1" customWidth="1"/>
    <col min="10006" max="10240" width="9.09765625" style="48"/>
    <col min="10241" max="10241" width="3.3984375" style="48" customWidth="1"/>
    <col min="10242" max="10242" width="5.3984375" style="48" customWidth="1"/>
    <col min="10243" max="10243" width="0.59765625" style="48" customWidth="1"/>
    <col min="10244" max="10244" width="12.59765625" style="48" customWidth="1"/>
    <col min="10245" max="10245" width="0.59765625" style="48" customWidth="1"/>
    <col min="10246" max="10246" width="9.19921875" style="48" customWidth="1"/>
    <col min="10247" max="10247" width="0.59765625" style="48" customWidth="1"/>
    <col min="10248" max="10248" width="63.19921875" style="48" customWidth="1"/>
    <col min="10249" max="10249" width="0.59765625" style="48" customWidth="1"/>
    <col min="10250" max="10250" width="13.59765625" style="48" customWidth="1"/>
    <col min="10251" max="10251" width="0.59765625" style="48" customWidth="1"/>
    <col min="10252" max="10252" width="13.59765625" style="48" customWidth="1"/>
    <col min="10253" max="10253" width="0.59765625" style="48" customWidth="1"/>
    <col min="10254" max="10254" width="13.59765625" style="48" customWidth="1"/>
    <col min="10255" max="10255" width="0.59765625" style="48" customWidth="1"/>
    <col min="10256" max="10256" width="13.59765625" style="48" customWidth="1"/>
    <col min="10257" max="10257" width="16.59765625" style="48" bestFit="1" customWidth="1"/>
    <col min="10258" max="10259" width="15.59765625" style="48" customWidth="1"/>
    <col min="10260" max="10260" width="9.09765625" style="48"/>
    <col min="10261" max="10261" width="11.09765625" style="48" bestFit="1" customWidth="1"/>
    <col min="10262" max="10496" width="9.09765625" style="48"/>
    <col min="10497" max="10497" width="3.3984375" style="48" customWidth="1"/>
    <col min="10498" max="10498" width="5.3984375" style="48" customWidth="1"/>
    <col min="10499" max="10499" width="0.59765625" style="48" customWidth="1"/>
    <col min="10500" max="10500" width="12.59765625" style="48" customWidth="1"/>
    <col min="10501" max="10501" width="0.59765625" style="48" customWidth="1"/>
    <col min="10502" max="10502" width="9.19921875" style="48" customWidth="1"/>
    <col min="10503" max="10503" width="0.59765625" style="48" customWidth="1"/>
    <col min="10504" max="10504" width="63.19921875" style="48" customWidth="1"/>
    <col min="10505" max="10505" width="0.59765625" style="48" customWidth="1"/>
    <col min="10506" max="10506" width="13.59765625" style="48" customWidth="1"/>
    <col min="10507" max="10507" width="0.59765625" style="48" customWidth="1"/>
    <col min="10508" max="10508" width="13.59765625" style="48" customWidth="1"/>
    <col min="10509" max="10509" width="0.59765625" style="48" customWidth="1"/>
    <col min="10510" max="10510" width="13.59765625" style="48" customWidth="1"/>
    <col min="10511" max="10511" width="0.59765625" style="48" customWidth="1"/>
    <col min="10512" max="10512" width="13.59765625" style="48" customWidth="1"/>
    <col min="10513" max="10513" width="16.59765625" style="48" bestFit="1" customWidth="1"/>
    <col min="10514" max="10515" width="15.59765625" style="48" customWidth="1"/>
    <col min="10516" max="10516" width="9.09765625" style="48"/>
    <col min="10517" max="10517" width="11.09765625" style="48" bestFit="1" customWidth="1"/>
    <col min="10518" max="10752" width="9.09765625" style="48"/>
    <col min="10753" max="10753" width="3.3984375" style="48" customWidth="1"/>
    <col min="10754" max="10754" width="5.3984375" style="48" customWidth="1"/>
    <col min="10755" max="10755" width="0.59765625" style="48" customWidth="1"/>
    <col min="10756" max="10756" width="12.59765625" style="48" customWidth="1"/>
    <col min="10757" max="10757" width="0.59765625" style="48" customWidth="1"/>
    <col min="10758" max="10758" width="9.19921875" style="48" customWidth="1"/>
    <col min="10759" max="10759" width="0.59765625" style="48" customWidth="1"/>
    <col min="10760" max="10760" width="63.19921875" style="48" customWidth="1"/>
    <col min="10761" max="10761" width="0.59765625" style="48" customWidth="1"/>
    <col min="10762" max="10762" width="13.59765625" style="48" customWidth="1"/>
    <col min="10763" max="10763" width="0.59765625" style="48" customWidth="1"/>
    <col min="10764" max="10764" width="13.59765625" style="48" customWidth="1"/>
    <col min="10765" max="10765" width="0.59765625" style="48" customWidth="1"/>
    <col min="10766" max="10766" width="13.59765625" style="48" customWidth="1"/>
    <col min="10767" max="10767" width="0.59765625" style="48" customWidth="1"/>
    <col min="10768" max="10768" width="13.59765625" style="48" customWidth="1"/>
    <col min="10769" max="10769" width="16.59765625" style="48" bestFit="1" customWidth="1"/>
    <col min="10770" max="10771" width="15.59765625" style="48" customWidth="1"/>
    <col min="10772" max="10772" width="9.09765625" style="48"/>
    <col min="10773" max="10773" width="11.09765625" style="48" bestFit="1" customWidth="1"/>
    <col min="10774" max="11008" width="9.09765625" style="48"/>
    <col min="11009" max="11009" width="3.3984375" style="48" customWidth="1"/>
    <col min="11010" max="11010" width="5.3984375" style="48" customWidth="1"/>
    <col min="11011" max="11011" width="0.59765625" style="48" customWidth="1"/>
    <col min="11012" max="11012" width="12.59765625" style="48" customWidth="1"/>
    <col min="11013" max="11013" width="0.59765625" style="48" customWidth="1"/>
    <col min="11014" max="11014" width="9.19921875" style="48" customWidth="1"/>
    <col min="11015" max="11015" width="0.59765625" style="48" customWidth="1"/>
    <col min="11016" max="11016" width="63.19921875" style="48" customWidth="1"/>
    <col min="11017" max="11017" width="0.59765625" style="48" customWidth="1"/>
    <col min="11018" max="11018" width="13.59765625" style="48" customWidth="1"/>
    <col min="11019" max="11019" width="0.59765625" style="48" customWidth="1"/>
    <col min="11020" max="11020" width="13.59765625" style="48" customWidth="1"/>
    <col min="11021" max="11021" width="0.59765625" style="48" customWidth="1"/>
    <col min="11022" max="11022" width="13.59765625" style="48" customWidth="1"/>
    <col min="11023" max="11023" width="0.59765625" style="48" customWidth="1"/>
    <col min="11024" max="11024" width="13.59765625" style="48" customWidth="1"/>
    <col min="11025" max="11025" width="16.59765625" style="48" bestFit="1" customWidth="1"/>
    <col min="11026" max="11027" width="15.59765625" style="48" customWidth="1"/>
    <col min="11028" max="11028" width="9.09765625" style="48"/>
    <col min="11029" max="11029" width="11.09765625" style="48" bestFit="1" customWidth="1"/>
    <col min="11030" max="11264" width="9.09765625" style="48"/>
    <col min="11265" max="11265" width="3.3984375" style="48" customWidth="1"/>
    <col min="11266" max="11266" width="5.3984375" style="48" customWidth="1"/>
    <col min="11267" max="11267" width="0.59765625" style="48" customWidth="1"/>
    <col min="11268" max="11268" width="12.59765625" style="48" customWidth="1"/>
    <col min="11269" max="11269" width="0.59765625" style="48" customWidth="1"/>
    <col min="11270" max="11270" width="9.19921875" style="48" customWidth="1"/>
    <col min="11271" max="11271" width="0.59765625" style="48" customWidth="1"/>
    <col min="11272" max="11272" width="63.19921875" style="48" customWidth="1"/>
    <col min="11273" max="11273" width="0.59765625" style="48" customWidth="1"/>
    <col min="11274" max="11274" width="13.59765625" style="48" customWidth="1"/>
    <col min="11275" max="11275" width="0.59765625" style="48" customWidth="1"/>
    <col min="11276" max="11276" width="13.59765625" style="48" customWidth="1"/>
    <col min="11277" max="11277" width="0.59765625" style="48" customWidth="1"/>
    <col min="11278" max="11278" width="13.59765625" style="48" customWidth="1"/>
    <col min="11279" max="11279" width="0.59765625" style="48" customWidth="1"/>
    <col min="11280" max="11280" width="13.59765625" style="48" customWidth="1"/>
    <col min="11281" max="11281" width="16.59765625" style="48" bestFit="1" customWidth="1"/>
    <col min="11282" max="11283" width="15.59765625" style="48" customWidth="1"/>
    <col min="11284" max="11284" width="9.09765625" style="48"/>
    <col min="11285" max="11285" width="11.09765625" style="48" bestFit="1" customWidth="1"/>
    <col min="11286" max="11520" width="9.09765625" style="48"/>
    <col min="11521" max="11521" width="3.3984375" style="48" customWidth="1"/>
    <col min="11522" max="11522" width="5.3984375" style="48" customWidth="1"/>
    <col min="11523" max="11523" width="0.59765625" style="48" customWidth="1"/>
    <col min="11524" max="11524" width="12.59765625" style="48" customWidth="1"/>
    <col min="11525" max="11525" width="0.59765625" style="48" customWidth="1"/>
    <col min="11526" max="11526" width="9.19921875" style="48" customWidth="1"/>
    <col min="11527" max="11527" width="0.59765625" style="48" customWidth="1"/>
    <col min="11528" max="11528" width="63.19921875" style="48" customWidth="1"/>
    <col min="11529" max="11529" width="0.59765625" style="48" customWidth="1"/>
    <col min="11530" max="11530" width="13.59765625" style="48" customWidth="1"/>
    <col min="11531" max="11531" width="0.59765625" style="48" customWidth="1"/>
    <col min="11532" max="11532" width="13.59765625" style="48" customWidth="1"/>
    <col min="11533" max="11533" width="0.59765625" style="48" customWidth="1"/>
    <col min="11534" max="11534" width="13.59765625" style="48" customWidth="1"/>
    <col min="11535" max="11535" width="0.59765625" style="48" customWidth="1"/>
    <col min="11536" max="11536" width="13.59765625" style="48" customWidth="1"/>
    <col min="11537" max="11537" width="16.59765625" style="48" bestFit="1" customWidth="1"/>
    <col min="11538" max="11539" width="15.59765625" style="48" customWidth="1"/>
    <col min="11540" max="11540" width="9.09765625" style="48"/>
    <col min="11541" max="11541" width="11.09765625" style="48" bestFit="1" customWidth="1"/>
    <col min="11542" max="11776" width="9.09765625" style="48"/>
    <col min="11777" max="11777" width="3.3984375" style="48" customWidth="1"/>
    <col min="11778" max="11778" width="5.3984375" style="48" customWidth="1"/>
    <col min="11779" max="11779" width="0.59765625" style="48" customWidth="1"/>
    <col min="11780" max="11780" width="12.59765625" style="48" customWidth="1"/>
    <col min="11781" max="11781" width="0.59765625" style="48" customWidth="1"/>
    <col min="11782" max="11782" width="9.19921875" style="48" customWidth="1"/>
    <col min="11783" max="11783" width="0.59765625" style="48" customWidth="1"/>
    <col min="11784" max="11784" width="63.19921875" style="48" customWidth="1"/>
    <col min="11785" max="11785" width="0.59765625" style="48" customWidth="1"/>
    <col min="11786" max="11786" width="13.59765625" style="48" customWidth="1"/>
    <col min="11787" max="11787" width="0.59765625" style="48" customWidth="1"/>
    <col min="11788" max="11788" width="13.59765625" style="48" customWidth="1"/>
    <col min="11789" max="11789" width="0.59765625" style="48" customWidth="1"/>
    <col min="11790" max="11790" width="13.59765625" style="48" customWidth="1"/>
    <col min="11791" max="11791" width="0.59765625" style="48" customWidth="1"/>
    <col min="11792" max="11792" width="13.59765625" style="48" customWidth="1"/>
    <col min="11793" max="11793" width="16.59765625" style="48" bestFit="1" customWidth="1"/>
    <col min="11794" max="11795" width="15.59765625" style="48" customWidth="1"/>
    <col min="11796" max="11796" width="9.09765625" style="48"/>
    <col min="11797" max="11797" width="11.09765625" style="48" bestFit="1" customWidth="1"/>
    <col min="11798" max="12032" width="9.09765625" style="48"/>
    <col min="12033" max="12033" width="3.3984375" style="48" customWidth="1"/>
    <col min="12034" max="12034" width="5.3984375" style="48" customWidth="1"/>
    <col min="12035" max="12035" width="0.59765625" style="48" customWidth="1"/>
    <col min="12036" max="12036" width="12.59765625" style="48" customWidth="1"/>
    <col min="12037" max="12037" width="0.59765625" style="48" customWidth="1"/>
    <col min="12038" max="12038" width="9.19921875" style="48" customWidth="1"/>
    <col min="12039" max="12039" width="0.59765625" style="48" customWidth="1"/>
    <col min="12040" max="12040" width="63.19921875" style="48" customWidth="1"/>
    <col min="12041" max="12041" width="0.59765625" style="48" customWidth="1"/>
    <col min="12042" max="12042" width="13.59765625" style="48" customWidth="1"/>
    <col min="12043" max="12043" width="0.59765625" style="48" customWidth="1"/>
    <col min="12044" max="12044" width="13.59765625" style="48" customWidth="1"/>
    <col min="12045" max="12045" width="0.59765625" style="48" customWidth="1"/>
    <col min="12046" max="12046" width="13.59765625" style="48" customWidth="1"/>
    <col min="12047" max="12047" width="0.59765625" style="48" customWidth="1"/>
    <col min="12048" max="12048" width="13.59765625" style="48" customWidth="1"/>
    <col min="12049" max="12049" width="16.59765625" style="48" bestFit="1" customWidth="1"/>
    <col min="12050" max="12051" width="15.59765625" style="48" customWidth="1"/>
    <col min="12052" max="12052" width="9.09765625" style="48"/>
    <col min="12053" max="12053" width="11.09765625" style="48" bestFit="1" customWidth="1"/>
    <col min="12054" max="12288" width="9.09765625" style="48"/>
    <col min="12289" max="12289" width="3.3984375" style="48" customWidth="1"/>
    <col min="12290" max="12290" width="5.3984375" style="48" customWidth="1"/>
    <col min="12291" max="12291" width="0.59765625" style="48" customWidth="1"/>
    <col min="12292" max="12292" width="12.59765625" style="48" customWidth="1"/>
    <col min="12293" max="12293" width="0.59765625" style="48" customWidth="1"/>
    <col min="12294" max="12294" width="9.19921875" style="48" customWidth="1"/>
    <col min="12295" max="12295" width="0.59765625" style="48" customWidth="1"/>
    <col min="12296" max="12296" width="63.19921875" style="48" customWidth="1"/>
    <col min="12297" max="12297" width="0.59765625" style="48" customWidth="1"/>
    <col min="12298" max="12298" width="13.59765625" style="48" customWidth="1"/>
    <col min="12299" max="12299" width="0.59765625" style="48" customWidth="1"/>
    <col min="12300" max="12300" width="13.59765625" style="48" customWidth="1"/>
    <col min="12301" max="12301" width="0.59765625" style="48" customWidth="1"/>
    <col min="12302" max="12302" width="13.59765625" style="48" customWidth="1"/>
    <col min="12303" max="12303" width="0.59765625" style="48" customWidth="1"/>
    <col min="12304" max="12304" width="13.59765625" style="48" customWidth="1"/>
    <col min="12305" max="12305" width="16.59765625" style="48" bestFit="1" customWidth="1"/>
    <col min="12306" max="12307" width="15.59765625" style="48" customWidth="1"/>
    <col min="12308" max="12308" width="9.09765625" style="48"/>
    <col min="12309" max="12309" width="11.09765625" style="48" bestFit="1" customWidth="1"/>
    <col min="12310" max="12544" width="9.09765625" style="48"/>
    <col min="12545" max="12545" width="3.3984375" style="48" customWidth="1"/>
    <col min="12546" max="12546" width="5.3984375" style="48" customWidth="1"/>
    <col min="12547" max="12547" width="0.59765625" style="48" customWidth="1"/>
    <col min="12548" max="12548" width="12.59765625" style="48" customWidth="1"/>
    <col min="12549" max="12549" width="0.59765625" style="48" customWidth="1"/>
    <col min="12550" max="12550" width="9.19921875" style="48" customWidth="1"/>
    <col min="12551" max="12551" width="0.59765625" style="48" customWidth="1"/>
    <col min="12552" max="12552" width="63.19921875" style="48" customWidth="1"/>
    <col min="12553" max="12553" width="0.59765625" style="48" customWidth="1"/>
    <col min="12554" max="12554" width="13.59765625" style="48" customWidth="1"/>
    <col min="12555" max="12555" width="0.59765625" style="48" customWidth="1"/>
    <col min="12556" max="12556" width="13.59765625" style="48" customWidth="1"/>
    <col min="12557" max="12557" width="0.59765625" style="48" customWidth="1"/>
    <col min="12558" max="12558" width="13.59765625" style="48" customWidth="1"/>
    <col min="12559" max="12559" width="0.59765625" style="48" customWidth="1"/>
    <col min="12560" max="12560" width="13.59765625" style="48" customWidth="1"/>
    <col min="12561" max="12561" width="16.59765625" style="48" bestFit="1" customWidth="1"/>
    <col min="12562" max="12563" width="15.59765625" style="48" customWidth="1"/>
    <col min="12564" max="12564" width="9.09765625" style="48"/>
    <col min="12565" max="12565" width="11.09765625" style="48" bestFit="1" customWidth="1"/>
    <col min="12566" max="12800" width="9.09765625" style="48"/>
    <col min="12801" max="12801" width="3.3984375" style="48" customWidth="1"/>
    <col min="12802" max="12802" width="5.3984375" style="48" customWidth="1"/>
    <col min="12803" max="12803" width="0.59765625" style="48" customWidth="1"/>
    <col min="12804" max="12804" width="12.59765625" style="48" customWidth="1"/>
    <col min="12805" max="12805" width="0.59765625" style="48" customWidth="1"/>
    <col min="12806" max="12806" width="9.19921875" style="48" customWidth="1"/>
    <col min="12807" max="12807" width="0.59765625" style="48" customWidth="1"/>
    <col min="12808" max="12808" width="63.19921875" style="48" customWidth="1"/>
    <col min="12809" max="12809" width="0.59765625" style="48" customWidth="1"/>
    <col min="12810" max="12810" width="13.59765625" style="48" customWidth="1"/>
    <col min="12811" max="12811" width="0.59765625" style="48" customWidth="1"/>
    <col min="12812" max="12812" width="13.59765625" style="48" customWidth="1"/>
    <col min="12813" max="12813" width="0.59765625" style="48" customWidth="1"/>
    <col min="12814" max="12814" width="13.59765625" style="48" customWidth="1"/>
    <col min="12815" max="12815" width="0.59765625" style="48" customWidth="1"/>
    <col min="12816" max="12816" width="13.59765625" style="48" customWidth="1"/>
    <col min="12817" max="12817" width="16.59765625" style="48" bestFit="1" customWidth="1"/>
    <col min="12818" max="12819" width="15.59765625" style="48" customWidth="1"/>
    <col min="12820" max="12820" width="9.09765625" style="48"/>
    <col min="12821" max="12821" width="11.09765625" style="48" bestFit="1" customWidth="1"/>
    <col min="12822" max="13056" width="9.09765625" style="48"/>
    <col min="13057" max="13057" width="3.3984375" style="48" customWidth="1"/>
    <col min="13058" max="13058" width="5.3984375" style="48" customWidth="1"/>
    <col min="13059" max="13059" width="0.59765625" style="48" customWidth="1"/>
    <col min="13060" max="13060" width="12.59765625" style="48" customWidth="1"/>
    <col min="13061" max="13061" width="0.59765625" style="48" customWidth="1"/>
    <col min="13062" max="13062" width="9.19921875" style="48" customWidth="1"/>
    <col min="13063" max="13063" width="0.59765625" style="48" customWidth="1"/>
    <col min="13064" max="13064" width="63.19921875" style="48" customWidth="1"/>
    <col min="13065" max="13065" width="0.59765625" style="48" customWidth="1"/>
    <col min="13066" max="13066" width="13.59765625" style="48" customWidth="1"/>
    <col min="13067" max="13067" width="0.59765625" style="48" customWidth="1"/>
    <col min="13068" max="13068" width="13.59765625" style="48" customWidth="1"/>
    <col min="13069" max="13069" width="0.59765625" style="48" customWidth="1"/>
    <col min="13070" max="13070" width="13.59765625" style="48" customWidth="1"/>
    <col min="13071" max="13071" width="0.59765625" style="48" customWidth="1"/>
    <col min="13072" max="13072" width="13.59765625" style="48" customWidth="1"/>
    <col min="13073" max="13073" width="16.59765625" style="48" bestFit="1" customWidth="1"/>
    <col min="13074" max="13075" width="15.59765625" style="48" customWidth="1"/>
    <col min="13076" max="13076" width="9.09765625" style="48"/>
    <col min="13077" max="13077" width="11.09765625" style="48" bestFit="1" customWidth="1"/>
    <col min="13078" max="13312" width="9.09765625" style="48"/>
    <col min="13313" max="13313" width="3.3984375" style="48" customWidth="1"/>
    <col min="13314" max="13314" width="5.3984375" style="48" customWidth="1"/>
    <col min="13315" max="13315" width="0.59765625" style="48" customWidth="1"/>
    <col min="13316" max="13316" width="12.59765625" style="48" customWidth="1"/>
    <col min="13317" max="13317" width="0.59765625" style="48" customWidth="1"/>
    <col min="13318" max="13318" width="9.19921875" style="48" customWidth="1"/>
    <col min="13319" max="13319" width="0.59765625" style="48" customWidth="1"/>
    <col min="13320" max="13320" width="63.19921875" style="48" customWidth="1"/>
    <col min="13321" max="13321" width="0.59765625" style="48" customWidth="1"/>
    <col min="13322" max="13322" width="13.59765625" style="48" customWidth="1"/>
    <col min="13323" max="13323" width="0.59765625" style="48" customWidth="1"/>
    <col min="13324" max="13324" width="13.59765625" style="48" customWidth="1"/>
    <col min="13325" max="13325" width="0.59765625" style="48" customWidth="1"/>
    <col min="13326" max="13326" width="13.59765625" style="48" customWidth="1"/>
    <col min="13327" max="13327" width="0.59765625" style="48" customWidth="1"/>
    <col min="13328" max="13328" width="13.59765625" style="48" customWidth="1"/>
    <col min="13329" max="13329" width="16.59765625" style="48" bestFit="1" customWidth="1"/>
    <col min="13330" max="13331" width="15.59765625" style="48" customWidth="1"/>
    <col min="13332" max="13332" width="9.09765625" style="48"/>
    <col min="13333" max="13333" width="11.09765625" style="48" bestFit="1" customWidth="1"/>
    <col min="13334" max="13568" width="9.09765625" style="48"/>
    <col min="13569" max="13569" width="3.3984375" style="48" customWidth="1"/>
    <col min="13570" max="13570" width="5.3984375" style="48" customWidth="1"/>
    <col min="13571" max="13571" width="0.59765625" style="48" customWidth="1"/>
    <col min="13572" max="13572" width="12.59765625" style="48" customWidth="1"/>
    <col min="13573" max="13573" width="0.59765625" style="48" customWidth="1"/>
    <col min="13574" max="13574" width="9.19921875" style="48" customWidth="1"/>
    <col min="13575" max="13575" width="0.59765625" style="48" customWidth="1"/>
    <col min="13576" max="13576" width="63.19921875" style="48" customWidth="1"/>
    <col min="13577" max="13577" width="0.59765625" style="48" customWidth="1"/>
    <col min="13578" max="13578" width="13.59765625" style="48" customWidth="1"/>
    <col min="13579" max="13579" width="0.59765625" style="48" customWidth="1"/>
    <col min="13580" max="13580" width="13.59765625" style="48" customWidth="1"/>
    <col min="13581" max="13581" width="0.59765625" style="48" customWidth="1"/>
    <col min="13582" max="13582" width="13.59765625" style="48" customWidth="1"/>
    <col min="13583" max="13583" width="0.59765625" style="48" customWidth="1"/>
    <col min="13584" max="13584" width="13.59765625" style="48" customWidth="1"/>
    <col min="13585" max="13585" width="16.59765625" style="48" bestFit="1" customWidth="1"/>
    <col min="13586" max="13587" width="15.59765625" style="48" customWidth="1"/>
    <col min="13588" max="13588" width="9.09765625" style="48"/>
    <col min="13589" max="13589" width="11.09765625" style="48" bestFit="1" customWidth="1"/>
    <col min="13590" max="13824" width="9.09765625" style="48"/>
    <col min="13825" max="13825" width="3.3984375" style="48" customWidth="1"/>
    <col min="13826" max="13826" width="5.3984375" style="48" customWidth="1"/>
    <col min="13827" max="13827" width="0.59765625" style="48" customWidth="1"/>
    <col min="13828" max="13828" width="12.59765625" style="48" customWidth="1"/>
    <col min="13829" max="13829" width="0.59765625" style="48" customWidth="1"/>
    <col min="13830" max="13830" width="9.19921875" style="48" customWidth="1"/>
    <col min="13831" max="13831" width="0.59765625" style="48" customWidth="1"/>
    <col min="13832" max="13832" width="63.19921875" style="48" customWidth="1"/>
    <col min="13833" max="13833" width="0.59765625" style="48" customWidth="1"/>
    <col min="13834" max="13834" width="13.59765625" style="48" customWidth="1"/>
    <col min="13835" max="13835" width="0.59765625" style="48" customWidth="1"/>
    <col min="13836" max="13836" width="13.59765625" style="48" customWidth="1"/>
    <col min="13837" max="13837" width="0.59765625" style="48" customWidth="1"/>
    <col min="13838" max="13838" width="13.59765625" style="48" customWidth="1"/>
    <col min="13839" max="13839" width="0.59765625" style="48" customWidth="1"/>
    <col min="13840" max="13840" width="13.59765625" style="48" customWidth="1"/>
    <col min="13841" max="13841" width="16.59765625" style="48" bestFit="1" customWidth="1"/>
    <col min="13842" max="13843" width="15.59765625" style="48" customWidth="1"/>
    <col min="13844" max="13844" width="9.09765625" style="48"/>
    <col min="13845" max="13845" width="11.09765625" style="48" bestFit="1" customWidth="1"/>
    <col min="13846" max="14080" width="9.09765625" style="48"/>
    <col min="14081" max="14081" width="3.3984375" style="48" customWidth="1"/>
    <col min="14082" max="14082" width="5.3984375" style="48" customWidth="1"/>
    <col min="14083" max="14083" width="0.59765625" style="48" customWidth="1"/>
    <col min="14084" max="14084" width="12.59765625" style="48" customWidth="1"/>
    <col min="14085" max="14085" width="0.59765625" style="48" customWidth="1"/>
    <col min="14086" max="14086" width="9.19921875" style="48" customWidth="1"/>
    <col min="14087" max="14087" width="0.59765625" style="48" customWidth="1"/>
    <col min="14088" max="14088" width="63.19921875" style="48" customWidth="1"/>
    <col min="14089" max="14089" width="0.59765625" style="48" customWidth="1"/>
    <col min="14090" max="14090" width="13.59765625" style="48" customWidth="1"/>
    <col min="14091" max="14091" width="0.59765625" style="48" customWidth="1"/>
    <col min="14092" max="14092" width="13.59765625" style="48" customWidth="1"/>
    <col min="14093" max="14093" width="0.59765625" style="48" customWidth="1"/>
    <col min="14094" max="14094" width="13.59765625" style="48" customWidth="1"/>
    <col min="14095" max="14095" width="0.59765625" style="48" customWidth="1"/>
    <col min="14096" max="14096" width="13.59765625" style="48" customWidth="1"/>
    <col min="14097" max="14097" width="16.59765625" style="48" bestFit="1" customWidth="1"/>
    <col min="14098" max="14099" width="15.59765625" style="48" customWidth="1"/>
    <col min="14100" max="14100" width="9.09765625" style="48"/>
    <col min="14101" max="14101" width="11.09765625" style="48" bestFit="1" customWidth="1"/>
    <col min="14102" max="14336" width="9.09765625" style="48"/>
    <col min="14337" max="14337" width="3.3984375" style="48" customWidth="1"/>
    <col min="14338" max="14338" width="5.3984375" style="48" customWidth="1"/>
    <col min="14339" max="14339" width="0.59765625" style="48" customWidth="1"/>
    <col min="14340" max="14340" width="12.59765625" style="48" customWidth="1"/>
    <col min="14341" max="14341" width="0.59765625" style="48" customWidth="1"/>
    <col min="14342" max="14342" width="9.19921875" style="48" customWidth="1"/>
    <col min="14343" max="14343" width="0.59765625" style="48" customWidth="1"/>
    <col min="14344" max="14344" width="63.19921875" style="48" customWidth="1"/>
    <col min="14345" max="14345" width="0.59765625" style="48" customWidth="1"/>
    <col min="14346" max="14346" width="13.59765625" style="48" customWidth="1"/>
    <col min="14347" max="14347" width="0.59765625" style="48" customWidth="1"/>
    <col min="14348" max="14348" width="13.59765625" style="48" customWidth="1"/>
    <col min="14349" max="14349" width="0.59765625" style="48" customWidth="1"/>
    <col min="14350" max="14350" width="13.59765625" style="48" customWidth="1"/>
    <col min="14351" max="14351" width="0.59765625" style="48" customWidth="1"/>
    <col min="14352" max="14352" width="13.59765625" style="48" customWidth="1"/>
    <col min="14353" max="14353" width="16.59765625" style="48" bestFit="1" customWidth="1"/>
    <col min="14354" max="14355" width="15.59765625" style="48" customWidth="1"/>
    <col min="14356" max="14356" width="9.09765625" style="48"/>
    <col min="14357" max="14357" width="11.09765625" style="48" bestFit="1" customWidth="1"/>
    <col min="14358" max="14592" width="9.09765625" style="48"/>
    <col min="14593" max="14593" width="3.3984375" style="48" customWidth="1"/>
    <col min="14594" max="14594" width="5.3984375" style="48" customWidth="1"/>
    <col min="14595" max="14595" width="0.59765625" style="48" customWidth="1"/>
    <col min="14596" max="14596" width="12.59765625" style="48" customWidth="1"/>
    <col min="14597" max="14597" width="0.59765625" style="48" customWidth="1"/>
    <col min="14598" max="14598" width="9.19921875" style="48" customWidth="1"/>
    <col min="14599" max="14599" width="0.59765625" style="48" customWidth="1"/>
    <col min="14600" max="14600" width="63.19921875" style="48" customWidth="1"/>
    <col min="14601" max="14601" width="0.59765625" style="48" customWidth="1"/>
    <col min="14602" max="14602" width="13.59765625" style="48" customWidth="1"/>
    <col min="14603" max="14603" width="0.59765625" style="48" customWidth="1"/>
    <col min="14604" max="14604" width="13.59765625" style="48" customWidth="1"/>
    <col min="14605" max="14605" width="0.59765625" style="48" customWidth="1"/>
    <col min="14606" max="14606" width="13.59765625" style="48" customWidth="1"/>
    <col min="14607" max="14607" width="0.59765625" style="48" customWidth="1"/>
    <col min="14608" max="14608" width="13.59765625" style="48" customWidth="1"/>
    <col min="14609" max="14609" width="16.59765625" style="48" bestFit="1" customWidth="1"/>
    <col min="14610" max="14611" width="15.59765625" style="48" customWidth="1"/>
    <col min="14612" max="14612" width="9.09765625" style="48"/>
    <col min="14613" max="14613" width="11.09765625" style="48" bestFit="1" customWidth="1"/>
    <col min="14614" max="14848" width="9.09765625" style="48"/>
    <col min="14849" max="14849" width="3.3984375" style="48" customWidth="1"/>
    <col min="14850" max="14850" width="5.3984375" style="48" customWidth="1"/>
    <col min="14851" max="14851" width="0.59765625" style="48" customWidth="1"/>
    <col min="14852" max="14852" width="12.59765625" style="48" customWidth="1"/>
    <col min="14853" max="14853" width="0.59765625" style="48" customWidth="1"/>
    <col min="14854" max="14854" width="9.19921875" style="48" customWidth="1"/>
    <col min="14855" max="14855" width="0.59765625" style="48" customWidth="1"/>
    <col min="14856" max="14856" width="63.19921875" style="48" customWidth="1"/>
    <col min="14857" max="14857" width="0.59765625" style="48" customWidth="1"/>
    <col min="14858" max="14858" width="13.59765625" style="48" customWidth="1"/>
    <col min="14859" max="14859" width="0.59765625" style="48" customWidth="1"/>
    <col min="14860" max="14860" width="13.59765625" style="48" customWidth="1"/>
    <col min="14861" max="14861" width="0.59765625" style="48" customWidth="1"/>
    <col min="14862" max="14862" width="13.59765625" style="48" customWidth="1"/>
    <col min="14863" max="14863" width="0.59765625" style="48" customWidth="1"/>
    <col min="14864" max="14864" width="13.59765625" style="48" customWidth="1"/>
    <col min="14865" max="14865" width="16.59765625" style="48" bestFit="1" customWidth="1"/>
    <col min="14866" max="14867" width="15.59765625" style="48" customWidth="1"/>
    <col min="14868" max="14868" width="9.09765625" style="48"/>
    <col min="14869" max="14869" width="11.09765625" style="48" bestFit="1" customWidth="1"/>
    <col min="14870" max="15104" width="9.09765625" style="48"/>
    <col min="15105" max="15105" width="3.3984375" style="48" customWidth="1"/>
    <col min="15106" max="15106" width="5.3984375" style="48" customWidth="1"/>
    <col min="15107" max="15107" width="0.59765625" style="48" customWidth="1"/>
    <col min="15108" max="15108" width="12.59765625" style="48" customWidth="1"/>
    <col min="15109" max="15109" width="0.59765625" style="48" customWidth="1"/>
    <col min="15110" max="15110" width="9.19921875" style="48" customWidth="1"/>
    <col min="15111" max="15111" width="0.59765625" style="48" customWidth="1"/>
    <col min="15112" max="15112" width="63.19921875" style="48" customWidth="1"/>
    <col min="15113" max="15113" width="0.59765625" style="48" customWidth="1"/>
    <col min="15114" max="15114" width="13.59765625" style="48" customWidth="1"/>
    <col min="15115" max="15115" width="0.59765625" style="48" customWidth="1"/>
    <col min="15116" max="15116" width="13.59765625" style="48" customWidth="1"/>
    <col min="15117" max="15117" width="0.59765625" style="48" customWidth="1"/>
    <col min="15118" max="15118" width="13.59765625" style="48" customWidth="1"/>
    <col min="15119" max="15119" width="0.59765625" style="48" customWidth="1"/>
    <col min="15120" max="15120" width="13.59765625" style="48" customWidth="1"/>
    <col min="15121" max="15121" width="16.59765625" style="48" bestFit="1" customWidth="1"/>
    <col min="15122" max="15123" width="15.59765625" style="48" customWidth="1"/>
    <col min="15124" max="15124" width="9.09765625" style="48"/>
    <col min="15125" max="15125" width="11.09765625" style="48" bestFit="1" customWidth="1"/>
    <col min="15126" max="15360" width="9.09765625" style="48"/>
    <col min="15361" max="15361" width="3.3984375" style="48" customWidth="1"/>
    <col min="15362" max="15362" width="5.3984375" style="48" customWidth="1"/>
    <col min="15363" max="15363" width="0.59765625" style="48" customWidth="1"/>
    <col min="15364" max="15364" width="12.59765625" style="48" customWidth="1"/>
    <col min="15365" max="15365" width="0.59765625" style="48" customWidth="1"/>
    <col min="15366" max="15366" width="9.19921875" style="48" customWidth="1"/>
    <col min="15367" max="15367" width="0.59765625" style="48" customWidth="1"/>
    <col min="15368" max="15368" width="63.19921875" style="48" customWidth="1"/>
    <col min="15369" max="15369" width="0.59765625" style="48" customWidth="1"/>
    <col min="15370" max="15370" width="13.59765625" style="48" customWidth="1"/>
    <col min="15371" max="15371" width="0.59765625" style="48" customWidth="1"/>
    <col min="15372" max="15372" width="13.59765625" style="48" customWidth="1"/>
    <col min="15373" max="15373" width="0.59765625" style="48" customWidth="1"/>
    <col min="15374" max="15374" width="13.59765625" style="48" customWidth="1"/>
    <col min="15375" max="15375" width="0.59765625" style="48" customWidth="1"/>
    <col min="15376" max="15376" width="13.59765625" style="48" customWidth="1"/>
    <col min="15377" max="15377" width="16.59765625" style="48" bestFit="1" customWidth="1"/>
    <col min="15378" max="15379" width="15.59765625" style="48" customWidth="1"/>
    <col min="15380" max="15380" width="9.09765625" style="48"/>
    <col min="15381" max="15381" width="11.09765625" style="48" bestFit="1" customWidth="1"/>
    <col min="15382" max="15616" width="9.09765625" style="48"/>
    <col min="15617" max="15617" width="3.3984375" style="48" customWidth="1"/>
    <col min="15618" max="15618" width="5.3984375" style="48" customWidth="1"/>
    <col min="15619" max="15619" width="0.59765625" style="48" customWidth="1"/>
    <col min="15620" max="15620" width="12.59765625" style="48" customWidth="1"/>
    <col min="15621" max="15621" width="0.59765625" style="48" customWidth="1"/>
    <col min="15622" max="15622" width="9.19921875" style="48" customWidth="1"/>
    <col min="15623" max="15623" width="0.59765625" style="48" customWidth="1"/>
    <col min="15624" max="15624" width="63.19921875" style="48" customWidth="1"/>
    <col min="15625" max="15625" width="0.59765625" style="48" customWidth="1"/>
    <col min="15626" max="15626" width="13.59765625" style="48" customWidth="1"/>
    <col min="15627" max="15627" width="0.59765625" style="48" customWidth="1"/>
    <col min="15628" max="15628" width="13.59765625" style="48" customWidth="1"/>
    <col min="15629" max="15629" width="0.59765625" style="48" customWidth="1"/>
    <col min="15630" max="15630" width="13.59765625" style="48" customWidth="1"/>
    <col min="15631" max="15631" width="0.59765625" style="48" customWidth="1"/>
    <col min="15632" max="15632" width="13.59765625" style="48" customWidth="1"/>
    <col min="15633" max="15633" width="16.59765625" style="48" bestFit="1" customWidth="1"/>
    <col min="15634" max="15635" width="15.59765625" style="48" customWidth="1"/>
    <col min="15636" max="15636" width="9.09765625" style="48"/>
    <col min="15637" max="15637" width="11.09765625" style="48" bestFit="1" customWidth="1"/>
    <col min="15638" max="15872" width="9.09765625" style="48"/>
    <col min="15873" max="15873" width="3.3984375" style="48" customWidth="1"/>
    <col min="15874" max="15874" width="5.3984375" style="48" customWidth="1"/>
    <col min="15875" max="15875" width="0.59765625" style="48" customWidth="1"/>
    <col min="15876" max="15876" width="12.59765625" style="48" customWidth="1"/>
    <col min="15877" max="15877" width="0.59765625" style="48" customWidth="1"/>
    <col min="15878" max="15878" width="9.19921875" style="48" customWidth="1"/>
    <col min="15879" max="15879" width="0.59765625" style="48" customWidth="1"/>
    <col min="15880" max="15880" width="63.19921875" style="48" customWidth="1"/>
    <col min="15881" max="15881" width="0.59765625" style="48" customWidth="1"/>
    <col min="15882" max="15882" width="13.59765625" style="48" customWidth="1"/>
    <col min="15883" max="15883" width="0.59765625" style="48" customWidth="1"/>
    <col min="15884" max="15884" width="13.59765625" style="48" customWidth="1"/>
    <col min="15885" max="15885" width="0.59765625" style="48" customWidth="1"/>
    <col min="15886" max="15886" width="13.59765625" style="48" customWidth="1"/>
    <col min="15887" max="15887" width="0.59765625" style="48" customWidth="1"/>
    <col min="15888" max="15888" width="13.59765625" style="48" customWidth="1"/>
    <col min="15889" max="15889" width="16.59765625" style="48" bestFit="1" customWidth="1"/>
    <col min="15890" max="15891" width="15.59765625" style="48" customWidth="1"/>
    <col min="15892" max="15892" width="9.09765625" style="48"/>
    <col min="15893" max="15893" width="11.09765625" style="48" bestFit="1" customWidth="1"/>
    <col min="15894" max="16128" width="9.09765625" style="48"/>
    <col min="16129" max="16129" width="3.3984375" style="48" customWidth="1"/>
    <col min="16130" max="16130" width="5.3984375" style="48" customWidth="1"/>
    <col min="16131" max="16131" width="0.59765625" style="48" customWidth="1"/>
    <col min="16132" max="16132" width="12.59765625" style="48" customWidth="1"/>
    <col min="16133" max="16133" width="0.59765625" style="48" customWidth="1"/>
    <col min="16134" max="16134" width="9.19921875" style="48" customWidth="1"/>
    <col min="16135" max="16135" width="0.59765625" style="48" customWidth="1"/>
    <col min="16136" max="16136" width="63.19921875" style="48" customWidth="1"/>
    <col min="16137" max="16137" width="0.59765625" style="48" customWidth="1"/>
    <col min="16138" max="16138" width="13.59765625" style="48" customWidth="1"/>
    <col min="16139" max="16139" width="0.59765625" style="48" customWidth="1"/>
    <col min="16140" max="16140" width="13.59765625" style="48" customWidth="1"/>
    <col min="16141" max="16141" width="0.59765625" style="48" customWidth="1"/>
    <col min="16142" max="16142" width="13.59765625" style="48" customWidth="1"/>
    <col min="16143" max="16143" width="0.59765625" style="48" customWidth="1"/>
    <col min="16144" max="16144" width="13.59765625" style="48" customWidth="1"/>
    <col min="16145" max="16145" width="16.59765625" style="48" bestFit="1" customWidth="1"/>
    <col min="16146" max="16147" width="15.59765625" style="48" customWidth="1"/>
    <col min="16148" max="16148" width="9.09765625" style="48"/>
    <col min="16149" max="16149" width="11.09765625" style="48" bestFit="1" customWidth="1"/>
    <col min="16150" max="16384" width="9.09765625" style="48"/>
  </cols>
  <sheetData>
    <row r="1" spans="1:16" ht="23.7" customHeight="1">
      <c r="A1" s="653" t="s">
        <v>1411</v>
      </c>
      <c r="B1" s="633"/>
      <c r="C1" s="633"/>
      <c r="D1" s="633"/>
      <c r="E1" s="633"/>
      <c r="F1" s="633"/>
      <c r="G1" s="633"/>
      <c r="H1" s="633"/>
      <c r="I1" s="633"/>
      <c r="J1" s="633"/>
      <c r="K1" s="633"/>
      <c r="L1" s="633"/>
      <c r="M1" s="633"/>
      <c r="N1" s="633"/>
      <c r="O1" s="633"/>
      <c r="P1" s="633"/>
    </row>
    <row r="2" spans="1:16" ht="23.7" customHeight="1">
      <c r="A2" s="250"/>
      <c r="G2" s="178"/>
      <c r="I2" s="178"/>
      <c r="J2" s="178"/>
      <c r="K2" s="178"/>
      <c r="L2" s="178"/>
      <c r="M2" s="178"/>
      <c r="N2" s="178"/>
      <c r="O2" s="178"/>
      <c r="P2" s="178"/>
    </row>
    <row r="3" spans="1:16" ht="23.7" customHeight="1">
      <c r="A3" s="252" t="s">
        <v>1136</v>
      </c>
      <c r="B3" s="253" t="s">
        <v>217</v>
      </c>
      <c r="C3" s="253"/>
      <c r="D3" s="253"/>
      <c r="E3" s="253"/>
      <c r="J3" s="74"/>
      <c r="K3" s="22"/>
      <c r="L3" s="70"/>
      <c r="M3" s="22"/>
      <c r="N3" s="74"/>
      <c r="O3" s="22"/>
      <c r="P3" s="70"/>
    </row>
    <row r="4" spans="1:16" ht="23.7" customHeight="1">
      <c r="A4" s="254"/>
      <c r="B4" s="255"/>
      <c r="C4" s="255"/>
      <c r="D4" s="256"/>
      <c r="E4" s="255"/>
      <c r="F4" s="255"/>
      <c r="G4" s="254"/>
      <c r="H4" s="255"/>
      <c r="I4" s="254"/>
      <c r="J4" s="654" t="s">
        <v>26</v>
      </c>
      <c r="K4" s="646"/>
      <c r="L4" s="646"/>
      <c r="M4" s="646"/>
      <c r="N4" s="646"/>
      <c r="O4" s="646"/>
      <c r="P4" s="646"/>
    </row>
    <row r="5" spans="1:16" ht="23.7" customHeight="1">
      <c r="J5" s="655" t="str">
        <f>+'[13]P52-53'!J11:N11</f>
        <v>Consolidated financial statements</v>
      </c>
      <c r="K5" s="655"/>
      <c r="L5" s="655"/>
      <c r="M5" s="254"/>
      <c r="N5" s="655" t="s">
        <v>28</v>
      </c>
      <c r="O5" s="655"/>
      <c r="P5" s="655"/>
    </row>
    <row r="6" spans="1:16" ht="23.7" customHeight="1">
      <c r="B6" s="236" t="s">
        <v>551</v>
      </c>
      <c r="D6" s="257" t="s">
        <v>552</v>
      </c>
      <c r="F6" s="236" t="s">
        <v>553</v>
      </c>
      <c r="H6" s="236" t="s">
        <v>1396</v>
      </c>
      <c r="J6" s="247" t="str">
        <f>+[14]P47!J15</f>
        <v>March 31, 2026</v>
      </c>
      <c r="K6" s="258"/>
      <c r="L6" s="247" t="str">
        <f>+[14]P47!P15</f>
        <v>December 31, 2025</v>
      </c>
      <c r="N6" s="247" t="str">
        <f>+J6</f>
        <v>March 31, 2026</v>
      </c>
      <c r="O6" s="258"/>
      <c r="P6" s="247" t="str">
        <f>+L6</f>
        <v>December 31, 2025</v>
      </c>
    </row>
    <row r="7" spans="1:16" ht="23.7" customHeight="1">
      <c r="B7" s="251" t="s">
        <v>554</v>
      </c>
      <c r="J7" s="222"/>
      <c r="K7" s="258"/>
      <c r="L7" s="222"/>
      <c r="N7" s="222"/>
      <c r="O7" s="258"/>
      <c r="P7" s="222"/>
    </row>
    <row r="8" spans="1:16" ht="23.7" customHeight="1">
      <c r="B8" s="259" t="s">
        <v>93</v>
      </c>
      <c r="D8" s="260" t="s">
        <v>555</v>
      </c>
      <c r="F8" s="250" t="s">
        <v>1288</v>
      </c>
      <c r="H8" s="251" t="s">
        <v>1397</v>
      </c>
      <c r="J8" s="74"/>
      <c r="K8" s="261"/>
      <c r="L8" s="74"/>
      <c r="M8" s="181"/>
      <c r="N8" s="74"/>
      <c r="O8" s="261"/>
      <c r="P8" s="74"/>
    </row>
    <row r="9" spans="1:16" ht="23.7" customHeight="1">
      <c r="D9" s="586"/>
      <c r="H9" s="137" t="s">
        <v>1398</v>
      </c>
      <c r="J9" s="74">
        <v>313200000</v>
      </c>
      <c r="K9" s="261"/>
      <c r="L9" s="74">
        <v>324000000</v>
      </c>
      <c r="M9" s="181"/>
      <c r="N9" s="74">
        <v>313200000</v>
      </c>
      <c r="O9" s="261"/>
      <c r="P9" s="74">
        <v>324000000</v>
      </c>
    </row>
    <row r="10" spans="1:16" ht="23.7" customHeight="1">
      <c r="D10" s="586"/>
      <c r="H10" s="137" t="s">
        <v>1399</v>
      </c>
      <c r="J10" s="74"/>
      <c r="K10" s="29"/>
      <c r="L10" s="74"/>
      <c r="M10" s="181"/>
      <c r="N10" s="74"/>
      <c r="O10" s="29"/>
      <c r="P10" s="74"/>
    </row>
    <row r="11" spans="1:16" ht="23.7" customHeight="1">
      <c r="B11" s="250" t="s">
        <v>103</v>
      </c>
      <c r="D11" s="260" t="s">
        <v>510</v>
      </c>
      <c r="F11" s="250" t="s">
        <v>556</v>
      </c>
      <c r="H11" s="251" t="s">
        <v>1400</v>
      </c>
    </row>
    <row r="12" spans="1:16" ht="23.7" customHeight="1">
      <c r="D12" s="586"/>
      <c r="H12" s="574" t="s">
        <v>1401</v>
      </c>
      <c r="J12" s="74">
        <v>283300000</v>
      </c>
      <c r="K12" s="261"/>
      <c r="L12" s="74">
        <v>283300000</v>
      </c>
      <c r="M12" s="181"/>
      <c r="N12" s="74">
        <v>283300000</v>
      </c>
      <c r="O12" s="261"/>
      <c r="P12" s="74">
        <v>283300000</v>
      </c>
    </row>
    <row r="13" spans="1:16" ht="23.7" customHeight="1">
      <c r="D13" s="586"/>
      <c r="H13" s="587" t="s">
        <v>1402</v>
      </c>
      <c r="J13" s="74"/>
      <c r="K13" s="261"/>
      <c r="L13" s="74"/>
      <c r="N13" s="74"/>
      <c r="O13" s="261"/>
      <c r="P13" s="74"/>
    </row>
    <row r="14" spans="1:16" ht="23.7" customHeight="1">
      <c r="B14" s="251" t="s">
        <v>432</v>
      </c>
      <c r="H14" s="48"/>
      <c r="J14" s="74"/>
      <c r="K14" s="261"/>
      <c r="L14" s="74"/>
      <c r="N14" s="74"/>
      <c r="O14" s="261"/>
      <c r="P14" s="74"/>
    </row>
    <row r="15" spans="1:16" ht="23.7" customHeight="1">
      <c r="B15" s="259" t="s">
        <v>93</v>
      </c>
      <c r="D15" s="260" t="s">
        <v>557</v>
      </c>
      <c r="F15" s="250" t="s">
        <v>1289</v>
      </c>
      <c r="H15" s="251" t="s">
        <v>1403</v>
      </c>
      <c r="J15" s="74"/>
      <c r="K15" s="29"/>
      <c r="L15" s="74"/>
      <c r="M15" s="181"/>
      <c r="N15" s="74"/>
      <c r="O15" s="29"/>
      <c r="P15" s="74"/>
    </row>
    <row r="16" spans="1:16" ht="23.7" customHeight="1">
      <c r="B16" s="250"/>
      <c r="D16" s="586"/>
      <c r="F16" s="250"/>
      <c r="H16" s="574" t="s">
        <v>1404</v>
      </c>
      <c r="J16" s="75">
        <v>800000000</v>
      </c>
      <c r="K16" s="181"/>
      <c r="L16" s="75">
        <v>800000000</v>
      </c>
      <c r="M16" s="181"/>
      <c r="N16" s="75">
        <v>0</v>
      </c>
      <c r="O16" s="181"/>
      <c r="P16" s="75">
        <v>0</v>
      </c>
    </row>
    <row r="17" spans="1:16" ht="23.7" customHeight="1">
      <c r="D17" s="574"/>
      <c r="F17" s="250"/>
      <c r="H17" s="260" t="s">
        <v>29</v>
      </c>
      <c r="J17" s="74">
        <f>SUM(J8:J16)</f>
        <v>1396500000</v>
      </c>
      <c r="K17" s="29"/>
      <c r="L17" s="74">
        <f>SUM(L8:L16)</f>
        <v>1407300000</v>
      </c>
      <c r="N17" s="74">
        <f>SUM(N8:N16)</f>
        <v>596500000</v>
      </c>
      <c r="O17" s="29"/>
      <c r="P17" s="74">
        <f>SUM(P8:P16)</f>
        <v>607300000</v>
      </c>
    </row>
    <row r="18" spans="1:16" ht="23.7" customHeight="1">
      <c r="F18" s="260"/>
      <c r="H18" s="260" t="s">
        <v>1405</v>
      </c>
      <c r="J18" s="91">
        <v>-5883667.9400000004</v>
      </c>
      <c r="K18" s="181"/>
      <c r="L18" s="91">
        <v>-7207675.7300000004</v>
      </c>
      <c r="M18" s="181"/>
      <c r="N18" s="91">
        <v>-1689284.54</v>
      </c>
      <c r="O18" s="181"/>
      <c r="P18" s="91">
        <v>-2349471.2999999998</v>
      </c>
    </row>
    <row r="19" spans="1:16" ht="23.7" customHeight="1">
      <c r="F19" s="250"/>
      <c r="H19" s="260" t="s">
        <v>1406</v>
      </c>
      <c r="J19" s="74">
        <f>SUM(J17:J18)</f>
        <v>1390616332.0599999</v>
      </c>
      <c r="K19" s="29"/>
      <c r="L19" s="74">
        <f>SUM(L17:L18)</f>
        <v>1400092324.27</v>
      </c>
      <c r="N19" s="74">
        <f>SUM(N17:N18)</f>
        <v>594810715.46000004</v>
      </c>
      <c r="O19" s="29"/>
      <c r="P19" s="74">
        <f>SUM(P17:P18)</f>
        <v>604950528.70000005</v>
      </c>
    </row>
    <row r="20" spans="1:16" ht="23.7" customHeight="1">
      <c r="D20" s="574"/>
      <c r="F20" s="251"/>
      <c r="H20" s="260" t="s">
        <v>1407</v>
      </c>
      <c r="J20" s="91">
        <v>-692229327.85000002</v>
      </c>
      <c r="K20" s="181"/>
      <c r="L20" s="91">
        <v>-702319404.07000005</v>
      </c>
      <c r="M20" s="181"/>
      <c r="N20" s="91">
        <v>-594810715.46000004</v>
      </c>
      <c r="O20" s="181"/>
      <c r="P20" s="91">
        <v>-604950528.70000005</v>
      </c>
    </row>
    <row r="21" spans="1:16" ht="23.7" customHeight="1" thickBot="1">
      <c r="H21" s="137" t="s">
        <v>1408</v>
      </c>
      <c r="J21" s="40">
        <f>SUM(J19:J20)</f>
        <v>698387004.20999992</v>
      </c>
      <c r="K21" s="29"/>
      <c r="L21" s="40">
        <f>SUM(L19:L20)</f>
        <v>697772920.19999993</v>
      </c>
      <c r="N21" s="40">
        <f>SUM(N19:N20)</f>
        <v>0</v>
      </c>
      <c r="O21" s="29"/>
      <c r="P21" s="40">
        <f>SUM(P19:P20)</f>
        <v>0</v>
      </c>
    </row>
    <row r="22" spans="1:16" ht="23.7" customHeight="1" thickTop="1"/>
    <row r="23" spans="1:16" ht="23.7" customHeight="1">
      <c r="A23" s="250"/>
      <c r="G23" s="178"/>
      <c r="I23" s="178"/>
      <c r="J23" s="178"/>
      <c r="K23" s="178"/>
      <c r="L23" s="178"/>
      <c r="M23" s="178"/>
      <c r="N23" s="178"/>
      <c r="O23" s="178"/>
      <c r="P23" s="178"/>
    </row>
    <row r="24" spans="1:16" ht="23.7" customHeight="1">
      <c r="A24" s="262"/>
      <c r="B24" s="263"/>
      <c r="C24" s="263"/>
      <c r="D24" s="588"/>
      <c r="E24" s="263"/>
      <c r="F24" s="48"/>
      <c r="G24" s="173"/>
      <c r="H24" s="238" t="s">
        <v>1409</v>
      </c>
      <c r="I24" s="142"/>
      <c r="J24" s="238"/>
      <c r="K24" s="178"/>
      <c r="L24" s="178"/>
      <c r="M24" s="178"/>
      <c r="N24" s="178"/>
      <c r="O24" s="178"/>
      <c r="P24" s="178"/>
    </row>
    <row r="25" spans="1:16" ht="23.7" customHeight="1">
      <c r="A25" s="203"/>
      <c r="F25" s="589"/>
      <c r="G25" s="173"/>
      <c r="H25" s="238" t="s">
        <v>1410</v>
      </c>
      <c r="I25" s="238"/>
      <c r="K25" s="178"/>
      <c r="L25" s="178"/>
      <c r="M25" s="178"/>
      <c r="N25" s="178"/>
      <c r="O25" s="178"/>
      <c r="P25" s="178"/>
    </row>
  </sheetData>
  <mergeCells count="4">
    <mergeCell ref="A1:P1"/>
    <mergeCell ref="J4:P4"/>
    <mergeCell ref="J5:L5"/>
    <mergeCell ref="N5:P5"/>
  </mergeCells>
  <pageMargins left="0.2" right="0.2" top="0.5" bottom="0.5" header="0.39370078740157499" footer="0.196850393700787"/>
  <pageSetup paperSize="9" scale="85" orientation="landscape" r:id="rId1"/>
  <headerFooter scaleWithDoc="0">
    <oddHeader>&amp;L&amp;"Angsana New,Regular"&amp;12THAI POLYCONS PUBLIC COMPANY LIMITED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E27C4-681E-4743-988F-DF14383CC161}">
  <dimension ref="A1:R45"/>
  <sheetViews>
    <sheetView showRuler="0" view="pageBreakPreview" zoomScale="88" zoomScaleNormal="88" zoomScaleSheetLayoutView="88" workbookViewId="0">
      <selection activeCell="C41" sqref="C41"/>
    </sheetView>
  </sheetViews>
  <sheetFormatPr defaultRowHeight="24.9" customHeight="1"/>
  <cols>
    <col min="1" max="1" width="2.8984375" style="2" customWidth="1"/>
    <col min="2" max="2" width="3.8984375" style="2" customWidth="1"/>
    <col min="3" max="3" width="3.3984375" style="2" customWidth="1"/>
    <col min="4" max="4" width="4.296875" style="2" customWidth="1"/>
    <col min="5" max="5" width="0.8984375" style="2" customWidth="1"/>
    <col min="6" max="6" width="17" style="2" customWidth="1"/>
    <col min="7" max="7" width="0.5" style="2" customWidth="1"/>
    <col min="8" max="8" width="13.69921875" style="2" customWidth="1"/>
    <col min="9" max="9" width="0.5" style="2" customWidth="1"/>
    <col min="10" max="10" width="14.19921875" style="2" customWidth="1"/>
    <col min="11" max="11" width="0.5" style="2" customWidth="1"/>
    <col min="12" max="12" width="14.19921875" style="2" customWidth="1"/>
    <col min="13" max="13" width="0.5" style="2" customWidth="1"/>
    <col min="14" max="14" width="14.69921875" style="2" customWidth="1"/>
    <col min="15" max="15" width="0.5" style="2" customWidth="1"/>
    <col min="16" max="16" width="15.69921875" style="389" customWidth="1"/>
    <col min="17" max="17" width="1.09765625" style="2" customWidth="1"/>
    <col min="18" max="18" width="9" style="2"/>
    <col min="19" max="21" width="9.09765625" customWidth="1"/>
  </cols>
  <sheetData>
    <row r="1" spans="1:16" s="2" customFormat="1" ht="22.05" customHeight="1">
      <c r="A1" s="622" t="s">
        <v>1432</v>
      </c>
      <c r="B1" s="622"/>
      <c r="C1" s="622"/>
      <c r="D1" s="622"/>
      <c r="E1" s="622"/>
      <c r="F1" s="622"/>
      <c r="G1" s="622"/>
      <c r="H1" s="622"/>
      <c r="I1" s="622"/>
      <c r="J1" s="622"/>
      <c r="K1" s="622"/>
      <c r="L1" s="622"/>
      <c r="M1" s="622"/>
      <c r="N1" s="622"/>
      <c r="O1" s="622"/>
      <c r="P1" s="622"/>
    </row>
    <row r="2" spans="1:16" s="2" customFormat="1" ht="22.05" customHeight="1">
      <c r="A2" s="166"/>
      <c r="B2" s="166"/>
      <c r="C2" s="166"/>
      <c r="D2" s="166"/>
      <c r="E2" s="166"/>
      <c r="F2" s="166"/>
      <c r="G2" s="166"/>
      <c r="H2" s="166"/>
      <c r="I2" s="166"/>
      <c r="J2" s="166"/>
      <c r="K2" s="166"/>
      <c r="L2" s="166"/>
      <c r="M2" s="166"/>
      <c r="N2" s="166"/>
      <c r="O2" s="166"/>
      <c r="P2" s="166"/>
    </row>
    <row r="3" spans="1:16" s="2" customFormat="1" ht="22.05" customHeight="1">
      <c r="A3" s="36"/>
      <c r="B3" s="36" t="s">
        <v>1294</v>
      </c>
      <c r="C3" s="36"/>
      <c r="D3" s="36"/>
      <c r="E3" s="36"/>
      <c r="F3" s="36"/>
      <c r="G3" s="166"/>
      <c r="H3" s="166"/>
      <c r="I3" s="166"/>
      <c r="J3" s="166"/>
      <c r="K3" s="166"/>
      <c r="L3" s="166"/>
      <c r="M3" s="166"/>
      <c r="N3" s="166"/>
      <c r="O3" s="166"/>
      <c r="P3" s="166"/>
    </row>
    <row r="4" spans="1:16" s="2" customFormat="1" ht="22.05" customHeight="1">
      <c r="A4" s="36"/>
      <c r="B4" s="36"/>
      <c r="C4" s="36"/>
      <c r="D4" s="36"/>
      <c r="E4" s="36"/>
      <c r="F4" s="36"/>
      <c r="G4" s="166"/>
      <c r="H4" s="166"/>
      <c r="I4" s="166"/>
      <c r="J4" s="166"/>
      <c r="K4" s="166"/>
      <c r="L4" s="166"/>
      <c r="M4" s="166"/>
      <c r="N4" s="166"/>
      <c r="O4" s="166"/>
      <c r="P4" s="166"/>
    </row>
    <row r="5" spans="1:16" s="2" customFormat="1" ht="22.05" customHeight="1">
      <c r="A5" s="36"/>
      <c r="B5" s="36"/>
      <c r="C5" s="36"/>
      <c r="D5" s="36"/>
      <c r="E5" s="36"/>
      <c r="F5" s="36"/>
      <c r="G5" s="166"/>
      <c r="H5" s="166"/>
      <c r="I5" s="166"/>
      <c r="J5" s="659" t="str">
        <f>+[13]P66!J4:P4</f>
        <v>Baht</v>
      </c>
      <c r="K5" s="638"/>
      <c r="L5" s="638"/>
      <c r="M5" s="638"/>
      <c r="N5" s="638"/>
      <c r="O5" s="638"/>
      <c r="P5" s="638"/>
    </row>
    <row r="6" spans="1:16" s="2" customFormat="1" ht="22.05" customHeight="1">
      <c r="A6" s="36"/>
      <c r="B6" s="36"/>
      <c r="C6" s="36"/>
      <c r="D6" s="36"/>
      <c r="E6" s="36"/>
      <c r="F6" s="36"/>
      <c r="G6" s="166"/>
      <c r="H6" s="166"/>
      <c r="I6" s="166"/>
      <c r="J6" s="660" t="str">
        <f>+[13]P66!J5:L5</f>
        <v>Consolidated financial statements</v>
      </c>
      <c r="K6" s="660"/>
      <c r="L6" s="660"/>
      <c r="M6" s="171"/>
      <c r="N6" s="660" t="str">
        <f>+[13]P66!N5:P5</f>
        <v>Separate financial statements</v>
      </c>
      <c r="O6" s="660"/>
      <c r="P6" s="660"/>
    </row>
    <row r="7" spans="1:16" s="2" customFormat="1" ht="22.05" customHeight="1">
      <c r="A7" s="36"/>
      <c r="B7" s="36"/>
      <c r="C7" s="36"/>
      <c r="D7" s="36"/>
      <c r="E7" s="36"/>
      <c r="F7" s="36"/>
      <c r="G7" s="166"/>
      <c r="H7" s="166"/>
      <c r="I7" s="166"/>
      <c r="J7" s="264" t="str">
        <f>+'P31'!P8</f>
        <v>March 31, 2026</v>
      </c>
      <c r="K7" s="265"/>
      <c r="L7" s="264" t="str">
        <f>+'P28-29'!Q35</f>
        <v>December 31, 2025</v>
      </c>
      <c r="M7" s="217"/>
      <c r="N7" s="266" t="str">
        <f>+J7</f>
        <v>March 31, 2026</v>
      </c>
      <c r="O7" s="265"/>
      <c r="P7" s="266" t="str">
        <f>+L7</f>
        <v>December 31, 2025</v>
      </c>
    </row>
    <row r="8" spans="1:16" s="2" customFormat="1" ht="22.05" customHeight="1">
      <c r="A8" s="36"/>
      <c r="B8" s="36" t="s">
        <v>994</v>
      </c>
      <c r="C8" s="36"/>
      <c r="D8" s="36"/>
      <c r="E8" s="36"/>
      <c r="F8" s="36"/>
      <c r="G8" s="166"/>
      <c r="H8" s="166"/>
      <c r="I8" s="166"/>
      <c r="J8" s="39">
        <v>1407300000</v>
      </c>
      <c r="K8" s="29"/>
      <c r="L8" s="39">
        <v>1643300000</v>
      </c>
      <c r="M8" s="171"/>
      <c r="N8" s="39">
        <v>607300000</v>
      </c>
      <c r="O8" s="29"/>
      <c r="P8" s="39">
        <v>643300000</v>
      </c>
    </row>
    <row r="9" spans="1:16" s="2" customFormat="1" ht="22.05" customHeight="1">
      <c r="A9" s="36"/>
      <c r="B9" s="12" t="s">
        <v>475</v>
      </c>
      <c r="C9" s="36" t="s">
        <v>996</v>
      </c>
      <c r="D9" s="36"/>
      <c r="E9" s="36"/>
      <c r="F9" s="36"/>
      <c r="G9" s="166"/>
      <c r="H9" s="166"/>
      <c r="I9" s="166"/>
      <c r="J9" s="74">
        <v>0</v>
      </c>
      <c r="K9" s="29"/>
      <c r="L9" s="74">
        <v>0</v>
      </c>
      <c r="M9" s="171"/>
      <c r="N9" s="74">
        <v>0</v>
      </c>
      <c r="O9" s="29"/>
      <c r="P9" s="74">
        <v>0</v>
      </c>
    </row>
    <row r="10" spans="1:16" s="2" customFormat="1" ht="22.05" customHeight="1">
      <c r="A10" s="36"/>
      <c r="B10" s="36" t="s">
        <v>477</v>
      </c>
      <c r="C10" s="36" t="s">
        <v>995</v>
      </c>
      <c r="D10" s="36"/>
      <c r="E10" s="36"/>
      <c r="F10" s="36"/>
      <c r="G10" s="166"/>
      <c r="H10" s="166"/>
      <c r="I10" s="166"/>
      <c r="J10" s="91">
        <v>-10800000</v>
      </c>
      <c r="K10" s="29"/>
      <c r="L10" s="91">
        <v>-236000000</v>
      </c>
      <c r="M10" s="171"/>
      <c r="N10" s="91">
        <v>-10800000</v>
      </c>
      <c r="O10" s="29"/>
      <c r="P10" s="91">
        <v>-36000000</v>
      </c>
    </row>
    <row r="11" spans="1:16" s="2" customFormat="1" ht="22.05" customHeight="1" thickBot="1">
      <c r="A11" s="36"/>
      <c r="B11" s="12" t="s">
        <v>1085</v>
      </c>
      <c r="C11" s="36"/>
      <c r="D11" s="36"/>
      <c r="E11" s="36"/>
      <c r="F11" s="36"/>
      <c r="G11" s="166"/>
      <c r="H11" s="166"/>
      <c r="I11" s="166"/>
      <c r="J11" s="40">
        <f>SUM(J8:J10)</f>
        <v>1396500000</v>
      </c>
      <c r="K11" s="29"/>
      <c r="L11" s="40">
        <f>SUM(L8:L10)</f>
        <v>1407300000</v>
      </c>
      <c r="M11" s="36"/>
      <c r="N11" s="40">
        <f>SUM(N8:N10)</f>
        <v>596500000</v>
      </c>
      <c r="O11" s="29"/>
      <c r="P11" s="386">
        <f>SUM(P8:P10)</f>
        <v>607300000</v>
      </c>
    </row>
    <row r="12" spans="1:16" s="2" customFormat="1" ht="22.05" customHeight="1" thickTop="1">
      <c r="A12" s="36"/>
      <c r="B12" s="36"/>
      <c r="D12" s="36"/>
      <c r="E12" s="36"/>
      <c r="F12" s="36"/>
      <c r="G12" s="166"/>
      <c r="H12" s="166"/>
      <c r="I12" s="166"/>
      <c r="J12" s="166"/>
      <c r="K12" s="166"/>
      <c r="L12" s="166"/>
      <c r="M12" s="166"/>
      <c r="N12" s="166"/>
      <c r="O12" s="166"/>
      <c r="P12" s="166"/>
    </row>
    <row r="13" spans="1:16" s="2" customFormat="1" ht="22.05" customHeight="1">
      <c r="A13" s="130"/>
      <c r="B13" s="171"/>
      <c r="C13" s="171" t="s">
        <v>1412</v>
      </c>
      <c r="D13" s="171"/>
      <c r="E13" s="171"/>
      <c r="F13" s="171"/>
      <c r="G13" s="130"/>
      <c r="H13" s="130"/>
      <c r="I13" s="130"/>
      <c r="J13" s="130"/>
      <c r="K13" s="130"/>
      <c r="L13" s="166"/>
      <c r="M13" s="166"/>
      <c r="N13" s="166"/>
      <c r="O13" s="166"/>
      <c r="P13" s="166"/>
    </row>
    <row r="14" spans="1:16" s="2" customFormat="1" ht="22.05" customHeight="1">
      <c r="A14" s="130"/>
      <c r="B14" s="171" t="s">
        <v>1414</v>
      </c>
      <c r="C14" s="171"/>
      <c r="D14" s="171"/>
      <c r="E14" s="171"/>
      <c r="F14" s="171"/>
      <c r="G14" s="130"/>
      <c r="H14" s="130"/>
      <c r="I14" s="130"/>
      <c r="J14" s="130"/>
      <c r="K14" s="130"/>
      <c r="L14" s="166"/>
      <c r="M14" s="166"/>
      <c r="N14" s="166"/>
      <c r="O14" s="166"/>
      <c r="P14" s="166"/>
    </row>
    <row r="15" spans="1:16" s="2" customFormat="1" ht="22.05" customHeight="1">
      <c r="A15" s="130"/>
      <c r="B15" s="171" t="s">
        <v>1413</v>
      </c>
      <c r="C15" s="184"/>
      <c r="D15" s="171"/>
      <c r="E15" s="171"/>
      <c r="F15" s="171"/>
      <c r="G15" s="130"/>
      <c r="H15" s="130"/>
      <c r="I15" s="130"/>
      <c r="J15" s="130"/>
      <c r="K15" s="130"/>
      <c r="L15" s="166"/>
      <c r="M15" s="166"/>
      <c r="N15" s="166"/>
      <c r="O15" s="166"/>
      <c r="P15" s="166"/>
    </row>
    <row r="16" spans="1:16" s="2" customFormat="1" ht="22.05" customHeight="1">
      <c r="A16" s="130"/>
      <c r="B16" s="171"/>
      <c r="C16" s="171"/>
      <c r="D16" s="171"/>
      <c r="E16" s="171"/>
      <c r="G16" s="130"/>
      <c r="H16" s="658"/>
      <c r="I16" s="658"/>
      <c r="J16" s="658"/>
      <c r="K16" s="233"/>
      <c r="L16" s="658"/>
      <c r="M16" s="658"/>
      <c r="N16" s="658"/>
      <c r="O16" s="166"/>
      <c r="P16" s="166" t="s">
        <v>715</v>
      </c>
    </row>
    <row r="17" spans="1:18" s="2" customFormat="1" ht="22.05" customHeight="1">
      <c r="A17" s="130"/>
      <c r="B17" s="658" t="s">
        <v>711</v>
      </c>
      <c r="C17" s="658"/>
      <c r="D17" s="658"/>
      <c r="E17" s="171"/>
      <c r="F17" s="233" t="s">
        <v>712</v>
      </c>
      <c r="G17" s="130"/>
      <c r="H17" s="658" t="s">
        <v>713</v>
      </c>
      <c r="I17" s="658"/>
      <c r="J17" s="658"/>
      <c r="K17" s="233"/>
      <c r="L17" s="658" t="s">
        <v>714</v>
      </c>
      <c r="M17" s="658"/>
      <c r="N17" s="658"/>
      <c r="O17" s="166"/>
      <c r="P17" s="233" t="s">
        <v>716</v>
      </c>
    </row>
    <row r="18" spans="1:18" s="2" customFormat="1" ht="22.05" customHeight="1">
      <c r="A18" s="130"/>
      <c r="B18" s="658">
        <v>1</v>
      </c>
      <c r="C18" s="658"/>
      <c r="D18" s="658"/>
      <c r="E18" s="171"/>
      <c r="F18" s="419" t="s">
        <v>1421</v>
      </c>
      <c r="G18" s="130"/>
      <c r="H18" s="656">
        <v>10800000</v>
      </c>
      <c r="I18" s="656"/>
      <c r="J18" s="656"/>
      <c r="K18" s="233"/>
      <c r="L18" s="657">
        <v>0.03</v>
      </c>
      <c r="M18" s="658"/>
      <c r="N18" s="658"/>
      <c r="O18" s="166"/>
      <c r="P18" s="384">
        <v>313200000</v>
      </c>
      <c r="Q18" s="385"/>
      <c r="R18" s="385"/>
    </row>
    <row r="19" spans="1:18" s="2" customFormat="1" ht="22.05" customHeight="1">
      <c r="A19" s="130"/>
      <c r="B19" s="658">
        <v>2</v>
      </c>
      <c r="C19" s="658"/>
      <c r="D19" s="658"/>
      <c r="E19" s="171"/>
      <c r="F19" s="419" t="s">
        <v>1295</v>
      </c>
      <c r="G19" s="130"/>
      <c r="H19" s="656">
        <v>36000000</v>
      </c>
      <c r="I19" s="656"/>
      <c r="J19" s="656"/>
      <c r="K19" s="233"/>
      <c r="L19" s="657">
        <v>0.1</v>
      </c>
      <c r="M19" s="658"/>
      <c r="N19" s="658"/>
      <c r="O19" s="166"/>
      <c r="P19" s="384">
        <v>277200000</v>
      </c>
      <c r="Q19" s="385"/>
      <c r="R19" s="385"/>
    </row>
    <row r="20" spans="1:18" s="2" customFormat="1" ht="22.05" customHeight="1">
      <c r="A20" s="130"/>
      <c r="B20" s="658">
        <v>3</v>
      </c>
      <c r="C20" s="658"/>
      <c r="D20" s="658"/>
      <c r="E20" s="171"/>
      <c r="F20" s="419" t="s">
        <v>1296</v>
      </c>
      <c r="G20" s="130"/>
      <c r="H20" s="656">
        <v>10800000</v>
      </c>
      <c r="I20" s="656"/>
      <c r="J20" s="656"/>
      <c r="K20" s="233"/>
      <c r="L20" s="657">
        <v>0.03</v>
      </c>
      <c r="M20" s="658"/>
      <c r="N20" s="658"/>
      <c r="O20" s="166"/>
      <c r="P20" s="384">
        <v>266400000</v>
      </c>
      <c r="Q20" s="385"/>
      <c r="R20" s="385"/>
    </row>
    <row r="21" spans="1:18" s="2" customFormat="1" ht="22.05" customHeight="1">
      <c r="A21" s="130"/>
      <c r="B21" s="658">
        <v>4</v>
      </c>
      <c r="C21" s="658"/>
      <c r="D21" s="658"/>
      <c r="E21" s="171"/>
      <c r="F21" s="419" t="s">
        <v>1297</v>
      </c>
      <c r="G21" s="130"/>
      <c r="H21" s="656">
        <v>266400000</v>
      </c>
      <c r="I21" s="656"/>
      <c r="J21" s="656"/>
      <c r="K21" s="233"/>
      <c r="L21" s="657">
        <v>0.74</v>
      </c>
      <c r="M21" s="658"/>
      <c r="N21" s="658"/>
      <c r="O21" s="166"/>
      <c r="P21" s="384"/>
      <c r="Q21" s="384"/>
      <c r="R21" s="384"/>
    </row>
    <row r="22" spans="1:18" s="2" customFormat="1" ht="22.05" customHeight="1">
      <c r="A22" s="130"/>
      <c r="B22" s="658"/>
      <c r="C22" s="658"/>
      <c r="D22" s="658"/>
      <c r="E22" s="171"/>
      <c r="F22" s="556" t="s">
        <v>717</v>
      </c>
      <c r="G22" s="130"/>
      <c r="H22" s="656">
        <f>SUM(H18:J21)</f>
        <v>324000000</v>
      </c>
      <c r="I22" s="656"/>
      <c r="J22" s="656"/>
      <c r="K22" s="233"/>
      <c r="L22" s="657">
        <v>1</v>
      </c>
      <c r="M22" s="658"/>
      <c r="N22" s="658"/>
      <c r="O22" s="166"/>
      <c r="P22" s="166"/>
    </row>
    <row r="23" spans="1:18" s="2" customFormat="1" ht="10.050000000000001" customHeight="1">
      <c r="A23" s="130"/>
      <c r="B23" s="233"/>
      <c r="C23" s="233"/>
      <c r="D23" s="233"/>
      <c r="E23" s="171"/>
      <c r="F23" s="233"/>
      <c r="G23" s="130"/>
      <c r="H23" s="384"/>
      <c r="I23" s="384"/>
      <c r="J23" s="384"/>
      <c r="K23" s="233"/>
      <c r="L23" s="554"/>
      <c r="M23" s="233"/>
      <c r="N23" s="233"/>
      <c r="O23" s="166"/>
      <c r="P23" s="166"/>
    </row>
    <row r="24" spans="1:18" s="2" customFormat="1" ht="22.05" customHeight="1">
      <c r="A24" s="130"/>
      <c r="B24" s="233"/>
      <c r="C24" s="555" t="s">
        <v>1415</v>
      </c>
      <c r="E24" s="233"/>
      <c r="F24" s="171"/>
      <c r="G24" s="555"/>
      <c r="H24" s="130"/>
      <c r="I24" s="130"/>
      <c r="J24" s="130"/>
      <c r="K24" s="130"/>
      <c r="L24" s="166"/>
      <c r="M24" s="166"/>
      <c r="N24" s="166"/>
      <c r="O24" s="166"/>
      <c r="P24" s="166"/>
    </row>
    <row r="25" spans="1:18" s="2" customFormat="1" ht="22.05" customHeight="1">
      <c r="A25" s="130"/>
      <c r="B25" s="184" t="s">
        <v>1416</v>
      </c>
      <c r="C25" s="171"/>
      <c r="E25" s="171"/>
      <c r="F25" s="171"/>
      <c r="G25" s="171"/>
      <c r="H25" s="130"/>
      <c r="I25" s="130"/>
      <c r="J25" s="130"/>
      <c r="K25" s="130"/>
      <c r="L25" s="166"/>
      <c r="M25" s="166"/>
      <c r="N25" s="166"/>
      <c r="O25" s="166"/>
      <c r="P25" s="166"/>
    </row>
    <row r="26" spans="1:18" s="2" customFormat="1" ht="22.05" customHeight="1">
      <c r="A26" s="130"/>
      <c r="B26" s="36"/>
      <c r="C26" s="36"/>
      <c r="D26" s="36"/>
      <c r="E26" s="36"/>
      <c r="F26" s="36"/>
      <c r="G26" s="130"/>
      <c r="H26" s="130"/>
      <c r="I26" s="130"/>
      <c r="J26" s="130"/>
      <c r="K26" s="130"/>
      <c r="L26" s="166"/>
      <c r="M26" s="166"/>
      <c r="N26" s="166"/>
      <c r="O26" s="166"/>
      <c r="P26" s="166"/>
    </row>
    <row r="27" spans="1:18" s="2" customFormat="1" ht="22.05" customHeight="1">
      <c r="A27" s="109" t="s">
        <v>944</v>
      </c>
      <c r="B27" s="3" t="s">
        <v>274</v>
      </c>
      <c r="C27" s="36"/>
      <c r="D27" s="79"/>
      <c r="E27" s="79"/>
      <c r="F27" s="79"/>
      <c r="J27" s="61"/>
      <c r="K27" s="22"/>
      <c r="L27" s="70"/>
      <c r="M27" s="22"/>
      <c r="N27" s="61"/>
      <c r="O27" s="22"/>
      <c r="P27" s="387"/>
    </row>
    <row r="28" spans="1:18" s="2" customFormat="1" ht="22.05" customHeight="1">
      <c r="A28" s="54"/>
      <c r="B28" s="54" t="s">
        <v>1231</v>
      </c>
      <c r="C28" s="36"/>
      <c r="D28" s="79"/>
      <c r="E28" s="79"/>
      <c r="F28" s="79"/>
      <c r="J28" s="61"/>
      <c r="K28" s="22"/>
      <c r="L28" s="70"/>
      <c r="M28" s="22"/>
      <c r="N28" s="61"/>
      <c r="O28" s="22"/>
      <c r="P28" s="387"/>
    </row>
    <row r="29" spans="1:18" s="2" customFormat="1" ht="10.050000000000001" customHeight="1">
      <c r="A29" s="51"/>
      <c r="B29" s="79"/>
      <c r="C29" s="36"/>
      <c r="D29" s="79"/>
      <c r="E29" s="79"/>
      <c r="F29" s="79"/>
      <c r="J29" s="61"/>
      <c r="K29" s="22"/>
      <c r="L29" s="70"/>
      <c r="M29" s="22"/>
      <c r="N29" s="61"/>
      <c r="O29" s="22"/>
      <c r="P29" s="387"/>
    </row>
    <row r="30" spans="1:18" s="2" customFormat="1" ht="22.05" customHeight="1">
      <c r="A30" s="51"/>
      <c r="B30" s="79"/>
      <c r="C30" s="36"/>
      <c r="D30" s="79"/>
      <c r="E30" s="79"/>
      <c r="F30" s="79"/>
      <c r="J30" s="616" t="s">
        <v>26</v>
      </c>
      <c r="K30" s="616"/>
      <c r="L30" s="616"/>
      <c r="M30" s="616"/>
      <c r="N30" s="616"/>
      <c r="O30" s="616"/>
      <c r="P30" s="616"/>
    </row>
    <row r="31" spans="1:18" s="2" customFormat="1" ht="22.05" customHeight="1">
      <c r="A31" s="51"/>
      <c r="B31" s="79"/>
      <c r="C31" s="36"/>
      <c r="D31" s="79"/>
      <c r="E31" s="79"/>
      <c r="F31" s="79"/>
      <c r="J31" s="615" t="s">
        <v>57</v>
      </c>
      <c r="K31" s="615"/>
      <c r="L31" s="615"/>
      <c r="M31" s="55"/>
      <c r="N31" s="615" t="s">
        <v>58</v>
      </c>
      <c r="O31" s="615"/>
      <c r="P31" s="615"/>
    </row>
    <row r="32" spans="1:18" s="2" customFormat="1" ht="22.05" customHeight="1">
      <c r="A32" s="51"/>
      <c r="B32" s="79"/>
      <c r="C32" s="36"/>
      <c r="D32" s="79"/>
      <c r="E32" s="79"/>
      <c r="F32" s="79"/>
      <c r="J32" s="475" t="str">
        <f>+J7</f>
        <v>March 31, 2026</v>
      </c>
      <c r="K32" s="69"/>
      <c r="L32" s="234" t="str">
        <f>+L7</f>
        <v>December 31, 2025</v>
      </c>
      <c r="M32" s="166"/>
      <c r="N32" s="167" t="str">
        <f>+J32</f>
        <v>March 31, 2026</v>
      </c>
      <c r="O32" s="69"/>
      <c r="P32" s="167" t="str">
        <f>+L32</f>
        <v>December 31, 2025</v>
      </c>
    </row>
    <row r="33" spans="1:16" s="2" customFormat="1" ht="22.05" customHeight="1">
      <c r="A33" s="54"/>
      <c r="B33" s="28" t="s">
        <v>275</v>
      </c>
      <c r="C33" s="52"/>
      <c r="D33" s="52"/>
      <c r="E33" s="52"/>
      <c r="F33" s="79"/>
      <c r="G33" s="79"/>
      <c r="J33" s="54"/>
      <c r="K33" s="54"/>
      <c r="L33" s="54"/>
      <c r="M33" s="54"/>
      <c r="N33" s="54"/>
      <c r="O33" s="54"/>
      <c r="P33" s="67"/>
    </row>
    <row r="34" spans="1:16" s="2" customFormat="1" ht="22.05" customHeight="1">
      <c r="A34" s="54"/>
      <c r="B34" s="54"/>
      <c r="C34" s="28" t="s">
        <v>943</v>
      </c>
      <c r="D34" s="52"/>
      <c r="E34" s="52"/>
      <c r="F34" s="79"/>
      <c r="G34" s="79"/>
      <c r="J34" s="74">
        <v>45264633.659999996</v>
      </c>
      <c r="K34" s="183"/>
      <c r="L34" s="74">
        <v>44275354.109999999</v>
      </c>
      <c r="M34" s="171"/>
      <c r="N34" s="74">
        <v>15833229</v>
      </c>
      <c r="O34" s="183"/>
      <c r="P34" s="74">
        <v>27522996</v>
      </c>
    </row>
    <row r="35" spans="1:16" s="2" customFormat="1" ht="22.05" customHeight="1">
      <c r="A35" s="54"/>
      <c r="B35" s="28" t="s">
        <v>276</v>
      </c>
      <c r="C35" s="52"/>
      <c r="D35" s="52"/>
      <c r="E35" s="52"/>
      <c r="F35" s="79"/>
      <c r="G35" s="79"/>
      <c r="J35" s="74">
        <v>1371368.96</v>
      </c>
      <c r="K35" s="171"/>
      <c r="L35" s="74">
        <v>6749312.8799999999</v>
      </c>
      <c r="M35" s="171"/>
      <c r="N35" s="74">
        <v>388466.81</v>
      </c>
      <c r="O35" s="171"/>
      <c r="P35" s="74">
        <v>3180950</v>
      </c>
    </row>
    <row r="36" spans="1:16" s="2" customFormat="1" ht="22.05" customHeight="1">
      <c r="A36" s="54"/>
      <c r="B36" s="28" t="s">
        <v>277</v>
      </c>
      <c r="C36" s="52"/>
      <c r="D36" s="52"/>
      <c r="E36" s="52"/>
      <c r="F36" s="79"/>
      <c r="G36" s="79"/>
      <c r="J36" s="74">
        <v>0</v>
      </c>
      <c r="K36" s="171"/>
      <c r="L36" s="74">
        <v>0</v>
      </c>
      <c r="M36" s="171"/>
      <c r="N36" s="74">
        <v>0</v>
      </c>
      <c r="O36" s="171"/>
      <c r="P36" s="74">
        <v>0</v>
      </c>
    </row>
    <row r="37" spans="1:16" s="2" customFormat="1" ht="22.05" customHeight="1">
      <c r="A37" s="54"/>
      <c r="B37" s="28" t="s">
        <v>278</v>
      </c>
      <c r="C37" s="52"/>
      <c r="D37" s="52"/>
      <c r="E37" s="52"/>
      <c r="F37" s="79"/>
      <c r="G37" s="79"/>
      <c r="J37" s="70">
        <v>-498500</v>
      </c>
      <c r="K37" s="171"/>
      <c r="L37" s="70">
        <v>-4335283.34</v>
      </c>
      <c r="M37" s="171"/>
      <c r="N37" s="70">
        <v>-498500</v>
      </c>
      <c r="O37" s="171"/>
      <c r="P37" s="70">
        <v>-4335283.34</v>
      </c>
    </row>
    <row r="38" spans="1:16" s="2" customFormat="1" ht="22.05" customHeight="1">
      <c r="A38" s="54"/>
      <c r="B38" s="28" t="s">
        <v>279</v>
      </c>
      <c r="C38" s="52"/>
      <c r="D38" s="52"/>
      <c r="E38" s="52"/>
      <c r="F38" s="79"/>
      <c r="G38" s="79"/>
      <c r="J38" s="74">
        <v>0</v>
      </c>
      <c r="K38" s="162"/>
      <c r="L38" s="70">
        <v>-9836906.9900000002</v>
      </c>
      <c r="M38" s="171"/>
      <c r="N38" s="74">
        <v>0</v>
      </c>
      <c r="O38" s="162"/>
      <c r="P38" s="70">
        <v>-10142817</v>
      </c>
    </row>
    <row r="39" spans="1:16" s="2" customFormat="1" ht="22.05" customHeight="1">
      <c r="A39" s="54"/>
      <c r="B39" s="28" t="s">
        <v>280</v>
      </c>
      <c r="C39" s="52"/>
      <c r="D39" s="52"/>
      <c r="E39" s="52"/>
      <c r="F39" s="79"/>
      <c r="G39" s="79"/>
      <c r="J39" s="74">
        <v>0</v>
      </c>
      <c r="K39" s="42"/>
      <c r="L39" s="70">
        <v>-392616.66</v>
      </c>
      <c r="M39" s="171"/>
      <c r="N39" s="74">
        <v>0</v>
      </c>
      <c r="O39" s="42"/>
      <c r="P39" s="70">
        <v>-392616.66</v>
      </c>
    </row>
    <row r="40" spans="1:16" s="2" customFormat="1" ht="22.05" customHeight="1">
      <c r="A40" s="54"/>
      <c r="B40" s="171" t="s">
        <v>611</v>
      </c>
      <c r="C40" s="52"/>
      <c r="D40" s="52"/>
      <c r="E40" s="52"/>
      <c r="F40" s="79"/>
      <c r="G40" s="79"/>
      <c r="J40" s="75">
        <v>0</v>
      </c>
      <c r="K40" s="171"/>
      <c r="L40" s="75">
        <v>8804773.6600000001</v>
      </c>
      <c r="M40" s="171"/>
      <c r="N40" s="75">
        <v>0</v>
      </c>
      <c r="O40" s="171"/>
      <c r="P40" s="75">
        <v>0</v>
      </c>
    </row>
    <row r="41" spans="1:16" s="2" customFormat="1" ht="22.05" customHeight="1" thickBot="1">
      <c r="A41" s="54"/>
      <c r="B41" s="28" t="s">
        <v>1274</v>
      </c>
      <c r="C41" s="28"/>
      <c r="D41" s="52"/>
      <c r="E41" s="52"/>
      <c r="F41" s="79"/>
      <c r="G41" s="79"/>
      <c r="J41" s="99">
        <f>SUM(J34:J40)</f>
        <v>46137502.619999997</v>
      </c>
      <c r="K41" s="33"/>
      <c r="L41" s="99">
        <f>SUM(L34:L40)</f>
        <v>45264633.660000011</v>
      </c>
      <c r="M41" s="33"/>
      <c r="N41" s="99">
        <f>SUM(N34:N40)</f>
        <v>15723195.810000001</v>
      </c>
      <c r="O41" s="33"/>
      <c r="P41" s="388">
        <f>SUM(P34:P40)</f>
        <v>15833229</v>
      </c>
    </row>
    <row r="42" spans="1:16" s="2" customFormat="1" ht="22.05" customHeight="1" thickTop="1">
      <c r="A42" s="166"/>
      <c r="B42" s="166"/>
      <c r="C42" s="166"/>
      <c r="D42" s="166"/>
      <c r="E42" s="166"/>
      <c r="F42" s="166"/>
      <c r="G42" s="166"/>
      <c r="H42" s="166"/>
      <c r="I42" s="166"/>
      <c r="J42" s="166"/>
      <c r="K42" s="166"/>
      <c r="L42" s="166"/>
      <c r="M42" s="166"/>
      <c r="N42" s="166"/>
      <c r="O42" s="166"/>
      <c r="P42" s="166"/>
    </row>
    <row r="43" spans="1:16" s="2" customFormat="1" ht="22.05" customHeight="1">
      <c r="A43"/>
      <c r="B43" s="79"/>
      <c r="C43" s="79"/>
      <c r="D43" s="79"/>
      <c r="E43"/>
      <c r="F43" s="79" t="s">
        <v>490</v>
      </c>
      <c r="G43" s="166"/>
      <c r="H43" s="166"/>
      <c r="I43" s="166"/>
      <c r="J43" s="166"/>
      <c r="K43" s="166"/>
      <c r="L43" s="166"/>
      <c r="M43" s="166"/>
      <c r="N43" s="166"/>
      <c r="O43" s="166"/>
      <c r="P43" s="166"/>
    </row>
    <row r="44" spans="1:16" s="2" customFormat="1" ht="22.05" customHeight="1">
      <c r="A44" s="79"/>
      <c r="B44" s="79"/>
      <c r="C44" s="79"/>
      <c r="D44" s="79"/>
      <c r="E44" s="79"/>
      <c r="F44" s="28" t="s">
        <v>757</v>
      </c>
      <c r="G44" s="166"/>
      <c r="H44" s="166"/>
      <c r="I44" s="166"/>
      <c r="J44" s="166"/>
      <c r="K44" s="166"/>
      <c r="L44" s="166"/>
      <c r="M44" s="166"/>
      <c r="N44" s="166"/>
      <c r="O44" s="166"/>
      <c r="P44" s="166"/>
    </row>
    <row r="45" spans="1:16" ht="24" customHeight="1"/>
  </sheetData>
  <sheetProtection formatCells="0" formatColumns="0" formatRows="0" insertColumns="0" insertRows="0" insertHyperlinks="0" deleteColumns="0" deleteRows="0" sort="0" autoFilter="0" pivotTables="0"/>
  <mergeCells count="27">
    <mergeCell ref="A1:P1"/>
    <mergeCell ref="J5:P5"/>
    <mergeCell ref="J6:L6"/>
    <mergeCell ref="N6:P6"/>
    <mergeCell ref="N31:P31"/>
    <mergeCell ref="J30:P30"/>
    <mergeCell ref="J31:L31"/>
    <mergeCell ref="H16:J16"/>
    <mergeCell ref="L16:N16"/>
    <mergeCell ref="B17:D17"/>
    <mergeCell ref="H17:J17"/>
    <mergeCell ref="L17:N17"/>
    <mergeCell ref="B18:D18"/>
    <mergeCell ref="H18:J18"/>
    <mergeCell ref="L18:N18"/>
    <mergeCell ref="B19:D19"/>
    <mergeCell ref="H19:J19"/>
    <mergeCell ref="L19:N19"/>
    <mergeCell ref="B22:D22"/>
    <mergeCell ref="H22:J22"/>
    <mergeCell ref="L22:N22"/>
    <mergeCell ref="B20:D20"/>
    <mergeCell ref="H20:J20"/>
    <mergeCell ref="L20:N20"/>
    <mergeCell ref="B21:D21"/>
    <mergeCell ref="H21:J21"/>
    <mergeCell ref="L21:N21"/>
  </mergeCells>
  <phoneticPr fontId="105" type="noConversion"/>
  <pageMargins left="0.75" right="0.5" top="0.5" bottom="0.5" header="0" footer="0"/>
  <pageSetup paperSize="9" scale="78" orientation="portrait" r:id="rId1"/>
  <headerFooter alignWithMargins="0">
    <oddHeader>&amp;L&amp;"Angsana New,Regular"&amp;8THAI POLYCONS PUBLIC COMPANY LIMITED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63B7B-D81C-4C99-8B7A-E7EE8B9CE458}">
  <dimension ref="A1:X123"/>
  <sheetViews>
    <sheetView showRuler="0" view="pageBreakPreview" zoomScale="80" zoomScaleNormal="100" zoomScaleSheetLayoutView="80" workbookViewId="0">
      <selection activeCell="C41" sqref="C41"/>
    </sheetView>
  </sheetViews>
  <sheetFormatPr defaultColWidth="9" defaultRowHeight="24.9" customHeight="1"/>
  <cols>
    <col min="1" max="1" width="2.69921875" style="54" customWidth="1"/>
    <col min="2" max="2" width="3.8984375" style="54" customWidth="1"/>
    <col min="3" max="3" width="3.59765625" style="54" customWidth="1"/>
    <col min="4" max="4" width="1.69921875" style="54" customWidth="1"/>
    <col min="5" max="5" width="3.59765625" style="54" customWidth="1"/>
    <col min="6" max="6" width="6.59765625" style="54" customWidth="1"/>
    <col min="7" max="7" width="7" style="54" customWidth="1"/>
    <col min="8" max="8" width="8.19921875" style="54" customWidth="1"/>
    <col min="9" max="9" width="6.09765625" style="54" customWidth="1"/>
    <col min="10" max="10" width="0.69921875" style="54" customWidth="1"/>
    <col min="11" max="11" width="14.19921875" style="54" customWidth="1"/>
    <col min="12" max="12" width="0.69921875" style="54" customWidth="1"/>
    <col min="13" max="13" width="14.19921875" style="54" customWidth="1"/>
    <col min="14" max="14" width="0.69921875" style="54" customWidth="1"/>
    <col min="15" max="15" width="14.69921875" style="54" customWidth="1"/>
    <col min="16" max="16" width="0.69921875" style="54" customWidth="1"/>
    <col min="17" max="17" width="14.69921875" style="54" customWidth="1"/>
    <col min="18" max="18" width="1.69921875" style="54" customWidth="1"/>
    <col min="19" max="19" width="9" style="54"/>
    <col min="20" max="20" width="16.5" style="54" customWidth="1"/>
    <col min="21" max="22" width="9" style="54"/>
    <col min="23" max="23" width="10.69921875" style="54" customWidth="1"/>
    <col min="24" max="24" width="9" style="54"/>
    <col min="25" max="16384" width="9" style="51"/>
  </cols>
  <sheetData>
    <row r="1" spans="1:17" ht="22.95" customHeight="1">
      <c r="A1" s="607" t="s">
        <v>1359</v>
      </c>
      <c r="B1" s="607"/>
      <c r="C1" s="607"/>
      <c r="D1" s="607"/>
      <c r="E1" s="607"/>
      <c r="F1" s="607"/>
      <c r="G1" s="607"/>
      <c r="H1" s="607"/>
      <c r="I1" s="607"/>
      <c r="J1" s="607"/>
      <c r="K1" s="607"/>
      <c r="L1" s="607"/>
      <c r="M1" s="607"/>
      <c r="N1" s="607"/>
      <c r="O1" s="607"/>
      <c r="P1" s="607"/>
      <c r="Q1" s="607"/>
    </row>
    <row r="2" spans="1:17" ht="22.95" customHeight="1">
      <c r="A2" s="352"/>
      <c r="B2" s="352"/>
      <c r="C2" s="352"/>
      <c r="D2" s="352"/>
      <c r="E2" s="352"/>
      <c r="F2" s="352"/>
      <c r="G2" s="352"/>
      <c r="H2" s="352"/>
      <c r="I2" s="352"/>
      <c r="J2" s="352"/>
      <c r="K2" s="352"/>
      <c r="L2" s="352"/>
      <c r="M2" s="352"/>
      <c r="N2" s="352"/>
      <c r="O2" s="352"/>
      <c r="P2" s="352"/>
      <c r="Q2" s="352"/>
    </row>
    <row r="3" spans="1:17" ht="22.95" customHeight="1">
      <c r="A3" s="110" t="s">
        <v>348</v>
      </c>
      <c r="B3" s="53" t="s">
        <v>465</v>
      </c>
      <c r="D3" s="28"/>
      <c r="G3" s="352"/>
      <c r="H3" s="352"/>
      <c r="I3" s="352"/>
      <c r="J3" s="352"/>
      <c r="K3" s="352"/>
      <c r="L3" s="352"/>
      <c r="M3" s="352"/>
      <c r="N3" s="352"/>
      <c r="O3" s="352"/>
      <c r="P3" s="352"/>
      <c r="Q3" s="352"/>
    </row>
    <row r="4" spans="1:17" ht="22.95" customHeight="1">
      <c r="A4" s="28"/>
      <c r="B4" s="28" t="s">
        <v>883</v>
      </c>
      <c r="D4" s="28"/>
      <c r="G4" s="352"/>
      <c r="H4" s="352"/>
      <c r="I4" s="352"/>
      <c r="J4" s="352"/>
      <c r="K4" s="352"/>
      <c r="L4" s="352"/>
      <c r="M4" s="352"/>
      <c r="N4" s="352"/>
      <c r="O4" s="352"/>
      <c r="P4" s="352"/>
      <c r="Q4" s="352"/>
    </row>
    <row r="5" spans="1:17" ht="22.95" customHeight="1">
      <c r="A5" s="28" t="s">
        <v>880</v>
      </c>
      <c r="B5" s="28"/>
      <c r="D5" s="28"/>
      <c r="G5" s="352"/>
      <c r="H5" s="352"/>
      <c r="I5" s="352"/>
      <c r="J5" s="352"/>
      <c r="K5" s="352"/>
      <c r="L5" s="352"/>
      <c r="M5" s="352"/>
      <c r="N5" s="352"/>
      <c r="O5" s="352"/>
      <c r="P5" s="352"/>
      <c r="Q5" s="352"/>
    </row>
    <row r="6" spans="1:17" ht="22.95" customHeight="1">
      <c r="A6" s="28" t="s">
        <v>881</v>
      </c>
      <c r="B6" s="28"/>
      <c r="D6" s="28"/>
      <c r="G6" s="352"/>
      <c r="H6" s="352"/>
      <c r="I6" s="352"/>
      <c r="J6" s="352"/>
      <c r="K6" s="352"/>
      <c r="L6" s="352"/>
      <c r="M6" s="352"/>
      <c r="N6" s="352"/>
      <c r="O6" s="352"/>
      <c r="P6" s="352"/>
      <c r="Q6" s="352"/>
    </row>
    <row r="7" spans="1:17" ht="22.95" customHeight="1">
      <c r="A7" s="28"/>
      <c r="B7" s="28"/>
      <c r="D7" s="28"/>
      <c r="G7" s="352"/>
      <c r="H7" s="352"/>
      <c r="I7" s="352"/>
      <c r="J7" s="352"/>
      <c r="K7" s="352"/>
      <c r="L7" s="352"/>
      <c r="M7" s="352"/>
      <c r="N7" s="352"/>
      <c r="O7" s="352"/>
      <c r="P7" s="352"/>
      <c r="Q7" s="352"/>
    </row>
    <row r="8" spans="1:17" ht="22.95" customHeight="1">
      <c r="A8" s="110" t="s">
        <v>945</v>
      </c>
      <c r="B8" s="53" t="s">
        <v>163</v>
      </c>
      <c r="C8" s="48"/>
      <c r="D8" s="28"/>
      <c r="G8" s="352"/>
      <c r="H8" s="352"/>
      <c r="I8" s="352"/>
      <c r="J8" s="352"/>
      <c r="K8" s="352"/>
      <c r="L8" s="352"/>
      <c r="M8" s="352"/>
      <c r="N8" s="352"/>
      <c r="O8" s="352"/>
      <c r="P8" s="352"/>
      <c r="Q8" s="352"/>
    </row>
    <row r="9" spans="1:17" ht="22.95" customHeight="1">
      <c r="B9" s="54" t="s">
        <v>884</v>
      </c>
      <c r="D9" s="28"/>
      <c r="G9" s="352"/>
      <c r="H9" s="352"/>
      <c r="I9" s="352"/>
      <c r="J9" s="352"/>
      <c r="K9" s="352"/>
      <c r="L9" s="352"/>
      <c r="M9" s="352"/>
      <c r="N9" s="352"/>
      <c r="O9" s="352"/>
      <c r="P9" s="352"/>
      <c r="Q9" s="352"/>
    </row>
    <row r="10" spans="1:17" ht="22.95" customHeight="1">
      <c r="A10" s="28" t="s">
        <v>882</v>
      </c>
      <c r="B10" s="48"/>
      <c r="D10" s="28"/>
      <c r="G10" s="352"/>
      <c r="H10" s="352"/>
      <c r="I10" s="352"/>
      <c r="J10" s="352"/>
      <c r="K10" s="352"/>
      <c r="L10" s="352"/>
      <c r="M10" s="352"/>
      <c r="N10" s="352"/>
      <c r="O10" s="352"/>
      <c r="P10" s="352"/>
      <c r="Q10" s="352"/>
    </row>
    <row r="11" spans="1:17" ht="22.95" customHeight="1">
      <c r="B11" s="54" t="s">
        <v>885</v>
      </c>
      <c r="D11" s="28"/>
      <c r="G11" s="352"/>
      <c r="H11" s="352"/>
      <c r="I11" s="352"/>
      <c r="J11" s="352"/>
      <c r="K11" s="352"/>
      <c r="L11" s="352"/>
      <c r="M11" s="352"/>
      <c r="N11" s="352"/>
      <c r="O11" s="352"/>
      <c r="P11" s="352"/>
      <c r="Q11" s="352"/>
    </row>
    <row r="12" spans="1:17" ht="10.050000000000001" customHeight="1">
      <c r="A12" s="352"/>
      <c r="B12" s="352"/>
      <c r="C12" s="352"/>
      <c r="D12" s="352"/>
      <c r="E12" s="352"/>
      <c r="F12" s="352"/>
      <c r="G12" s="352"/>
      <c r="H12" s="352"/>
      <c r="I12" s="352"/>
      <c r="J12" s="352"/>
      <c r="K12" s="352"/>
      <c r="L12" s="352"/>
      <c r="M12" s="352"/>
      <c r="N12" s="352"/>
      <c r="O12" s="352"/>
      <c r="P12" s="352"/>
      <c r="Q12" s="352"/>
    </row>
    <row r="13" spans="1:17" ht="22.95" customHeight="1">
      <c r="A13" s="352"/>
      <c r="B13" s="352"/>
      <c r="C13" s="352"/>
      <c r="D13" s="352"/>
      <c r="E13" s="352"/>
      <c r="F13" s="352"/>
      <c r="G13" s="352"/>
      <c r="H13" s="352"/>
      <c r="I13" s="352"/>
      <c r="J13" s="352"/>
      <c r="K13" s="605" t="s">
        <v>26</v>
      </c>
      <c r="L13" s="605"/>
      <c r="M13" s="605"/>
      <c r="N13" s="605"/>
      <c r="O13" s="605"/>
      <c r="P13" s="605"/>
      <c r="Q13" s="605"/>
    </row>
    <row r="14" spans="1:17" ht="22.95" customHeight="1">
      <c r="A14" s="352"/>
      <c r="B14" s="352"/>
      <c r="C14" s="352"/>
      <c r="D14" s="352"/>
      <c r="E14" s="352"/>
      <c r="F14" s="352"/>
      <c r="G14" s="352"/>
      <c r="H14" s="352"/>
      <c r="I14" s="352"/>
      <c r="J14" s="352"/>
      <c r="K14" s="605" t="s">
        <v>27</v>
      </c>
      <c r="L14" s="605"/>
      <c r="M14" s="605"/>
      <c r="N14" s="130"/>
      <c r="O14" s="605" t="s">
        <v>28</v>
      </c>
      <c r="P14" s="605"/>
      <c r="Q14" s="605"/>
    </row>
    <row r="15" spans="1:17" ht="22.95" customHeight="1">
      <c r="A15" s="352"/>
      <c r="B15" s="352"/>
      <c r="C15" s="352"/>
      <c r="D15" s="352"/>
      <c r="E15" s="352"/>
      <c r="F15" s="352"/>
      <c r="G15" s="352"/>
      <c r="H15" s="352"/>
      <c r="I15" s="352"/>
      <c r="J15" s="352"/>
      <c r="K15" s="355" t="s">
        <v>823</v>
      </c>
      <c r="L15" s="352"/>
      <c r="M15" s="355" t="s">
        <v>569</v>
      </c>
      <c r="N15" s="130"/>
      <c r="O15" s="354" t="str">
        <f>+K15</f>
        <v>2026</v>
      </c>
      <c r="P15" s="352"/>
      <c r="Q15" s="354" t="str">
        <f>+M15</f>
        <v>2025</v>
      </c>
    </row>
    <row r="16" spans="1:17" ht="10.050000000000001" customHeight="1">
      <c r="A16" s="352"/>
      <c r="B16" s="352"/>
      <c r="C16" s="352"/>
      <c r="D16" s="352"/>
      <c r="E16" s="352"/>
      <c r="F16" s="352"/>
      <c r="G16" s="352"/>
      <c r="H16" s="352"/>
      <c r="I16" s="352"/>
      <c r="J16" s="352"/>
      <c r="K16" s="28"/>
      <c r="L16" s="28"/>
      <c r="M16" s="28"/>
      <c r="N16" s="36"/>
      <c r="O16" s="28"/>
      <c r="P16" s="28"/>
      <c r="Q16" s="28"/>
    </row>
    <row r="17" spans="1:17" ht="22.95" customHeight="1">
      <c r="B17" s="12" t="s">
        <v>886</v>
      </c>
      <c r="C17" s="28"/>
      <c r="D17" s="28"/>
      <c r="G17" s="352"/>
      <c r="H17" s="352"/>
      <c r="I17" s="352"/>
      <c r="J17" s="352"/>
      <c r="K17" s="83">
        <v>-79352696.890000001</v>
      </c>
      <c r="L17" s="183"/>
      <c r="M17" s="83">
        <v>-46621052.140000001</v>
      </c>
      <c r="N17" s="183"/>
      <c r="O17" s="83">
        <v>-39140089.149999999</v>
      </c>
      <c r="P17" s="183"/>
      <c r="Q17" s="83">
        <v>-102303920.22</v>
      </c>
    </row>
    <row r="18" spans="1:17" ht="22.95" customHeight="1">
      <c r="B18" s="12" t="s">
        <v>364</v>
      </c>
      <c r="C18" s="28"/>
      <c r="D18" s="28"/>
      <c r="G18" s="352"/>
      <c r="H18" s="352"/>
      <c r="I18" s="352"/>
      <c r="J18" s="352"/>
      <c r="K18" s="12"/>
      <c r="L18" s="12"/>
      <c r="M18" s="12"/>
      <c r="N18" s="12"/>
      <c r="O18" s="12"/>
      <c r="P18" s="12"/>
      <c r="Q18" s="12"/>
    </row>
    <row r="19" spans="1:17" ht="22.95" customHeight="1" thickBot="1">
      <c r="C19" s="12" t="s">
        <v>363</v>
      </c>
      <c r="D19" s="28"/>
      <c r="G19" s="352"/>
      <c r="H19" s="352"/>
      <c r="I19" s="352"/>
      <c r="J19" s="352"/>
      <c r="K19" s="151">
        <v>572759484</v>
      </c>
      <c r="L19" s="218"/>
      <c r="M19" s="151">
        <v>572759484</v>
      </c>
      <c r="N19" s="218"/>
      <c r="O19" s="151">
        <v>572759484</v>
      </c>
      <c r="P19" s="218"/>
      <c r="Q19" s="378">
        <v>572759484</v>
      </c>
    </row>
    <row r="20" spans="1:17" ht="10.050000000000001" customHeight="1" thickTop="1">
      <c r="B20" s="12"/>
      <c r="C20" s="28"/>
      <c r="D20" s="28"/>
      <c r="G20" s="352"/>
      <c r="H20" s="352"/>
      <c r="I20" s="352"/>
      <c r="J20" s="352"/>
    </row>
    <row r="21" spans="1:17" ht="22.95" customHeight="1">
      <c r="B21" s="28"/>
      <c r="C21" s="12" t="s">
        <v>148</v>
      </c>
      <c r="D21" s="28"/>
      <c r="G21" s="352"/>
      <c r="H21" s="352"/>
      <c r="I21" s="352"/>
      <c r="J21" s="352"/>
      <c r="K21" s="183">
        <v>-0.14000000000000001</v>
      </c>
      <c r="L21" s="183"/>
      <c r="M21" s="183">
        <v>-0.08</v>
      </c>
      <c r="N21" s="183"/>
      <c r="O21" s="84">
        <v>-7.0000000000000007E-2</v>
      </c>
      <c r="P21" s="183"/>
      <c r="Q21" s="183">
        <f>Q17/Q19</f>
        <v>-0.17861584675217704</v>
      </c>
    </row>
    <row r="22" spans="1:17" ht="22.95" customHeight="1">
      <c r="A22" s="352"/>
      <c r="B22" s="352"/>
      <c r="C22" s="352"/>
      <c r="D22" s="352"/>
      <c r="E22" s="352"/>
      <c r="F22" s="352"/>
      <c r="G22" s="352"/>
      <c r="H22" s="352"/>
      <c r="I22" s="352"/>
      <c r="J22" s="352"/>
      <c r="K22" s="352"/>
      <c r="L22" s="352"/>
      <c r="M22" s="352"/>
      <c r="N22" s="352"/>
      <c r="O22" s="352"/>
      <c r="P22" s="352"/>
      <c r="Q22" s="352"/>
    </row>
    <row r="23" spans="1:17" ht="22.95" customHeight="1">
      <c r="A23" s="110" t="s">
        <v>281</v>
      </c>
      <c r="B23" s="53" t="s">
        <v>169</v>
      </c>
      <c r="C23" s="12"/>
      <c r="D23" s="28"/>
      <c r="I23" s="352"/>
      <c r="J23" s="352"/>
      <c r="K23" s="352"/>
      <c r="L23" s="352"/>
      <c r="M23" s="352"/>
      <c r="N23" s="352"/>
      <c r="O23" s="352"/>
      <c r="P23" s="352"/>
      <c r="Q23" s="352"/>
    </row>
    <row r="24" spans="1:17" ht="22.95" customHeight="1">
      <c r="A24" s="28"/>
      <c r="C24" s="28" t="s">
        <v>889</v>
      </c>
      <c r="D24" s="28"/>
      <c r="I24" s="352"/>
      <c r="J24" s="352"/>
      <c r="K24" s="352"/>
      <c r="L24" s="352"/>
      <c r="M24" s="352"/>
      <c r="N24" s="352"/>
      <c r="O24" s="352"/>
      <c r="P24" s="352"/>
      <c r="Q24" s="352"/>
    </row>
    <row r="25" spans="1:17" ht="22.95" customHeight="1">
      <c r="A25" s="28"/>
      <c r="B25" s="28" t="s">
        <v>890</v>
      </c>
      <c r="C25" s="28"/>
      <c r="D25" s="28"/>
      <c r="I25" s="352"/>
      <c r="J25" s="352"/>
      <c r="K25" s="352"/>
      <c r="L25" s="352"/>
      <c r="M25" s="352"/>
      <c r="N25" s="352"/>
      <c r="O25" s="352"/>
      <c r="P25" s="352"/>
      <c r="Q25" s="352"/>
    </row>
    <row r="26" spans="1:17" ht="22.95" customHeight="1">
      <c r="A26" s="28"/>
      <c r="B26" s="52" t="s">
        <v>892</v>
      </c>
      <c r="D26" s="28"/>
      <c r="K26" s="84"/>
      <c r="L26" s="30"/>
      <c r="M26" s="210"/>
      <c r="N26" s="30"/>
      <c r="O26" s="84"/>
      <c r="P26" s="30"/>
      <c r="Q26" s="84"/>
    </row>
    <row r="27" spans="1:17" ht="22.95" customHeight="1">
      <c r="B27" s="52" t="s">
        <v>891</v>
      </c>
      <c r="C27" s="12"/>
      <c r="D27" s="28"/>
      <c r="K27" s="84"/>
      <c r="L27" s="30"/>
      <c r="M27" s="210"/>
      <c r="N27" s="30"/>
      <c r="O27" s="84"/>
      <c r="P27" s="30"/>
      <c r="Q27" s="84"/>
    </row>
    <row r="28" spans="1:17" ht="10.050000000000001" customHeight="1">
      <c r="B28" s="52"/>
      <c r="C28" s="12"/>
      <c r="D28" s="28"/>
      <c r="K28" s="84"/>
      <c r="L28" s="30"/>
      <c r="M28" s="210"/>
      <c r="N28" s="30"/>
      <c r="O28" s="84"/>
      <c r="P28" s="30"/>
      <c r="Q28" s="84"/>
    </row>
    <row r="29" spans="1:17" ht="22.95" customHeight="1">
      <c r="B29" s="52"/>
      <c r="C29" s="605" t="s">
        <v>61</v>
      </c>
      <c r="D29" s="605"/>
      <c r="E29" s="605"/>
      <c r="F29" s="605"/>
      <c r="G29" s="605"/>
      <c r="H29" s="605"/>
      <c r="I29" s="605"/>
      <c r="K29" s="605" t="s">
        <v>62</v>
      </c>
      <c r="L29" s="605"/>
      <c r="M29" s="605"/>
      <c r="N29" s="30"/>
      <c r="O29" s="605" t="s">
        <v>63</v>
      </c>
      <c r="P29" s="605"/>
      <c r="Q29" s="605"/>
    </row>
    <row r="30" spans="1:17" ht="22.95" customHeight="1">
      <c r="B30" s="52"/>
      <c r="C30" s="28" t="s">
        <v>16</v>
      </c>
      <c r="D30" s="28"/>
      <c r="E30" s="28"/>
      <c r="F30" s="28"/>
      <c r="G30" s="28"/>
      <c r="K30" s="28" t="s">
        <v>373</v>
      </c>
      <c r="L30" s="352"/>
      <c r="M30" s="352"/>
      <c r="N30" s="30"/>
      <c r="O30" s="28" t="s">
        <v>64</v>
      </c>
      <c r="P30" s="28"/>
      <c r="Q30" s="84"/>
    </row>
    <row r="31" spans="1:17" ht="22.95" customHeight="1">
      <c r="B31" s="28"/>
      <c r="C31" s="12"/>
      <c r="D31" s="28"/>
      <c r="K31" s="84"/>
      <c r="L31" s="30"/>
      <c r="M31" s="84"/>
      <c r="N31" s="30"/>
      <c r="O31" s="28" t="s">
        <v>65</v>
      </c>
      <c r="P31" s="28"/>
      <c r="Q31" s="84"/>
    </row>
    <row r="32" spans="1:17" ht="22.95" customHeight="1">
      <c r="B32" s="28"/>
      <c r="C32" s="28" t="s">
        <v>22</v>
      </c>
      <c r="D32" s="28"/>
      <c r="K32" s="28" t="s">
        <v>516</v>
      </c>
      <c r="L32" s="30"/>
      <c r="M32" s="84"/>
      <c r="N32" s="30"/>
      <c r="O32" s="28" t="s">
        <v>64</v>
      </c>
      <c r="P32" s="30"/>
      <c r="Q32" s="84"/>
    </row>
    <row r="33" spans="1:19" ht="22.95" customHeight="1">
      <c r="B33" s="28"/>
      <c r="C33" s="12"/>
      <c r="D33" s="28"/>
      <c r="K33" s="84"/>
      <c r="L33" s="30"/>
      <c r="M33" s="84"/>
      <c r="N33" s="30"/>
      <c r="O33" s="28" t="s">
        <v>147</v>
      </c>
      <c r="P33" s="30"/>
      <c r="Q33" s="84"/>
    </row>
    <row r="34" spans="1:19" ht="22.95" customHeight="1">
      <c r="C34" s="28" t="s">
        <v>18</v>
      </c>
      <c r="D34" s="28"/>
      <c r="E34" s="28"/>
      <c r="F34" s="28"/>
      <c r="G34" s="28"/>
      <c r="K34" s="604" t="s">
        <v>373</v>
      </c>
      <c r="L34" s="604"/>
      <c r="M34" s="604"/>
      <c r="N34" s="30"/>
      <c r="O34" s="28" t="s">
        <v>64</v>
      </c>
      <c r="P34" s="28"/>
      <c r="Q34" s="84"/>
    </row>
    <row r="35" spans="1:19" ht="22.95" customHeight="1">
      <c r="B35" s="28"/>
      <c r="C35" s="12"/>
      <c r="D35" s="28"/>
      <c r="E35" s="28"/>
      <c r="F35" s="28"/>
      <c r="G35" s="28"/>
      <c r="K35" s="84"/>
      <c r="L35" s="30"/>
      <c r="M35" s="84"/>
      <c r="N35" s="30"/>
      <c r="O35" s="28" t="s">
        <v>66</v>
      </c>
      <c r="P35" s="28"/>
      <c r="Q35" s="84"/>
    </row>
    <row r="36" spans="1:19" ht="22.95" customHeight="1">
      <c r="B36" s="28"/>
      <c r="C36" s="28" t="s">
        <v>20</v>
      </c>
      <c r="D36" s="28"/>
      <c r="E36" s="28"/>
      <c r="F36" s="28"/>
      <c r="G36" s="28"/>
      <c r="K36" s="609" t="s">
        <v>745</v>
      </c>
      <c r="L36" s="609"/>
      <c r="M36" s="609"/>
      <c r="N36" s="30"/>
      <c r="O36" s="28" t="s">
        <v>64</v>
      </c>
      <c r="P36" s="28"/>
      <c r="Q36" s="84"/>
    </row>
    <row r="37" spans="1:19" ht="22.95" customHeight="1">
      <c r="B37" s="28"/>
      <c r="C37" s="28"/>
      <c r="D37" s="28"/>
      <c r="E37" s="28"/>
      <c r="F37" s="28"/>
      <c r="G37" s="28"/>
      <c r="N37" s="30"/>
      <c r="O37" s="28" t="s">
        <v>67</v>
      </c>
      <c r="P37" s="28"/>
      <c r="Q37" s="84"/>
    </row>
    <row r="38" spans="1:19" ht="22.95" customHeight="1">
      <c r="B38" s="34"/>
      <c r="C38" s="28" t="s">
        <v>21</v>
      </c>
      <c r="D38" s="184"/>
      <c r="E38" s="51"/>
      <c r="F38" s="185"/>
      <c r="G38" s="185"/>
      <c r="H38" s="185"/>
      <c r="I38" s="101"/>
      <c r="K38" s="609" t="s">
        <v>455</v>
      </c>
      <c r="L38" s="609"/>
      <c r="M38" s="609"/>
      <c r="O38" s="28" t="s">
        <v>64</v>
      </c>
      <c r="S38" s="36"/>
    </row>
    <row r="39" spans="1:19" ht="22.95" customHeight="1">
      <c r="B39" s="34"/>
      <c r="C39" s="28"/>
      <c r="D39" s="184"/>
      <c r="E39" s="51"/>
      <c r="F39" s="185"/>
      <c r="G39" s="185"/>
      <c r="H39" s="185"/>
      <c r="I39" s="101"/>
      <c r="O39" s="28" t="s">
        <v>454</v>
      </c>
      <c r="S39" s="36"/>
    </row>
    <row r="40" spans="1:19" ht="12" customHeight="1">
      <c r="B40" s="34"/>
      <c r="C40" s="28"/>
      <c r="D40" s="184"/>
      <c r="E40" s="51"/>
      <c r="F40" s="185"/>
      <c r="G40" s="185"/>
      <c r="H40" s="185"/>
      <c r="I40" s="101"/>
      <c r="O40" s="28"/>
      <c r="S40" s="36"/>
    </row>
    <row r="41" spans="1:19" ht="22.95" customHeight="1">
      <c r="B41" s="108"/>
      <c r="C41" s="108"/>
      <c r="D41" s="34"/>
      <c r="E41" s="36"/>
      <c r="F41" s="36"/>
      <c r="G41" s="36"/>
      <c r="S41" s="36"/>
    </row>
    <row r="42" spans="1:19" ht="22.95" customHeight="1">
      <c r="B42" s="28"/>
      <c r="C42" s="28"/>
      <c r="D42" s="28"/>
      <c r="E42" s="28" t="str">
        <f>+'P41'!F43</f>
        <v>(Sign) ………………...........………………………...........……………………………...……………. Authorized Director</v>
      </c>
      <c r="F42" s="28"/>
      <c r="G42" s="28"/>
      <c r="H42" s="28"/>
      <c r="S42" s="36"/>
    </row>
    <row r="43" spans="1:19" ht="22.95" customHeight="1">
      <c r="A43" s="28"/>
      <c r="B43" s="28"/>
      <c r="D43" s="28"/>
      <c r="E43" s="28"/>
      <c r="F43" s="28" t="s">
        <v>362</v>
      </c>
      <c r="G43" s="28"/>
      <c r="H43" s="28"/>
      <c r="S43" s="36"/>
    </row>
    <row r="44" spans="1:19" ht="22.95" customHeight="1">
      <c r="A44" s="607" t="s">
        <v>1360</v>
      </c>
      <c r="B44" s="607"/>
      <c r="C44" s="607"/>
      <c r="D44" s="607"/>
      <c r="E44" s="607"/>
      <c r="F44" s="607"/>
      <c r="G44" s="607"/>
      <c r="H44" s="607"/>
      <c r="I44" s="607"/>
      <c r="J44" s="607"/>
      <c r="K44" s="607"/>
      <c r="L44" s="607"/>
      <c r="M44" s="607"/>
      <c r="N44" s="607"/>
      <c r="O44" s="607"/>
      <c r="P44" s="607"/>
      <c r="Q44" s="607"/>
    </row>
    <row r="45" spans="1:19" ht="22.95" customHeight="1">
      <c r="A45" s="352"/>
      <c r="B45" s="352"/>
      <c r="C45" s="352"/>
      <c r="D45" s="352"/>
      <c r="E45" s="352"/>
      <c r="F45" s="352"/>
      <c r="G45" s="352"/>
      <c r="H45" s="352"/>
      <c r="I45" s="352"/>
      <c r="J45" s="352"/>
      <c r="K45" s="352"/>
      <c r="L45" s="352"/>
      <c r="M45" s="352"/>
      <c r="N45" s="352"/>
      <c r="O45" s="352"/>
      <c r="P45" s="352"/>
      <c r="Q45" s="352"/>
    </row>
    <row r="46" spans="1:19" ht="22.95" customHeight="1">
      <c r="C46" s="36" t="s">
        <v>761</v>
      </c>
      <c r="D46" s="28"/>
      <c r="E46" s="28"/>
      <c r="F46" s="28"/>
      <c r="G46" s="28"/>
      <c r="K46" s="84"/>
      <c r="L46" s="30"/>
      <c r="M46" s="84"/>
      <c r="N46" s="30"/>
      <c r="O46" s="28"/>
      <c r="P46" s="28"/>
      <c r="Q46" s="84"/>
    </row>
    <row r="47" spans="1:19" ht="22.95" customHeight="1">
      <c r="B47" s="36" t="s">
        <v>762</v>
      </c>
      <c r="C47" s="36"/>
      <c r="D47" s="28"/>
      <c r="E47" s="28"/>
      <c r="F47" s="28"/>
      <c r="G47" s="28"/>
      <c r="K47" s="84"/>
      <c r="L47" s="30"/>
      <c r="M47" s="84"/>
      <c r="N47" s="30"/>
      <c r="O47" s="28"/>
      <c r="P47" s="28"/>
      <c r="Q47" s="84"/>
    </row>
    <row r="48" spans="1:19" ht="10.050000000000001" customHeight="1">
      <c r="B48" s="34"/>
      <c r="C48" s="28"/>
      <c r="D48" s="28"/>
      <c r="E48" s="28"/>
      <c r="F48" s="28"/>
      <c r="G48" s="28"/>
      <c r="K48" s="84"/>
      <c r="L48" s="30"/>
      <c r="M48" s="84"/>
      <c r="N48" s="30"/>
      <c r="O48" s="28"/>
      <c r="P48" s="28"/>
      <c r="Q48" s="84"/>
    </row>
    <row r="49" spans="1:17" ht="22.95" customHeight="1">
      <c r="A49" s="51"/>
      <c r="B49" s="605" t="s">
        <v>61</v>
      </c>
      <c r="C49" s="605"/>
      <c r="D49" s="605"/>
      <c r="E49" s="605"/>
      <c r="F49" s="605"/>
      <c r="G49" s="605"/>
      <c r="H49" s="605"/>
      <c r="I49" s="605"/>
      <c r="K49" s="605" t="s">
        <v>62</v>
      </c>
      <c r="L49" s="605"/>
      <c r="M49" s="605"/>
      <c r="N49" s="30"/>
      <c r="O49" s="605" t="s">
        <v>63</v>
      </c>
      <c r="P49" s="605"/>
      <c r="Q49" s="605"/>
    </row>
    <row r="50" spans="1:17" ht="22.95" customHeight="1">
      <c r="B50" s="28"/>
      <c r="C50" s="28" t="s">
        <v>19</v>
      </c>
      <c r="D50" s="28"/>
      <c r="E50" s="28"/>
      <c r="F50" s="28"/>
      <c r="G50" s="28"/>
      <c r="K50" s="661" t="s">
        <v>123</v>
      </c>
      <c r="L50" s="661"/>
      <c r="M50" s="661"/>
      <c r="N50" s="30"/>
      <c r="O50" s="28" t="s">
        <v>64</v>
      </c>
      <c r="P50" s="28"/>
      <c r="Q50" s="28"/>
    </row>
    <row r="51" spans="1:17" ht="22.95" customHeight="1">
      <c r="A51" s="51"/>
      <c r="B51" s="28"/>
      <c r="C51" s="12"/>
      <c r="D51" s="28"/>
      <c r="E51" s="28"/>
      <c r="F51" s="28"/>
      <c r="G51" s="28"/>
      <c r="K51" s="84"/>
      <c r="L51" s="30"/>
      <c r="M51" s="84"/>
      <c r="N51" s="30"/>
      <c r="O51" s="28" t="s">
        <v>140</v>
      </c>
      <c r="P51" s="28"/>
      <c r="Q51" s="28"/>
    </row>
    <row r="52" spans="1:17" ht="15" customHeight="1">
      <c r="A52" s="352"/>
      <c r="B52" s="352"/>
      <c r="C52" s="352"/>
      <c r="D52" s="352"/>
      <c r="E52" s="352"/>
      <c r="F52" s="352"/>
      <c r="G52" s="352"/>
      <c r="H52" s="352"/>
      <c r="I52" s="352"/>
      <c r="J52" s="352"/>
      <c r="K52" s="352"/>
      <c r="L52" s="352"/>
      <c r="M52" s="352"/>
      <c r="N52" s="352"/>
      <c r="O52" s="352"/>
      <c r="P52" s="352"/>
      <c r="Q52" s="352"/>
    </row>
    <row r="53" spans="1:17" ht="22.95" customHeight="1">
      <c r="A53" s="110" t="s">
        <v>570</v>
      </c>
      <c r="B53" s="106" t="s">
        <v>282</v>
      </c>
      <c r="C53" s="36"/>
      <c r="D53" s="36"/>
      <c r="E53" s="36"/>
      <c r="F53" s="36"/>
      <c r="G53" s="36"/>
      <c r="I53" s="36"/>
      <c r="J53" s="36"/>
      <c r="K53" s="28"/>
      <c r="L53" s="28"/>
      <c r="M53" s="28"/>
      <c r="O53" s="28"/>
      <c r="P53" s="28"/>
      <c r="Q53" s="28"/>
    </row>
    <row r="54" spans="1:17" ht="22.95" customHeight="1">
      <c r="A54" s="28"/>
      <c r="B54" s="36"/>
      <c r="C54" s="36" t="s">
        <v>1417</v>
      </c>
      <c r="D54" s="36"/>
      <c r="E54" s="36"/>
      <c r="F54" s="36"/>
      <c r="G54" s="36"/>
      <c r="I54" s="36"/>
      <c r="J54" s="36"/>
      <c r="K54" s="28"/>
      <c r="L54" s="28"/>
      <c r="M54" s="28"/>
      <c r="O54" s="28"/>
      <c r="P54" s="28"/>
      <c r="Q54" s="28"/>
    </row>
    <row r="55" spans="1:17" ht="22.95" customHeight="1">
      <c r="A55" s="28"/>
      <c r="B55" s="36" t="s">
        <v>1419</v>
      </c>
      <c r="C55" s="36"/>
      <c r="D55" s="36"/>
      <c r="E55" s="36"/>
      <c r="F55" s="36"/>
      <c r="G55" s="36"/>
      <c r="I55" s="36"/>
      <c r="J55" s="36"/>
      <c r="K55" s="28"/>
      <c r="L55" s="28"/>
      <c r="M55" s="28"/>
      <c r="O55" s="28"/>
      <c r="P55" s="28"/>
      <c r="Q55" s="28"/>
    </row>
    <row r="56" spans="1:17" ht="22.95" customHeight="1">
      <c r="A56" s="28"/>
      <c r="B56" s="36" t="s">
        <v>1418</v>
      </c>
      <c r="C56" s="36"/>
      <c r="D56" s="36"/>
      <c r="E56" s="36"/>
      <c r="F56" s="36"/>
      <c r="G56" s="36"/>
      <c r="I56" s="36"/>
      <c r="J56" s="36"/>
      <c r="K56" s="28"/>
      <c r="L56" s="28"/>
      <c r="M56" s="28"/>
      <c r="O56" s="28"/>
      <c r="P56" s="28"/>
      <c r="Q56" s="28"/>
    </row>
    <row r="57" spans="1:17" ht="22.95" customHeight="1">
      <c r="A57" s="28"/>
      <c r="B57" s="36"/>
      <c r="C57" s="36"/>
      <c r="D57" s="36"/>
      <c r="E57" s="36"/>
      <c r="F57" s="36"/>
      <c r="G57" s="36"/>
      <c r="I57" s="36"/>
      <c r="J57" s="36"/>
      <c r="K57" s="28"/>
      <c r="L57" s="28"/>
      <c r="M57" s="28"/>
      <c r="O57" s="605" t="s">
        <v>26</v>
      </c>
      <c r="P57" s="605"/>
      <c r="Q57" s="605"/>
    </row>
    <row r="58" spans="1:17" ht="22.95" customHeight="1">
      <c r="A58" s="28"/>
      <c r="C58" s="28"/>
      <c r="D58" s="28"/>
      <c r="I58" s="36"/>
      <c r="J58" s="36"/>
      <c r="K58" s="352" t="s">
        <v>125</v>
      </c>
      <c r="L58" s="28"/>
      <c r="M58" s="130"/>
      <c r="N58" s="130"/>
      <c r="O58" s="605" t="s">
        <v>27</v>
      </c>
      <c r="P58" s="605"/>
      <c r="Q58" s="605"/>
    </row>
    <row r="59" spans="1:17" ht="22.95" customHeight="1">
      <c r="A59" s="28"/>
      <c r="C59" s="28"/>
      <c r="D59" s="28"/>
      <c r="I59" s="36"/>
      <c r="J59" s="36"/>
      <c r="K59" s="354" t="s">
        <v>126</v>
      </c>
      <c r="L59" s="130"/>
      <c r="M59" s="354" t="s">
        <v>127</v>
      </c>
      <c r="N59" s="130"/>
      <c r="O59" s="374" t="str">
        <f>+'P41'!J32</f>
        <v>March 31, 2026</v>
      </c>
      <c r="P59" s="130"/>
      <c r="Q59" s="374" t="s">
        <v>1122</v>
      </c>
    </row>
    <row r="60" spans="1:17" ht="22.95" customHeight="1">
      <c r="A60" s="28"/>
      <c r="B60" s="53" t="s">
        <v>683</v>
      </c>
      <c r="C60" s="28"/>
      <c r="D60" s="28"/>
      <c r="E60" s="28"/>
      <c r="F60" s="28"/>
      <c r="G60" s="28"/>
      <c r="H60" s="28"/>
      <c r="I60" s="28"/>
      <c r="J60" s="36"/>
      <c r="K60" s="36"/>
      <c r="L60" s="36"/>
      <c r="M60" s="36"/>
      <c r="N60" s="36"/>
      <c r="O60" s="36"/>
      <c r="P60" s="36"/>
      <c r="Q60" s="36"/>
    </row>
    <row r="61" spans="1:17" ht="22.95" customHeight="1">
      <c r="A61" s="28"/>
      <c r="B61" s="53" t="s">
        <v>107</v>
      </c>
      <c r="D61" s="28"/>
      <c r="E61" s="28"/>
      <c r="F61" s="28"/>
      <c r="G61" s="28"/>
      <c r="H61" s="28"/>
      <c r="I61" s="28"/>
      <c r="J61" s="36"/>
      <c r="K61" s="36"/>
      <c r="L61" s="36"/>
      <c r="M61" s="36"/>
      <c r="N61" s="36"/>
      <c r="O61" s="36"/>
      <c r="P61" s="36"/>
      <c r="Q61" s="36"/>
    </row>
    <row r="62" spans="1:17" ht="22.95" customHeight="1">
      <c r="A62" s="28"/>
      <c r="B62" s="28"/>
      <c r="C62" s="36" t="s">
        <v>16</v>
      </c>
      <c r="D62" s="36"/>
      <c r="E62" s="36"/>
      <c r="F62" s="36"/>
      <c r="G62" s="36"/>
      <c r="H62" s="36"/>
      <c r="I62" s="36"/>
      <c r="J62" s="36"/>
      <c r="K62" s="130" t="s">
        <v>128</v>
      </c>
      <c r="L62" s="36"/>
      <c r="M62" s="52" t="s">
        <v>130</v>
      </c>
      <c r="N62" s="36"/>
      <c r="O62" s="7">
        <v>83978138.319999993</v>
      </c>
      <c r="P62" s="171"/>
      <c r="Q62" s="7">
        <v>83582424.209999993</v>
      </c>
    </row>
    <row r="63" spans="1:17" ht="22.95" customHeight="1">
      <c r="A63" s="28"/>
      <c r="B63" s="28"/>
      <c r="C63" s="36" t="s">
        <v>22</v>
      </c>
      <c r="D63" s="36"/>
      <c r="E63" s="36"/>
      <c r="F63" s="36"/>
      <c r="G63" s="36"/>
      <c r="H63" s="36"/>
      <c r="I63" s="36"/>
      <c r="J63" s="36"/>
      <c r="K63" s="130" t="s">
        <v>129</v>
      </c>
      <c r="L63" s="36"/>
      <c r="M63" s="52" t="s">
        <v>131</v>
      </c>
      <c r="N63" s="36"/>
      <c r="O63" s="7">
        <v>72257317.079999998</v>
      </c>
      <c r="P63" s="171"/>
      <c r="Q63" s="7">
        <v>73629217.219999999</v>
      </c>
    </row>
    <row r="64" spans="1:17" ht="22.95" customHeight="1">
      <c r="A64" s="28"/>
      <c r="B64" s="28"/>
      <c r="C64" s="36" t="s">
        <v>18</v>
      </c>
      <c r="D64" s="36"/>
      <c r="E64" s="36"/>
      <c r="F64" s="36"/>
      <c r="G64" s="36"/>
      <c r="H64" s="36"/>
      <c r="I64" s="36"/>
      <c r="J64" s="36"/>
      <c r="K64" s="130" t="s">
        <v>128</v>
      </c>
      <c r="L64" s="36"/>
      <c r="M64" s="52" t="s">
        <v>132</v>
      </c>
      <c r="N64" s="36"/>
      <c r="O64" s="7">
        <v>72949865.230000004</v>
      </c>
      <c r="P64" s="171"/>
      <c r="Q64" s="7">
        <v>83581629.560000002</v>
      </c>
    </row>
    <row r="65" spans="1:17" ht="22.95" customHeight="1">
      <c r="A65" s="28"/>
      <c r="B65" s="28"/>
      <c r="C65" s="36" t="s">
        <v>20</v>
      </c>
      <c r="D65" s="36"/>
      <c r="E65" s="36"/>
      <c r="F65" s="36"/>
      <c r="G65" s="36"/>
      <c r="H65" s="36"/>
      <c r="I65" s="36"/>
      <c r="J65" s="36"/>
      <c r="K65" s="130" t="s">
        <v>128</v>
      </c>
      <c r="L65" s="36"/>
      <c r="M65" s="52" t="s">
        <v>133</v>
      </c>
      <c r="N65" s="36"/>
      <c r="O65" s="7">
        <v>80641175.189999998</v>
      </c>
      <c r="P65" s="171"/>
      <c r="Q65" s="7">
        <v>89611580.629999995</v>
      </c>
    </row>
    <row r="66" spans="1:17" ht="22.95" customHeight="1">
      <c r="A66" s="28"/>
      <c r="B66" s="28"/>
      <c r="C66" s="36" t="s">
        <v>21</v>
      </c>
      <c r="D66" s="36"/>
      <c r="E66" s="36"/>
      <c r="F66" s="36"/>
      <c r="G66" s="36"/>
      <c r="H66" s="36"/>
      <c r="I66" s="36"/>
      <c r="J66" s="36"/>
      <c r="K66" s="130" t="s">
        <v>128</v>
      </c>
      <c r="L66" s="36"/>
      <c r="M66" s="52" t="s">
        <v>134</v>
      </c>
      <c r="N66" s="36"/>
      <c r="O66" s="7">
        <v>84671906.030000001</v>
      </c>
      <c r="P66" s="171"/>
      <c r="Q66" s="7">
        <v>89273435.090000004</v>
      </c>
    </row>
    <row r="67" spans="1:17" ht="22.95" customHeight="1">
      <c r="A67" s="28"/>
      <c r="B67" s="28"/>
      <c r="C67" s="36" t="s">
        <v>19</v>
      </c>
      <c r="D67" s="28"/>
      <c r="E67" s="28"/>
      <c r="F67" s="28"/>
      <c r="G67" s="28"/>
      <c r="H67" s="28"/>
      <c r="I67" s="28"/>
      <c r="J67" s="36"/>
      <c r="K67" s="130" t="s">
        <v>139</v>
      </c>
      <c r="L67" s="36"/>
      <c r="M67" s="375" t="s">
        <v>407</v>
      </c>
      <c r="N67" s="36"/>
      <c r="O67" s="62">
        <v>171150977.94</v>
      </c>
      <c r="P67" s="171"/>
      <c r="Q67" s="62">
        <v>183287017.38</v>
      </c>
    </row>
    <row r="68" spans="1:17" ht="22.95" customHeight="1" thickBot="1">
      <c r="C68" s="36" t="s">
        <v>283</v>
      </c>
      <c r="E68" s="36"/>
      <c r="F68" s="36"/>
      <c r="G68" s="36"/>
      <c r="K68" s="130"/>
      <c r="L68" s="36"/>
      <c r="M68" s="36"/>
      <c r="N68" s="36"/>
      <c r="O68" s="96">
        <f>SUM(O62:O67)</f>
        <v>565649379.78999996</v>
      </c>
      <c r="P68" s="92"/>
      <c r="Q68" s="96">
        <f>SUM(Q62:Q67)</f>
        <v>602965304.09000003</v>
      </c>
    </row>
    <row r="69" spans="1:17" ht="22.95" customHeight="1" thickTop="1">
      <c r="A69" s="28"/>
      <c r="B69" s="53" t="s">
        <v>353</v>
      </c>
      <c r="C69" s="51"/>
      <c r="D69" s="28"/>
      <c r="I69" s="36"/>
      <c r="J69" s="36"/>
      <c r="K69" s="352"/>
      <c r="L69" s="130"/>
      <c r="M69" s="352"/>
      <c r="N69" s="130"/>
      <c r="O69" s="361"/>
      <c r="P69" s="130"/>
      <c r="Q69" s="361"/>
    </row>
    <row r="70" spans="1:17" ht="22.95" customHeight="1">
      <c r="A70" s="28"/>
      <c r="B70" s="53" t="s">
        <v>354</v>
      </c>
      <c r="C70" s="51"/>
      <c r="D70" s="28"/>
      <c r="I70" s="36"/>
      <c r="J70" s="36"/>
      <c r="K70" s="352"/>
      <c r="L70" s="130"/>
      <c r="M70" s="352"/>
      <c r="N70" s="130"/>
      <c r="O70" s="361"/>
      <c r="P70" s="130"/>
      <c r="Q70" s="361"/>
    </row>
    <row r="71" spans="1:17" ht="22.95" customHeight="1">
      <c r="A71" s="36"/>
      <c r="B71" s="28"/>
      <c r="C71" s="36" t="s">
        <v>16</v>
      </c>
      <c r="D71" s="36"/>
      <c r="E71" s="36"/>
      <c r="F71" s="36"/>
      <c r="G71" s="36"/>
      <c r="H71" s="36"/>
      <c r="I71" s="36"/>
      <c r="J71" s="36"/>
      <c r="K71" s="130" t="s">
        <v>128</v>
      </c>
      <c r="L71" s="36"/>
      <c r="M71" s="52" t="s">
        <v>130</v>
      </c>
      <c r="N71" s="36"/>
      <c r="O71" s="7">
        <v>83978138.319999993</v>
      </c>
      <c r="P71" s="171"/>
      <c r="Q71" s="7">
        <v>83582424.209999993</v>
      </c>
    </row>
    <row r="72" spans="1:17" ht="22.95" customHeight="1">
      <c r="A72" s="36"/>
      <c r="B72" s="28"/>
      <c r="C72" s="36" t="s">
        <v>22</v>
      </c>
      <c r="D72" s="36"/>
      <c r="E72" s="36"/>
      <c r="F72" s="36"/>
      <c r="G72" s="36"/>
      <c r="H72" s="36"/>
      <c r="I72" s="36"/>
      <c r="J72" s="36"/>
      <c r="K72" s="130" t="s">
        <v>129</v>
      </c>
      <c r="L72" s="36"/>
      <c r="M72" s="52" t="s">
        <v>131</v>
      </c>
      <c r="N72" s="36"/>
      <c r="O72" s="7">
        <v>72257317.079999998</v>
      </c>
      <c r="P72" s="171"/>
      <c r="Q72" s="7">
        <v>73629217.219999999</v>
      </c>
    </row>
    <row r="73" spans="1:17" ht="22.95" customHeight="1">
      <c r="A73" s="36"/>
      <c r="B73" s="28"/>
      <c r="C73" s="36" t="s">
        <v>18</v>
      </c>
      <c r="D73" s="36"/>
      <c r="E73" s="36"/>
      <c r="F73" s="36"/>
      <c r="G73" s="36"/>
      <c r="H73" s="36"/>
      <c r="I73" s="36"/>
      <c r="J73" s="36"/>
      <c r="K73" s="130" t="s">
        <v>128</v>
      </c>
      <c r="L73" s="36"/>
      <c r="M73" s="52" t="s">
        <v>132</v>
      </c>
      <c r="N73" s="36"/>
      <c r="O73" s="7">
        <v>72949865.230000004</v>
      </c>
      <c r="P73" s="171"/>
      <c r="Q73" s="7">
        <v>83581629.560000002</v>
      </c>
    </row>
    <row r="74" spans="1:17" ht="22.95" customHeight="1">
      <c r="A74" s="36"/>
      <c r="B74" s="28"/>
      <c r="C74" s="36" t="s">
        <v>20</v>
      </c>
      <c r="D74" s="36"/>
      <c r="E74" s="36"/>
      <c r="F74" s="36"/>
      <c r="G74" s="36"/>
      <c r="H74" s="36"/>
      <c r="I74" s="36"/>
      <c r="J74" s="36"/>
      <c r="K74" s="130" t="s">
        <v>128</v>
      </c>
      <c r="L74" s="36"/>
      <c r="M74" s="52" t="s">
        <v>133</v>
      </c>
      <c r="N74" s="36"/>
      <c r="O74" s="7">
        <v>80641175.189999998</v>
      </c>
      <c r="P74" s="171"/>
      <c r="Q74" s="7">
        <v>89611580.629999995</v>
      </c>
    </row>
    <row r="75" spans="1:17" ht="22.95" customHeight="1">
      <c r="A75" s="36"/>
      <c r="B75" s="28"/>
      <c r="C75" s="36" t="s">
        <v>21</v>
      </c>
      <c r="D75" s="36"/>
      <c r="E75" s="36"/>
      <c r="F75" s="36"/>
      <c r="G75" s="36"/>
      <c r="H75" s="36"/>
      <c r="I75" s="36"/>
      <c r="J75" s="36"/>
      <c r="K75" s="130" t="s">
        <v>128</v>
      </c>
      <c r="L75" s="36"/>
      <c r="M75" s="52" t="s">
        <v>134</v>
      </c>
      <c r="N75" s="36"/>
      <c r="O75" s="7">
        <v>84671906.030000001</v>
      </c>
      <c r="P75" s="171"/>
      <c r="Q75" s="7">
        <v>89273435.090000004</v>
      </c>
    </row>
    <row r="76" spans="1:17" ht="22.95" customHeight="1">
      <c r="B76" s="36"/>
      <c r="C76" s="36" t="s">
        <v>19</v>
      </c>
      <c r="D76" s="28"/>
      <c r="E76" s="28"/>
      <c r="F76" s="28"/>
      <c r="G76" s="28"/>
      <c r="H76" s="28"/>
      <c r="I76" s="28"/>
      <c r="J76" s="28"/>
      <c r="K76" s="130" t="s">
        <v>139</v>
      </c>
      <c r="L76" s="51"/>
      <c r="M76" s="375" t="s">
        <v>407</v>
      </c>
      <c r="N76" s="36"/>
      <c r="O76" s="7">
        <v>171150977.94</v>
      </c>
      <c r="P76" s="171"/>
      <c r="Q76" s="7">
        <v>183287017.38</v>
      </c>
    </row>
    <row r="77" spans="1:17" ht="22.95" customHeight="1" thickBot="1">
      <c r="B77" s="51"/>
      <c r="C77" s="36" t="s">
        <v>284</v>
      </c>
      <c r="E77" s="36"/>
      <c r="F77" s="36"/>
      <c r="G77" s="36"/>
      <c r="H77" s="36"/>
      <c r="I77" s="36"/>
      <c r="J77" s="36"/>
      <c r="K77" s="28"/>
      <c r="L77" s="36"/>
      <c r="M77" s="97"/>
      <c r="N77" s="36"/>
      <c r="O77" s="96">
        <f>SUM(O71:O76)</f>
        <v>565649379.78999996</v>
      </c>
      <c r="P77" s="92"/>
      <c r="Q77" s="96">
        <f>SUM(Q71:Q76)</f>
        <v>602965304.09000003</v>
      </c>
    </row>
    <row r="78" spans="1:17" ht="15" customHeight="1" thickTop="1">
      <c r="A78" s="352"/>
      <c r="B78" s="352"/>
      <c r="C78" s="352"/>
      <c r="D78" s="352"/>
      <c r="E78" s="352"/>
      <c r="F78" s="352"/>
      <c r="G78" s="352"/>
      <c r="H78" s="352"/>
      <c r="I78" s="352"/>
      <c r="J78" s="352"/>
      <c r="K78" s="352"/>
      <c r="L78" s="352"/>
      <c r="M78" s="352"/>
      <c r="N78" s="352"/>
      <c r="O78" s="352"/>
      <c r="P78" s="352"/>
      <c r="Q78" s="352"/>
    </row>
    <row r="79" spans="1:17" ht="22.95" customHeight="1">
      <c r="A79" s="110" t="s">
        <v>349</v>
      </c>
      <c r="B79" s="53" t="s">
        <v>285</v>
      </c>
      <c r="D79" s="28"/>
      <c r="E79" s="28"/>
      <c r="F79" s="36"/>
      <c r="G79" s="36"/>
      <c r="H79" s="36"/>
      <c r="I79" s="36"/>
      <c r="J79" s="36"/>
      <c r="K79" s="28"/>
      <c r="L79" s="36"/>
      <c r="M79" s="36"/>
      <c r="N79" s="36"/>
      <c r="O79" s="90"/>
      <c r="P79" s="92"/>
      <c r="Q79" s="90"/>
    </row>
    <row r="80" spans="1:17" ht="22.95" customHeight="1">
      <c r="A80" s="28"/>
      <c r="C80" s="54" t="s">
        <v>893</v>
      </c>
      <c r="D80" s="28"/>
      <c r="E80" s="28"/>
      <c r="F80" s="36"/>
      <c r="G80" s="36"/>
      <c r="H80" s="36"/>
      <c r="I80" s="36"/>
      <c r="J80" s="36"/>
      <c r="K80" s="28"/>
      <c r="L80" s="36"/>
      <c r="M80" s="36"/>
      <c r="N80" s="36"/>
      <c r="O80" s="90"/>
      <c r="P80" s="92"/>
      <c r="Q80" s="90"/>
    </row>
    <row r="81" spans="1:17" ht="22.95" customHeight="1">
      <c r="A81" s="28"/>
      <c r="B81" s="54" t="s">
        <v>894</v>
      </c>
      <c r="C81" s="28"/>
      <c r="D81" s="28"/>
      <c r="E81" s="28"/>
      <c r="F81" s="36"/>
      <c r="G81" s="36"/>
      <c r="H81" s="36"/>
      <c r="I81" s="36"/>
      <c r="J81" s="36"/>
      <c r="K81" s="28"/>
      <c r="L81" s="36"/>
      <c r="M81" s="36"/>
      <c r="N81" s="36"/>
      <c r="O81" s="90"/>
      <c r="P81" s="92"/>
      <c r="Q81" s="90"/>
    </row>
    <row r="82" spans="1:17" ht="17.399999999999999" customHeight="1">
      <c r="B82" s="51"/>
      <c r="C82" s="36"/>
      <c r="E82" s="36"/>
      <c r="F82" s="36"/>
      <c r="G82" s="36"/>
      <c r="H82" s="36"/>
      <c r="I82" s="36"/>
      <c r="J82" s="36"/>
      <c r="K82" s="28"/>
      <c r="L82" s="36"/>
      <c r="M82" s="97"/>
      <c r="N82" s="36"/>
      <c r="O82" s="90"/>
      <c r="P82" s="92"/>
      <c r="Q82" s="90"/>
    </row>
    <row r="83" spans="1:17" ht="22.95" customHeight="1">
      <c r="B83" s="111"/>
      <c r="C83" s="28"/>
      <c r="D83" s="34"/>
    </row>
    <row r="84" spans="1:17" ht="22.95" customHeight="1">
      <c r="B84" s="28"/>
      <c r="C84" s="28"/>
      <c r="D84" s="28"/>
      <c r="E84" s="28" t="str">
        <f>+E42</f>
        <v>(Sign) ………………...........………………………...........……………………………...……………. Authorized Director</v>
      </c>
      <c r="F84" s="28"/>
      <c r="G84" s="28"/>
    </row>
    <row r="85" spans="1:17" ht="22.95" customHeight="1">
      <c r="A85" s="28"/>
      <c r="B85" s="28"/>
      <c r="D85" s="28"/>
      <c r="E85" s="28"/>
      <c r="F85" s="28" t="str">
        <f>+F43</f>
        <v xml:space="preserve">    (                                                                                                                         )           </v>
      </c>
      <c r="G85" s="28"/>
    </row>
    <row r="86" spans="1:17" ht="24" customHeight="1">
      <c r="A86" s="607" t="s">
        <v>1361</v>
      </c>
      <c r="B86" s="607"/>
      <c r="C86" s="607"/>
      <c r="D86" s="607"/>
      <c r="E86" s="607"/>
      <c r="F86" s="607"/>
      <c r="G86" s="607"/>
      <c r="H86" s="607"/>
      <c r="I86" s="607"/>
      <c r="J86" s="607"/>
      <c r="K86" s="607"/>
      <c r="L86" s="607"/>
      <c r="M86" s="607"/>
      <c r="N86" s="607"/>
      <c r="O86" s="607"/>
      <c r="P86" s="607"/>
      <c r="Q86" s="607"/>
    </row>
    <row r="87" spans="1:17" ht="24" customHeight="1">
      <c r="A87" s="352"/>
      <c r="B87" s="352"/>
      <c r="C87" s="352"/>
      <c r="D87" s="352"/>
      <c r="E87" s="352"/>
      <c r="F87" s="352"/>
      <c r="G87" s="352"/>
      <c r="H87" s="352"/>
      <c r="I87" s="352"/>
      <c r="J87" s="352"/>
      <c r="K87" s="352"/>
      <c r="L87" s="352"/>
      <c r="M87" s="352"/>
      <c r="N87" s="352"/>
      <c r="O87" s="352"/>
      <c r="P87" s="352"/>
      <c r="Q87" s="352"/>
    </row>
    <row r="88" spans="1:17" ht="24" customHeight="1">
      <c r="A88" s="110" t="s">
        <v>291</v>
      </c>
      <c r="B88" s="53" t="s">
        <v>466</v>
      </c>
      <c r="C88" s="28"/>
      <c r="D88" s="28"/>
      <c r="E88" s="28"/>
      <c r="F88" s="28"/>
      <c r="G88" s="28"/>
      <c r="H88" s="28"/>
    </row>
    <row r="89" spans="1:17" ht="24" customHeight="1">
      <c r="A89" s="28"/>
      <c r="B89" s="28" t="s">
        <v>887</v>
      </c>
      <c r="C89" s="28"/>
      <c r="D89" s="28"/>
      <c r="E89" s="28"/>
      <c r="F89" s="28"/>
      <c r="G89" s="28"/>
      <c r="H89" s="28"/>
    </row>
    <row r="90" spans="1:17" ht="24" customHeight="1">
      <c r="C90" s="28"/>
      <c r="D90" s="28"/>
      <c r="E90" s="28"/>
      <c r="F90" s="28"/>
      <c r="G90" s="28"/>
      <c r="H90" s="28"/>
    </row>
    <row r="91" spans="1:17" ht="24" customHeight="1">
      <c r="C91" s="28"/>
      <c r="D91" s="28"/>
      <c r="E91" s="28"/>
      <c r="F91" s="28"/>
      <c r="G91" s="28"/>
      <c r="H91" s="28"/>
      <c r="K91" s="605" t="s">
        <v>26</v>
      </c>
      <c r="L91" s="605"/>
      <c r="M91" s="605"/>
      <c r="N91" s="605"/>
      <c r="O91" s="605"/>
      <c r="P91" s="605"/>
      <c r="Q91" s="605"/>
    </row>
    <row r="92" spans="1:17" ht="24" customHeight="1">
      <c r="C92" s="28"/>
      <c r="D92" s="28"/>
      <c r="E92" s="28"/>
      <c r="F92" s="28"/>
      <c r="G92" s="28"/>
      <c r="H92" s="28"/>
      <c r="K92" s="362"/>
      <c r="L92" s="362" t="s">
        <v>27</v>
      </c>
      <c r="M92" s="362"/>
      <c r="N92" s="352"/>
      <c r="O92" s="612" t="s">
        <v>28</v>
      </c>
      <c r="P92" s="612"/>
      <c r="Q92" s="612"/>
    </row>
    <row r="93" spans="1:17" ht="24" customHeight="1">
      <c r="A93" s="28"/>
      <c r="B93" s="51"/>
      <c r="C93" s="51"/>
      <c r="D93" s="51"/>
      <c r="E93" s="28"/>
      <c r="F93" s="28"/>
      <c r="G93" s="28"/>
      <c r="H93" s="28"/>
      <c r="K93" s="374" t="s">
        <v>823</v>
      </c>
      <c r="L93" s="352"/>
      <c r="M93" s="374" t="s">
        <v>569</v>
      </c>
      <c r="N93" s="352"/>
      <c r="O93" s="362" t="str">
        <f>+K93</f>
        <v>2026</v>
      </c>
      <c r="P93" s="352"/>
      <c r="Q93" s="362" t="str">
        <f>+M93</f>
        <v>2025</v>
      </c>
    </row>
    <row r="94" spans="1:17" ht="24" customHeight="1">
      <c r="A94" s="28"/>
      <c r="B94" s="28" t="s">
        <v>286</v>
      </c>
      <c r="C94" s="28"/>
      <c r="D94" s="28"/>
      <c r="E94" s="28"/>
      <c r="F94" s="28"/>
      <c r="G94" s="28"/>
      <c r="H94" s="28"/>
      <c r="K94" s="30">
        <v>109939039.97</v>
      </c>
      <c r="L94" s="30"/>
      <c r="M94" s="7">
        <v>113130070.98999999</v>
      </c>
      <c r="N94" s="31"/>
      <c r="O94" s="30">
        <v>9711611.8800000008</v>
      </c>
      <c r="P94" s="30"/>
      <c r="Q94" s="7">
        <v>81108933.299999997</v>
      </c>
    </row>
    <row r="95" spans="1:17" ht="24" customHeight="1">
      <c r="A95" s="28"/>
      <c r="B95" s="28" t="s">
        <v>191</v>
      </c>
      <c r="C95" s="28"/>
      <c r="D95" s="28"/>
      <c r="E95" s="28"/>
      <c r="F95" s="28"/>
      <c r="G95" s="28"/>
      <c r="H95" s="28"/>
      <c r="K95" s="30">
        <v>26307596.84</v>
      </c>
      <c r="L95" s="30"/>
      <c r="M95" s="7">
        <v>50994057.75</v>
      </c>
      <c r="N95" s="31"/>
      <c r="O95" s="30">
        <v>90377510.069999993</v>
      </c>
      <c r="P95" s="30"/>
      <c r="Q95" s="7">
        <v>77152020.170000002</v>
      </c>
    </row>
    <row r="96" spans="1:17" ht="24" customHeight="1">
      <c r="A96" s="28"/>
      <c r="B96" s="28" t="s">
        <v>287</v>
      </c>
      <c r="C96" s="28"/>
      <c r="D96" s="28"/>
      <c r="E96" s="28"/>
      <c r="F96" s="28"/>
      <c r="G96" s="28"/>
      <c r="H96" s="28"/>
      <c r="K96" s="30">
        <v>72763326.930000007</v>
      </c>
      <c r="L96" s="30"/>
      <c r="M96" s="7">
        <v>83494163.390000001</v>
      </c>
      <c r="N96" s="31"/>
      <c r="O96" s="30">
        <v>24153757.260000002</v>
      </c>
      <c r="P96" s="30"/>
      <c r="Q96" s="7">
        <v>32441995.129999999</v>
      </c>
    </row>
    <row r="97" spans="1:17" ht="24" customHeight="1">
      <c r="B97" s="28" t="s">
        <v>288</v>
      </c>
      <c r="C97" s="28"/>
      <c r="D97" s="28"/>
      <c r="E97" s="28"/>
      <c r="F97" s="28"/>
      <c r="G97" s="28"/>
      <c r="H97" s="28"/>
      <c r="K97" s="30">
        <v>2840000</v>
      </c>
      <c r="L97" s="30"/>
      <c r="M97" s="7">
        <v>3226875</v>
      </c>
      <c r="N97" s="31"/>
      <c r="O97" s="30">
        <v>1835000</v>
      </c>
      <c r="P97" s="30"/>
      <c r="Q97" s="7">
        <v>1315000</v>
      </c>
    </row>
    <row r="98" spans="1:17" ht="24" customHeight="1">
      <c r="B98" s="28" t="s">
        <v>289</v>
      </c>
      <c r="C98" s="28"/>
      <c r="D98" s="28"/>
      <c r="E98" s="28"/>
      <c r="F98" s="28"/>
      <c r="G98" s="28"/>
      <c r="H98" s="28"/>
      <c r="K98" s="171"/>
      <c r="L98" s="171"/>
      <c r="M98" s="30"/>
      <c r="N98" s="171"/>
      <c r="O98" s="171"/>
      <c r="P98" s="171"/>
      <c r="Q98" s="30"/>
    </row>
    <row r="99" spans="1:17" ht="24" customHeight="1">
      <c r="B99" s="28"/>
      <c r="C99" s="107" t="s">
        <v>367</v>
      </c>
      <c r="D99" s="28"/>
      <c r="E99" s="28"/>
      <c r="F99" s="28"/>
      <c r="G99" s="28"/>
      <c r="H99" s="28"/>
      <c r="K99" s="30">
        <v>11326286.810000001</v>
      </c>
      <c r="L99" s="73"/>
      <c r="M99" s="7">
        <v>10816236.810000001</v>
      </c>
      <c r="N99" s="31"/>
      <c r="O99" s="30">
        <v>5573736.8099999996</v>
      </c>
      <c r="P99" s="73"/>
      <c r="Q99" s="7">
        <v>5573736.8099999996</v>
      </c>
    </row>
    <row r="100" spans="1:17" ht="24" customHeight="1">
      <c r="B100" s="28" t="s">
        <v>290</v>
      </c>
      <c r="C100" s="28"/>
      <c r="D100" s="28"/>
      <c r="E100" s="28"/>
      <c r="F100" s="28"/>
      <c r="G100" s="28"/>
      <c r="H100" s="28"/>
      <c r="K100" s="30">
        <v>70101749.859999999</v>
      </c>
      <c r="L100" s="31"/>
      <c r="M100" s="7">
        <v>69423589.680000007</v>
      </c>
      <c r="N100" s="31"/>
      <c r="O100" s="30">
        <v>3036628.96</v>
      </c>
      <c r="P100" s="31"/>
      <c r="Q100" s="7">
        <v>4012884.26</v>
      </c>
    </row>
    <row r="101" spans="1:17" ht="24" customHeight="1">
      <c r="B101" s="28" t="s">
        <v>763</v>
      </c>
      <c r="C101" s="28"/>
      <c r="D101" s="28"/>
      <c r="E101" s="28"/>
      <c r="F101" s="28"/>
      <c r="G101" s="28"/>
      <c r="H101" s="28"/>
    </row>
    <row r="102" spans="1:17" ht="24" customHeight="1">
      <c r="B102" s="28"/>
      <c r="C102" s="28" t="s">
        <v>764</v>
      </c>
      <c r="D102" s="28"/>
      <c r="E102" s="28"/>
      <c r="F102" s="28"/>
      <c r="G102" s="28"/>
      <c r="H102" s="28"/>
      <c r="K102" s="30">
        <v>75061961.799999997</v>
      </c>
      <c r="L102" s="73"/>
      <c r="M102" s="7">
        <v>80997554.549999997</v>
      </c>
      <c r="N102" s="31"/>
      <c r="O102" s="30">
        <v>0</v>
      </c>
      <c r="P102" s="73"/>
      <c r="Q102" s="7">
        <v>0</v>
      </c>
    </row>
    <row r="103" spans="1:17" ht="24" customHeight="1">
      <c r="B103" s="28" t="s">
        <v>214</v>
      </c>
      <c r="C103" s="28"/>
      <c r="D103" s="28"/>
      <c r="E103" s="28"/>
      <c r="K103" s="30">
        <v>156705248.05000001</v>
      </c>
      <c r="L103" s="73"/>
      <c r="M103" s="7">
        <v>101588566.02</v>
      </c>
      <c r="N103" s="31"/>
      <c r="O103" s="30">
        <v>0</v>
      </c>
      <c r="P103" s="73"/>
      <c r="Q103" s="7">
        <v>0</v>
      </c>
    </row>
    <row r="104" spans="1:17" ht="24" customHeight="1">
      <c r="B104" s="28" t="s">
        <v>215</v>
      </c>
      <c r="C104" s="28"/>
      <c r="D104" s="28"/>
      <c r="K104" s="30">
        <v>5001149.32</v>
      </c>
      <c r="L104" s="73"/>
      <c r="M104" s="7">
        <v>5620886.0999999996</v>
      </c>
      <c r="N104" s="31"/>
      <c r="O104" s="30">
        <v>0</v>
      </c>
      <c r="P104" s="73"/>
      <c r="Q104" s="7">
        <v>0</v>
      </c>
    </row>
    <row r="105" spans="1:17" ht="24" customHeight="1">
      <c r="A105" s="352"/>
      <c r="B105" s="352"/>
      <c r="C105" s="352"/>
      <c r="D105" s="352"/>
      <c r="E105" s="352"/>
      <c r="F105" s="352"/>
      <c r="G105" s="352"/>
      <c r="H105" s="352"/>
      <c r="I105" s="352"/>
      <c r="J105" s="352"/>
      <c r="K105" s="352"/>
      <c r="L105" s="352"/>
      <c r="M105" s="352"/>
      <c r="N105" s="352"/>
      <c r="O105" s="352"/>
      <c r="P105" s="352"/>
      <c r="Q105" s="352"/>
    </row>
    <row r="106" spans="1:17" ht="24" customHeight="1">
      <c r="A106" s="110" t="s">
        <v>571</v>
      </c>
      <c r="B106" s="53" t="s">
        <v>292</v>
      </c>
      <c r="C106" s="28"/>
      <c r="D106" s="28"/>
      <c r="E106" s="28"/>
      <c r="F106" s="28"/>
      <c r="G106" s="28"/>
      <c r="K106" s="30"/>
      <c r="L106" s="31"/>
      <c r="M106" s="30"/>
      <c r="N106" s="31"/>
      <c r="O106" s="30"/>
      <c r="P106" s="73"/>
      <c r="Q106" s="30"/>
    </row>
    <row r="107" spans="1:17" ht="24" customHeight="1">
      <c r="A107" s="28"/>
      <c r="B107" s="107" t="s">
        <v>1137</v>
      </c>
      <c r="C107" s="28" t="s">
        <v>888</v>
      </c>
      <c r="D107" s="28"/>
      <c r="E107" s="28"/>
      <c r="F107" s="28"/>
      <c r="G107" s="28"/>
      <c r="K107" s="30"/>
      <c r="L107" s="31"/>
      <c r="M107" s="30"/>
      <c r="N107" s="31"/>
      <c r="O107" s="30"/>
      <c r="P107" s="73"/>
      <c r="Q107" s="30"/>
    </row>
    <row r="108" spans="1:17" ht="24" customHeight="1">
      <c r="A108" s="28"/>
      <c r="B108" s="107"/>
      <c r="C108" s="28"/>
      <c r="D108" s="28"/>
      <c r="E108" s="28"/>
      <c r="F108" s="28"/>
      <c r="G108" s="28"/>
      <c r="K108" s="30"/>
      <c r="L108" s="31"/>
      <c r="M108" s="30"/>
      <c r="N108" s="31"/>
      <c r="O108" s="30"/>
      <c r="P108" s="73"/>
      <c r="Q108" s="30"/>
    </row>
    <row r="109" spans="1:17" ht="24" customHeight="1">
      <c r="A109" s="28"/>
      <c r="B109" s="28"/>
      <c r="C109" s="28"/>
      <c r="D109" s="28"/>
      <c r="E109" s="28"/>
      <c r="F109" s="28"/>
      <c r="G109" s="28"/>
      <c r="K109" s="605" t="s">
        <v>68</v>
      </c>
      <c r="L109" s="605"/>
      <c r="M109" s="605"/>
      <c r="N109" s="605"/>
      <c r="O109" s="605"/>
      <c r="P109" s="605"/>
      <c r="Q109" s="605"/>
    </row>
    <row r="110" spans="1:17" ht="24" customHeight="1">
      <c r="A110" s="28"/>
      <c r="B110" s="28"/>
      <c r="C110" s="28"/>
      <c r="D110" s="28"/>
      <c r="E110" s="28"/>
      <c r="F110" s="28"/>
      <c r="G110" s="28"/>
      <c r="K110" s="354"/>
      <c r="L110" s="354"/>
      <c r="M110" s="354"/>
      <c r="N110" s="354" t="s">
        <v>26</v>
      </c>
      <c r="O110" s="354"/>
      <c r="P110" s="354"/>
      <c r="Q110" s="354"/>
    </row>
    <row r="111" spans="1:17" ht="24" customHeight="1">
      <c r="A111" s="28"/>
      <c r="B111" s="28"/>
      <c r="C111" s="28"/>
      <c r="D111" s="28"/>
      <c r="E111" s="28"/>
      <c r="F111" s="28"/>
      <c r="G111" s="28"/>
      <c r="K111" s="605" t="s">
        <v>27</v>
      </c>
      <c r="L111" s="605"/>
      <c r="M111" s="605"/>
      <c r="N111" s="352"/>
      <c r="O111" s="605" t="s">
        <v>28</v>
      </c>
      <c r="P111" s="605"/>
      <c r="Q111" s="605"/>
    </row>
    <row r="112" spans="1:17" ht="24" customHeight="1">
      <c r="A112" s="28"/>
      <c r="B112" s="28"/>
      <c r="C112" s="28"/>
      <c r="D112" s="28"/>
      <c r="E112" s="28"/>
      <c r="F112" s="28"/>
      <c r="G112" s="28"/>
      <c r="K112" s="355" t="str">
        <f>+K93</f>
        <v>2026</v>
      </c>
      <c r="L112" s="352"/>
      <c r="M112" s="355" t="str">
        <f>+M93</f>
        <v>2025</v>
      </c>
      <c r="N112" s="352"/>
      <c r="O112" s="354" t="str">
        <f>+K112</f>
        <v>2026</v>
      </c>
      <c r="P112" s="352"/>
      <c r="Q112" s="354" t="str">
        <f>+M112</f>
        <v>2025</v>
      </c>
    </row>
    <row r="113" spans="1:17" ht="24" customHeight="1">
      <c r="A113" s="79"/>
      <c r="B113" s="79"/>
      <c r="C113" s="79" t="s">
        <v>293</v>
      </c>
      <c r="D113" s="79"/>
      <c r="E113" s="79"/>
      <c r="F113" s="79"/>
      <c r="G113" s="79"/>
      <c r="K113" s="28"/>
      <c r="L113" s="28"/>
      <c r="M113" s="28"/>
      <c r="N113" s="28"/>
      <c r="O113" s="28"/>
      <c r="P113" s="28"/>
      <c r="Q113" s="28"/>
    </row>
    <row r="114" spans="1:17" ht="24" customHeight="1">
      <c r="A114" s="79"/>
      <c r="B114" s="79"/>
      <c r="C114" s="79" t="s">
        <v>1086</v>
      </c>
      <c r="D114" s="79"/>
      <c r="E114" s="79"/>
      <c r="F114" s="79"/>
      <c r="G114" s="79"/>
      <c r="K114" s="30">
        <v>15468452.32</v>
      </c>
      <c r="L114" s="43"/>
      <c r="M114" s="30">
        <v>7291395.2699999996</v>
      </c>
      <c r="N114" s="43"/>
      <c r="O114" s="30">
        <v>0</v>
      </c>
      <c r="P114" s="43"/>
      <c r="Q114" s="30">
        <v>0</v>
      </c>
    </row>
    <row r="115" spans="1:17" ht="24" customHeight="1">
      <c r="A115" s="79"/>
      <c r="B115" s="79"/>
      <c r="C115" s="79" t="s">
        <v>294</v>
      </c>
      <c r="D115" s="79"/>
      <c r="E115" s="79"/>
      <c r="F115" s="79"/>
      <c r="G115" s="79"/>
      <c r="K115" s="218"/>
      <c r="L115" s="79"/>
      <c r="M115" s="79"/>
      <c r="N115" s="79"/>
      <c r="O115" s="79"/>
      <c r="P115" s="79"/>
      <c r="Q115" s="79"/>
    </row>
    <row r="116" spans="1:17" ht="24" customHeight="1">
      <c r="A116" s="79"/>
      <c r="B116" s="79"/>
      <c r="C116" s="79" t="s">
        <v>295</v>
      </c>
      <c r="D116" s="79"/>
      <c r="E116" s="79"/>
      <c r="F116" s="79"/>
      <c r="G116" s="79"/>
      <c r="K116" s="218"/>
      <c r="L116" s="43"/>
      <c r="M116" s="43"/>
      <c r="N116" s="43"/>
      <c r="O116" s="43"/>
      <c r="P116" s="43"/>
      <c r="Q116" s="43"/>
    </row>
    <row r="117" spans="1:17" ht="24" customHeight="1">
      <c r="A117" s="79"/>
      <c r="B117" s="79"/>
      <c r="C117" s="28"/>
      <c r="D117" s="79" t="s">
        <v>296</v>
      </c>
      <c r="E117" s="79"/>
      <c r="F117" s="79"/>
      <c r="G117" s="79"/>
      <c r="K117" s="35">
        <v>1302808.0900000001</v>
      </c>
      <c r="L117" s="44"/>
      <c r="M117" s="35">
        <v>6574111.3399999999</v>
      </c>
      <c r="N117" s="44"/>
      <c r="O117" s="35">
        <v>62914.61</v>
      </c>
      <c r="P117" s="44"/>
      <c r="Q117" s="35">
        <v>5280560.8499999996</v>
      </c>
    </row>
    <row r="118" spans="1:17" ht="24" customHeight="1">
      <c r="A118" s="79"/>
      <c r="B118" s="79"/>
      <c r="C118" s="79" t="s">
        <v>338</v>
      </c>
      <c r="D118" s="79"/>
      <c r="E118" s="79"/>
      <c r="F118" s="79"/>
      <c r="G118" s="79"/>
      <c r="N118" s="79"/>
      <c r="O118" s="79"/>
      <c r="P118" s="79"/>
      <c r="Q118" s="79"/>
    </row>
    <row r="119" spans="1:17" ht="24" customHeight="1" thickBot="1">
      <c r="A119" s="79"/>
      <c r="B119" s="79"/>
      <c r="C119" s="79" t="s">
        <v>88</v>
      </c>
      <c r="D119" s="79"/>
      <c r="E119" s="79"/>
      <c r="F119" s="79"/>
      <c r="G119" s="79"/>
      <c r="K119" s="105">
        <f>SUM(K114:K117)</f>
        <v>16771260.41</v>
      </c>
      <c r="L119" s="20"/>
      <c r="M119" s="105">
        <f>SUM(M114:M117)</f>
        <v>13865506.609999999</v>
      </c>
      <c r="N119" s="20"/>
      <c r="O119" s="105">
        <f>SUM(O114:O117)</f>
        <v>62914.61</v>
      </c>
      <c r="P119" s="20"/>
      <c r="Q119" s="105">
        <f>SUM(Q114:Q117)</f>
        <v>5280560.8499999996</v>
      </c>
    </row>
    <row r="120" spans="1:17" ht="24" customHeight="1" thickTop="1">
      <c r="A120" s="79"/>
      <c r="B120" s="79"/>
      <c r="C120" s="79"/>
      <c r="D120" s="79"/>
      <c r="E120" s="79"/>
      <c r="F120" s="79"/>
      <c r="G120" s="79"/>
      <c r="K120" s="270"/>
      <c r="L120" s="20"/>
      <c r="M120" s="270"/>
      <c r="N120" s="20"/>
      <c r="O120" s="270"/>
      <c r="P120" s="20"/>
      <c r="Q120" s="270"/>
    </row>
    <row r="121" spans="1:17" ht="24" customHeight="1">
      <c r="B121" s="28"/>
      <c r="C121" s="28"/>
      <c r="D121" s="28"/>
      <c r="K121" s="30"/>
      <c r="L121" s="73"/>
      <c r="M121" s="30"/>
      <c r="N121" s="31"/>
      <c r="O121" s="30"/>
      <c r="P121" s="73"/>
      <c r="Q121" s="30"/>
    </row>
    <row r="122" spans="1:17" ht="24" customHeight="1">
      <c r="B122" s="28"/>
      <c r="C122" s="28"/>
      <c r="D122" s="28"/>
      <c r="E122" s="28" t="str">
        <f>+E84</f>
        <v>(Sign) ………………...........………………………...........……………………………...……………. Authorized Director</v>
      </c>
      <c r="F122" s="28"/>
      <c r="G122" s="28"/>
    </row>
    <row r="123" spans="1:17" ht="24" customHeight="1">
      <c r="A123" s="28"/>
      <c r="B123" s="28"/>
      <c r="D123" s="28"/>
      <c r="E123" s="28"/>
      <c r="F123" s="28" t="str">
        <f>+F85</f>
        <v xml:space="preserve">    (                                                                                                                         )           </v>
      </c>
      <c r="G123" s="28"/>
    </row>
  </sheetData>
  <sheetProtection formatCells="0" formatColumns="0" formatRows="0" insertColumns="0" insertRows="0" insertHyperlinks="0" deleteColumns="0" deleteRows="0" sort="0" autoFilter="0" pivotTables="0"/>
  <mergeCells count="23">
    <mergeCell ref="O57:Q57"/>
    <mergeCell ref="O58:Q58"/>
    <mergeCell ref="K38:M38"/>
    <mergeCell ref="A86:Q86"/>
    <mergeCell ref="K36:M36"/>
    <mergeCell ref="K50:M50"/>
    <mergeCell ref="A44:Q44"/>
    <mergeCell ref="B49:I49"/>
    <mergeCell ref="K49:M49"/>
    <mergeCell ref="O49:Q49"/>
    <mergeCell ref="A1:Q1"/>
    <mergeCell ref="K34:M34"/>
    <mergeCell ref="K29:M29"/>
    <mergeCell ref="O29:Q29"/>
    <mergeCell ref="C29:I29"/>
    <mergeCell ref="K13:Q13"/>
    <mergeCell ref="K14:M14"/>
    <mergeCell ref="O14:Q14"/>
    <mergeCell ref="K109:Q109"/>
    <mergeCell ref="K111:M111"/>
    <mergeCell ref="O111:Q111"/>
    <mergeCell ref="K91:Q91"/>
    <mergeCell ref="O92:Q92"/>
  </mergeCells>
  <phoneticPr fontId="105" type="noConversion"/>
  <pageMargins left="0.75" right="0.5" top="0.5" bottom="0.5" header="0" footer="0"/>
  <pageSetup paperSize="9" scale="80" orientation="portrait" r:id="rId1"/>
  <headerFooter alignWithMargins="0">
    <oddHeader>&amp;L&amp;"Angsana New,Regular"&amp;8THAI POLYCONS PUBLIC COMPANY LIMITED</oddHeader>
  </headerFooter>
  <rowBreaks count="2" manualBreakCount="2">
    <brk id="43" max="16383" man="1"/>
    <brk id="85"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4E028-B7F4-4BFF-9632-E5F119156B9C}">
  <dimension ref="A1:R48"/>
  <sheetViews>
    <sheetView showRuler="0" view="pageBreakPreview" zoomScale="70" zoomScaleNormal="100" zoomScaleSheetLayoutView="70" workbookViewId="0">
      <selection activeCell="C41" sqref="C41"/>
    </sheetView>
  </sheetViews>
  <sheetFormatPr defaultRowHeight="24" customHeight="1"/>
  <cols>
    <col min="1" max="1" width="5.5" style="79" customWidth="1"/>
    <col min="2" max="2" width="3.8984375" style="79" customWidth="1"/>
    <col min="3" max="9" width="3.59765625" style="79" customWidth="1"/>
    <col min="10" max="10" width="8.09765625" style="79" customWidth="1"/>
    <col min="11" max="11" width="0.8984375" style="79" customWidth="1"/>
    <col min="12" max="12" width="15.59765625" style="79" customWidth="1"/>
    <col min="13" max="13" width="1.59765625" style="79" customWidth="1"/>
    <col min="14" max="14" width="15.59765625" style="79" customWidth="1"/>
    <col min="15" max="15" width="1.59765625" style="79" customWidth="1"/>
    <col min="16" max="16" width="15.59765625" style="79" customWidth="1"/>
    <col min="17" max="17" width="1.59765625" style="79" customWidth="1"/>
    <col min="18" max="18" width="15.59765625" style="79" customWidth="1"/>
    <col min="19" max="19" width="1.19921875" customWidth="1"/>
    <col min="20" max="20" width="14.59765625" customWidth="1"/>
    <col min="21" max="21" width="11.5" customWidth="1"/>
    <col min="23" max="23" width="12.09765625" customWidth="1"/>
    <col min="25" max="25" width="14" customWidth="1"/>
    <col min="28" max="28" width="14.3984375" customWidth="1"/>
  </cols>
  <sheetData>
    <row r="1" spans="1:18" ht="22.05" customHeight="1">
      <c r="A1" s="622" t="s">
        <v>1362</v>
      </c>
      <c r="B1" s="622"/>
      <c r="C1" s="622"/>
      <c r="D1" s="622"/>
      <c r="E1" s="622"/>
      <c r="F1" s="622"/>
      <c r="G1" s="622"/>
      <c r="H1" s="622"/>
      <c r="I1" s="622"/>
      <c r="J1" s="622"/>
      <c r="K1" s="622"/>
      <c r="L1" s="622"/>
      <c r="M1" s="622"/>
      <c r="N1" s="622"/>
      <c r="O1" s="622"/>
      <c r="P1" s="622"/>
      <c r="Q1" s="622"/>
      <c r="R1" s="622"/>
    </row>
    <row r="2" spans="1:18" ht="22.05" customHeight="1"/>
    <row r="3" spans="1:18" ht="22.05" customHeight="1">
      <c r="A3" s="78" t="s">
        <v>1138</v>
      </c>
      <c r="B3" s="79" t="s">
        <v>895</v>
      </c>
    </row>
    <row r="4" spans="1:18" ht="22.05" customHeight="1">
      <c r="B4" s="79" t="s">
        <v>1215</v>
      </c>
    </row>
    <row r="5" spans="1:18" ht="22.05" customHeight="1">
      <c r="L5" s="163"/>
      <c r="M5" s="163"/>
      <c r="N5" s="163"/>
      <c r="O5" s="163" t="s">
        <v>26</v>
      </c>
      <c r="P5" s="163"/>
      <c r="Q5" s="163"/>
      <c r="R5" s="163"/>
    </row>
    <row r="6" spans="1:18" ht="22.05" customHeight="1">
      <c r="L6" s="615" t="s">
        <v>27</v>
      </c>
      <c r="M6" s="615"/>
      <c r="N6" s="615"/>
      <c r="O6" s="615"/>
      <c r="P6" s="615"/>
      <c r="Q6" s="615"/>
      <c r="R6" s="615"/>
    </row>
    <row r="7" spans="1:18" ht="22.05" customHeight="1">
      <c r="L7" s="662" t="s">
        <v>823</v>
      </c>
      <c r="M7" s="616"/>
      <c r="N7" s="616"/>
      <c r="O7" s="166"/>
      <c r="P7" s="663" t="s">
        <v>569</v>
      </c>
      <c r="Q7" s="616"/>
      <c r="R7" s="616"/>
    </row>
    <row r="8" spans="1:18" ht="22.05" customHeight="1">
      <c r="L8" s="166" t="s">
        <v>69</v>
      </c>
      <c r="M8" s="166"/>
      <c r="N8" s="166" t="s">
        <v>70</v>
      </c>
      <c r="O8" s="166"/>
      <c r="P8" s="166" t="s">
        <v>69</v>
      </c>
      <c r="Q8" s="166"/>
      <c r="R8" s="166" t="s">
        <v>70</v>
      </c>
    </row>
    <row r="9" spans="1:18" ht="22.05" customHeight="1">
      <c r="L9" s="163" t="s">
        <v>403</v>
      </c>
      <c r="M9" s="166"/>
      <c r="N9" s="163" t="s">
        <v>403</v>
      </c>
      <c r="O9" s="166"/>
      <c r="P9" s="163" t="s">
        <v>403</v>
      </c>
      <c r="Q9" s="166"/>
      <c r="R9" s="163" t="s">
        <v>403</v>
      </c>
    </row>
    <row r="10" spans="1:18" ht="22.05" customHeight="1">
      <c r="B10" s="79" t="s">
        <v>297</v>
      </c>
      <c r="L10" s="71">
        <v>89530981.870000005</v>
      </c>
      <c r="M10" s="267"/>
      <c r="N10" s="44">
        <v>-164830804.72999999</v>
      </c>
      <c r="O10" s="171"/>
      <c r="P10" s="71">
        <v>140085047.47</v>
      </c>
      <c r="Q10" s="267"/>
      <c r="R10" s="44">
        <v>-96022156.75</v>
      </c>
    </row>
    <row r="11" spans="1:18" ht="22.05" customHeight="1">
      <c r="B11" s="79" t="s">
        <v>298</v>
      </c>
      <c r="L11" s="64" t="s">
        <v>146</v>
      </c>
      <c r="M11" s="171"/>
      <c r="N11" s="64" t="s">
        <v>355</v>
      </c>
      <c r="O11" s="171"/>
      <c r="P11" s="64" t="s">
        <v>146</v>
      </c>
      <c r="Q11" s="171"/>
      <c r="R11" s="64" t="s">
        <v>355</v>
      </c>
    </row>
    <row r="12" spans="1:18" ht="22.05" customHeight="1">
      <c r="B12" s="79" t="s">
        <v>297</v>
      </c>
      <c r="L12" s="171"/>
      <c r="M12" s="171"/>
      <c r="N12" s="44"/>
      <c r="O12" s="171"/>
      <c r="P12" s="171"/>
      <c r="Q12" s="171"/>
      <c r="R12" s="44"/>
    </row>
    <row r="13" spans="1:18" ht="22.05" customHeight="1">
      <c r="C13" s="79" t="s">
        <v>71</v>
      </c>
      <c r="L13" s="71">
        <v>4047125.5</v>
      </c>
      <c r="M13" s="267"/>
      <c r="N13" s="44">
        <v>-33775915.770000003</v>
      </c>
      <c r="O13" s="171"/>
      <c r="P13" s="71">
        <v>6105444.2000000002</v>
      </c>
      <c r="Q13" s="267"/>
      <c r="R13" s="44">
        <v>-21137931.350000001</v>
      </c>
    </row>
    <row r="14" spans="1:18" ht="22.05" customHeight="1">
      <c r="B14" s="79" t="s">
        <v>299</v>
      </c>
      <c r="L14" s="171"/>
      <c r="M14" s="171"/>
      <c r="N14" s="171"/>
      <c r="O14" s="171"/>
      <c r="P14" s="171"/>
      <c r="Q14" s="171"/>
      <c r="R14" s="171"/>
    </row>
    <row r="15" spans="1:18" ht="22.05" customHeight="1">
      <c r="C15" s="79" t="s">
        <v>118</v>
      </c>
      <c r="L15" s="71">
        <v>12630.68</v>
      </c>
      <c r="M15" s="267"/>
      <c r="N15" s="71">
        <v>23410788.579999998</v>
      </c>
      <c r="O15" s="171"/>
      <c r="P15" s="71">
        <v>11472.25</v>
      </c>
      <c r="Q15" s="267"/>
      <c r="R15" s="71">
        <v>12126950.32</v>
      </c>
    </row>
    <row r="16" spans="1:18" ht="22.05" customHeight="1">
      <c r="C16" s="79" t="s">
        <v>370</v>
      </c>
      <c r="L16" s="171"/>
      <c r="M16" s="171"/>
      <c r="N16" s="171"/>
      <c r="O16" s="171"/>
      <c r="P16" s="171"/>
      <c r="Q16" s="171"/>
      <c r="R16" s="171"/>
    </row>
    <row r="17" spans="1:18" ht="22.05" customHeight="1">
      <c r="A17"/>
      <c r="C17"/>
      <c r="D17" s="79" t="s">
        <v>371</v>
      </c>
      <c r="L17" s="71">
        <v>740482.79</v>
      </c>
      <c r="M17" s="267"/>
      <c r="N17" s="71">
        <v>12462385.640000001</v>
      </c>
      <c r="O17" s="171"/>
      <c r="P17" s="71">
        <v>0</v>
      </c>
      <c r="Q17" s="267"/>
      <c r="R17" s="71">
        <v>19108630.059999999</v>
      </c>
    </row>
    <row r="18" spans="1:18" ht="22.05" customHeight="1">
      <c r="C18" s="79" t="s">
        <v>72</v>
      </c>
      <c r="L18" s="71">
        <v>0</v>
      </c>
      <c r="M18" s="267"/>
      <c r="N18" s="44">
        <v>-64244</v>
      </c>
      <c r="O18" s="171"/>
      <c r="P18" s="71">
        <v>0</v>
      </c>
      <c r="Q18" s="267"/>
      <c r="R18" s="44">
        <v>-104455.27</v>
      </c>
    </row>
    <row r="19" spans="1:18" ht="22.05" customHeight="1">
      <c r="C19" s="28" t="s">
        <v>784</v>
      </c>
      <c r="L19" s="71">
        <v>0</v>
      </c>
      <c r="M19" s="267"/>
      <c r="N19" s="44">
        <v>-521189.8</v>
      </c>
      <c r="O19" s="171"/>
      <c r="P19" s="71">
        <v>0</v>
      </c>
      <c r="Q19" s="267"/>
      <c r="R19" s="44">
        <v>-4868811.97</v>
      </c>
    </row>
    <row r="20" spans="1:18" ht="22.05" customHeight="1">
      <c r="C20" s="79" t="s">
        <v>73</v>
      </c>
      <c r="L20" s="71">
        <v>56267.43</v>
      </c>
      <c r="M20" s="267"/>
      <c r="N20" s="71">
        <v>3321762.37</v>
      </c>
      <c r="O20" s="171"/>
      <c r="P20" s="71">
        <v>0</v>
      </c>
      <c r="Q20" s="267"/>
      <c r="R20" s="71">
        <v>751391.87</v>
      </c>
    </row>
    <row r="21" spans="1:18" ht="22.05" customHeight="1">
      <c r="C21" s="79" t="s">
        <v>90</v>
      </c>
      <c r="L21" s="71"/>
      <c r="M21" s="171"/>
      <c r="N21" s="71"/>
      <c r="O21" s="171"/>
      <c r="P21" s="71"/>
      <c r="Q21" s="171"/>
      <c r="R21" s="71"/>
    </row>
    <row r="22" spans="1:18" ht="22.05" customHeight="1">
      <c r="D22" s="79" t="s">
        <v>300</v>
      </c>
      <c r="L22" s="35">
        <v>0</v>
      </c>
      <c r="M22" s="171"/>
      <c r="N22" s="35">
        <v>7081166.9800000004</v>
      </c>
      <c r="O22" s="171"/>
      <c r="P22" s="35">
        <v>0</v>
      </c>
      <c r="Q22" s="171"/>
      <c r="R22" s="35">
        <v>1872816.5</v>
      </c>
    </row>
    <row r="23" spans="1:18" ht="22.05" customHeight="1">
      <c r="B23" s="79" t="s">
        <v>301</v>
      </c>
    </row>
    <row r="24" spans="1:18" ht="22.05" customHeight="1" thickBot="1">
      <c r="C24" s="79" t="s">
        <v>302</v>
      </c>
      <c r="L24" s="65">
        <f>SUM(L13:L22)</f>
        <v>4856506.4000000004</v>
      </c>
      <c r="N24" s="65">
        <f>SUM(N13,N15:N22)</f>
        <v>11914753.999999996</v>
      </c>
      <c r="P24" s="65">
        <f>SUM(P13,P15:P22)</f>
        <v>6116916.4500000002</v>
      </c>
      <c r="R24" s="65">
        <f>SUM(R13,R15:R22)</f>
        <v>7748590.1599999983</v>
      </c>
    </row>
    <row r="25" spans="1:18" ht="22.05" customHeight="1" thickTop="1">
      <c r="B25" s="79" t="s">
        <v>303</v>
      </c>
      <c r="L25" s="191">
        <v>5.4199999999999998E-2</v>
      </c>
      <c r="M25" s="194"/>
      <c r="N25" s="131">
        <v>7.17E-2</v>
      </c>
      <c r="O25" s="194"/>
      <c r="P25" s="191">
        <v>4.3700000000000003E-2</v>
      </c>
      <c r="Q25" s="194"/>
      <c r="R25" s="131">
        <v>8.0699999999999994E-2</v>
      </c>
    </row>
    <row r="26" spans="1:18" ht="22.05" customHeight="1">
      <c r="L26" s="191"/>
      <c r="M26" s="104"/>
      <c r="N26" s="131"/>
      <c r="O26" s="104"/>
      <c r="P26" s="191"/>
      <c r="Q26" s="194"/>
      <c r="R26" s="131"/>
    </row>
    <row r="27" spans="1:18" ht="22.05" customHeight="1">
      <c r="B27" s="94"/>
      <c r="C27" s="98" t="s">
        <v>896</v>
      </c>
      <c r="D27"/>
      <c r="E27" s="94"/>
      <c r="F27" s="94"/>
      <c r="G27" s="94"/>
      <c r="H27" s="166"/>
      <c r="I27" s="166"/>
      <c r="J27" s="166"/>
      <c r="L27" s="191"/>
      <c r="M27" s="104"/>
      <c r="N27" s="131"/>
      <c r="O27" s="104"/>
      <c r="P27" s="191"/>
      <c r="Q27" s="194"/>
      <c r="R27" s="131"/>
    </row>
    <row r="28" spans="1:18" ht="22.05" customHeight="1">
      <c r="B28" s="79" t="s">
        <v>946</v>
      </c>
      <c r="H28" s="166"/>
      <c r="I28" s="166"/>
      <c r="J28" s="166"/>
      <c r="L28" s="191"/>
      <c r="M28" s="104"/>
      <c r="N28" s="131"/>
      <c r="O28" s="104"/>
      <c r="P28" s="191"/>
      <c r="Q28" s="194"/>
      <c r="R28" s="131"/>
    </row>
    <row r="29" spans="1:18" ht="22.05" customHeight="1">
      <c r="H29" s="166"/>
      <c r="I29" s="166"/>
      <c r="J29" s="166"/>
      <c r="L29" s="191"/>
      <c r="M29" s="104"/>
      <c r="N29" s="131"/>
      <c r="O29" s="104"/>
      <c r="P29" s="664" t="s">
        <v>26</v>
      </c>
      <c r="Q29" s="664"/>
      <c r="R29" s="664"/>
    </row>
    <row r="30" spans="1:18" ht="22.05" customHeight="1">
      <c r="H30" s="166"/>
      <c r="I30" s="166"/>
      <c r="J30" s="166"/>
      <c r="L30" s="191"/>
      <c r="M30" s="104"/>
      <c r="N30" s="131"/>
      <c r="O30" s="104"/>
      <c r="P30" s="615" t="s">
        <v>28</v>
      </c>
      <c r="Q30" s="615"/>
      <c r="R30" s="615"/>
    </row>
    <row r="31" spans="1:18" ht="22.05" customHeight="1">
      <c r="H31" s="166"/>
      <c r="I31" s="166"/>
      <c r="J31" s="166"/>
      <c r="L31" s="191"/>
      <c r="M31" s="104"/>
      <c r="N31" s="131"/>
      <c r="O31" s="104"/>
      <c r="P31" s="167" t="str">
        <f>+L7</f>
        <v>2026</v>
      </c>
      <c r="Q31" s="166"/>
      <c r="R31" s="227" t="str">
        <f>+P7</f>
        <v>2025</v>
      </c>
    </row>
    <row r="32" spans="1:18" ht="22.05" customHeight="1">
      <c r="B32" s="79" t="s">
        <v>297</v>
      </c>
      <c r="H32" s="166"/>
      <c r="I32" s="166"/>
      <c r="J32" s="166"/>
      <c r="L32" s="191"/>
      <c r="M32" s="104"/>
      <c r="N32" s="131"/>
      <c r="O32" s="104"/>
      <c r="P32" s="84">
        <v>-39077174.539999999</v>
      </c>
      <c r="Q32" s="168"/>
      <c r="R32" s="84">
        <v>-97023359.370000005</v>
      </c>
    </row>
    <row r="33" spans="1:18" ht="22.05" customHeight="1">
      <c r="B33" s="79" t="s">
        <v>298</v>
      </c>
      <c r="H33" s="166"/>
      <c r="I33" s="166"/>
      <c r="J33" s="166"/>
      <c r="L33" s="191"/>
      <c r="M33" s="104"/>
      <c r="N33" s="131"/>
      <c r="O33" s="104"/>
      <c r="P33" s="485">
        <v>0.2</v>
      </c>
      <c r="Q33" s="168"/>
      <c r="R33" s="64">
        <v>0.2</v>
      </c>
    </row>
    <row r="34" spans="1:18" ht="22.05" customHeight="1">
      <c r="B34" s="79" t="s">
        <v>297</v>
      </c>
      <c r="L34" s="191"/>
      <c r="M34" s="104"/>
      <c r="N34" s="131"/>
      <c r="O34" s="104"/>
      <c r="P34" s="169"/>
      <c r="Q34" s="168"/>
      <c r="R34" s="169"/>
    </row>
    <row r="35" spans="1:18" ht="22.05" customHeight="1">
      <c r="C35" s="79" t="s">
        <v>71</v>
      </c>
      <c r="L35" s="191"/>
      <c r="M35" s="104"/>
      <c r="N35" s="131"/>
      <c r="O35" s="104"/>
      <c r="P35" s="84">
        <f>ROUND(P32*P33,2)</f>
        <v>-7815434.9100000001</v>
      </c>
      <c r="Q35" s="168"/>
      <c r="R35" s="84">
        <f>ROUND(R32*R33,2)</f>
        <v>-19404671.870000001</v>
      </c>
    </row>
    <row r="36" spans="1:18" ht="22.05" customHeight="1">
      <c r="B36" s="79" t="s">
        <v>299</v>
      </c>
      <c r="L36" s="191"/>
      <c r="M36" s="104"/>
      <c r="N36" s="131"/>
      <c r="O36" s="104"/>
      <c r="P36" s="36"/>
      <c r="Q36" s="168"/>
      <c r="R36" s="168"/>
    </row>
    <row r="37" spans="1:18" ht="22.05" customHeight="1">
      <c r="C37" s="17" t="s">
        <v>118</v>
      </c>
      <c r="L37" s="191"/>
      <c r="M37" s="104"/>
      <c r="N37" s="131"/>
      <c r="O37" s="104"/>
      <c r="P37" s="71">
        <v>102768.81</v>
      </c>
      <c r="Q37" s="172"/>
      <c r="R37" s="84">
        <v>11353632.02</v>
      </c>
    </row>
    <row r="38" spans="1:18" ht="22.05" customHeight="1">
      <c r="C38" s="79" t="s">
        <v>370</v>
      </c>
      <c r="L38" s="191"/>
      <c r="M38" s="104"/>
      <c r="N38" s="131"/>
      <c r="O38" s="104"/>
      <c r="P38" s="171"/>
      <c r="Q38" s="171"/>
      <c r="R38" s="171"/>
    </row>
    <row r="39" spans="1:18" ht="22.05" customHeight="1">
      <c r="A39"/>
      <c r="C39"/>
      <c r="D39" s="79" t="s">
        <v>371</v>
      </c>
      <c r="L39" s="191"/>
      <c r="M39" s="104"/>
      <c r="N39" s="131"/>
      <c r="O39" s="104"/>
      <c r="P39" s="71">
        <v>9979760.5099999998</v>
      </c>
      <c r="Q39" s="172"/>
      <c r="R39" s="84">
        <v>8936276.3100000005</v>
      </c>
    </row>
    <row r="40" spans="1:18" ht="22.05" customHeight="1">
      <c r="C40" s="28" t="s">
        <v>72</v>
      </c>
      <c r="L40" s="191"/>
      <c r="M40" s="104"/>
      <c r="N40" s="131"/>
      <c r="O40" s="104"/>
      <c r="P40" s="84">
        <v>-64244</v>
      </c>
      <c r="Q40" s="172"/>
      <c r="R40" s="84">
        <v>-100444.8</v>
      </c>
    </row>
    <row r="41" spans="1:18" ht="22.05" customHeight="1">
      <c r="C41" s="28" t="s">
        <v>784</v>
      </c>
      <c r="L41" s="191"/>
      <c r="M41" s="104"/>
      <c r="N41" s="131"/>
      <c r="O41" s="104"/>
      <c r="P41" s="84">
        <v>-2139935.7999999998</v>
      </c>
      <c r="Q41" s="172"/>
      <c r="R41" s="84">
        <v>0</v>
      </c>
    </row>
    <row r="42" spans="1:18" ht="22.05" customHeight="1">
      <c r="A42"/>
      <c r="C42" s="17" t="s">
        <v>73</v>
      </c>
      <c r="L42" s="191"/>
      <c r="M42" s="104"/>
      <c r="N42" s="131"/>
      <c r="O42" s="104"/>
      <c r="P42" s="83">
        <v>0</v>
      </c>
      <c r="Q42" s="172"/>
      <c r="R42" s="83">
        <v>4495769.1900000004</v>
      </c>
    </row>
    <row r="43" spans="1:18" ht="22.05" customHeight="1">
      <c r="B43" s="79" t="s">
        <v>301</v>
      </c>
      <c r="L43" s="191"/>
      <c r="M43" s="104"/>
      <c r="N43" s="131"/>
      <c r="O43" s="104"/>
      <c r="P43" s="44"/>
      <c r="R43" s="71"/>
    </row>
    <row r="44" spans="1:18" ht="22.05" customHeight="1" thickBot="1">
      <c r="C44" s="79" t="s">
        <v>302</v>
      </c>
      <c r="L44" s="191"/>
      <c r="M44" s="104"/>
      <c r="N44" s="131"/>
      <c r="O44" s="104"/>
      <c r="P44" s="348">
        <f>SUM(P35:P42)</f>
        <v>62914.609999999404</v>
      </c>
      <c r="Q44" s="43"/>
      <c r="R44" s="348">
        <f>SUM(R35:R42)</f>
        <v>5280560.8499999996</v>
      </c>
    </row>
    <row r="45" spans="1:18" ht="22.05" customHeight="1" thickTop="1">
      <c r="B45" s="79" t="s">
        <v>303</v>
      </c>
      <c r="L45" s="191"/>
      <c r="M45" s="104"/>
      <c r="N45" s="131"/>
      <c r="O45" s="104"/>
      <c r="P45" s="131">
        <v>1.6000000000000001E-3</v>
      </c>
      <c r="Q45" s="168"/>
      <c r="R45" s="131">
        <v>5.4399999999999997E-2</v>
      </c>
    </row>
    <row r="46" spans="1:18" ht="22.05" customHeight="1">
      <c r="L46" s="191"/>
      <c r="M46" s="104"/>
      <c r="N46" s="131"/>
      <c r="O46" s="104"/>
      <c r="P46" s="131"/>
      <c r="Q46" s="168"/>
      <c r="R46" s="131"/>
    </row>
    <row r="47" spans="1:18" ht="22.05" customHeight="1">
      <c r="F47" s="79" t="s">
        <v>110</v>
      </c>
      <c r="L47" s="191"/>
      <c r="M47" s="104"/>
      <c r="N47" s="131"/>
      <c r="O47" s="104"/>
      <c r="P47" s="191"/>
      <c r="Q47" s="194"/>
      <c r="R47" s="131"/>
    </row>
    <row r="48" spans="1:18" ht="22.05" customHeight="1">
      <c r="G48" s="79" t="s">
        <v>307</v>
      </c>
      <c r="L48" s="191"/>
      <c r="M48" s="104"/>
      <c r="N48" s="131"/>
      <c r="O48" s="104"/>
      <c r="P48" s="191"/>
      <c r="Q48" s="194"/>
      <c r="R48" s="131"/>
    </row>
  </sheetData>
  <sheetProtection formatCells="0" formatColumns="0" formatRows="0" insertColumns="0" insertRows="0" insertHyperlinks="0" deleteColumns="0" deleteRows="0" sort="0" autoFilter="0" pivotTables="0"/>
  <mergeCells count="6">
    <mergeCell ref="P30:R30"/>
    <mergeCell ref="A1:R1"/>
    <mergeCell ref="L6:R6"/>
    <mergeCell ref="L7:N7"/>
    <mergeCell ref="P7:R7"/>
    <mergeCell ref="P29:R29"/>
  </mergeCells>
  <pageMargins left="1" right="0.5" top="0.5" bottom="0.5" header="0.43307086614173201" footer="0.196850393700787"/>
  <pageSetup paperSize="9" scale="70" orientation="portrait" r:id="rId1"/>
  <headerFooter alignWithMargins="0">
    <oddHeader>&amp;L&amp;"Angsana New,Regular"&amp;8THAI POLYCONS PUBLIC COMPANY LIMITED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783DB-0873-4A84-AD5F-A43B79E41AC1}">
  <dimension ref="A1:P36"/>
  <sheetViews>
    <sheetView showRuler="0" view="pageBreakPreview" zoomScale="80" zoomScaleNormal="100" zoomScaleSheetLayoutView="80" workbookViewId="0">
      <selection activeCell="C41" sqref="C41"/>
    </sheetView>
  </sheetViews>
  <sheetFormatPr defaultColWidth="8.69921875" defaultRowHeight="24" customHeight="1"/>
  <cols>
    <col min="1" max="2" width="4.09765625" style="79" customWidth="1"/>
    <col min="3" max="7" width="3.59765625" style="79" customWidth="1"/>
    <col min="8" max="8" width="7.19921875" style="79" customWidth="1"/>
    <col min="9" max="9" width="3.69921875" style="79" customWidth="1"/>
    <col min="10" max="10" width="14.59765625" style="79" customWidth="1"/>
    <col min="11" max="11" width="0.8984375" style="79" customWidth="1"/>
    <col min="12" max="12" width="14.59765625" style="79" customWidth="1"/>
    <col min="13" max="13" width="0.8984375" style="79" customWidth="1"/>
    <col min="14" max="14" width="14.59765625" style="79" customWidth="1"/>
    <col min="15" max="15" width="0.8984375" style="79" customWidth="1"/>
    <col min="16" max="16" width="14.59765625" style="79" customWidth="1"/>
    <col min="17" max="17" width="1.19921875" style="349" customWidth="1"/>
    <col min="18" max="18" width="14.59765625" style="349" customWidth="1"/>
    <col min="19" max="19" width="11.5" style="349" customWidth="1"/>
    <col min="20" max="20" width="8.69921875" style="349"/>
    <col min="21" max="21" width="12.09765625" style="349" customWidth="1"/>
    <col min="22" max="22" width="8.69921875" style="349"/>
    <col min="23" max="23" width="14" style="349" customWidth="1"/>
    <col min="24" max="25" width="8.69921875" style="349"/>
    <col min="26" max="26" width="14.3984375" style="349" customWidth="1"/>
    <col min="27" max="16384" width="8.69921875" style="349"/>
  </cols>
  <sheetData>
    <row r="1" spans="1:16" ht="24" customHeight="1">
      <c r="A1" s="622" t="s">
        <v>1363</v>
      </c>
      <c r="B1" s="622"/>
      <c r="C1" s="622"/>
      <c r="D1" s="622"/>
      <c r="E1" s="622"/>
      <c r="F1" s="622"/>
      <c r="G1" s="622"/>
      <c r="H1" s="622"/>
      <c r="I1" s="622"/>
      <c r="J1" s="622"/>
      <c r="K1" s="622"/>
      <c r="L1" s="622"/>
      <c r="M1" s="622"/>
      <c r="N1" s="622"/>
      <c r="O1" s="622"/>
      <c r="P1" s="622"/>
    </row>
    <row r="3" spans="1:16" ht="24" customHeight="1">
      <c r="A3" s="78" t="s">
        <v>1139</v>
      </c>
      <c r="B3" s="79" t="s">
        <v>1087</v>
      </c>
    </row>
    <row r="5" spans="1:16" ht="24" customHeight="1">
      <c r="J5" s="616" t="s">
        <v>26</v>
      </c>
      <c r="K5" s="616"/>
      <c r="L5" s="616"/>
      <c r="M5" s="616"/>
      <c r="N5" s="616"/>
      <c r="O5" s="616"/>
      <c r="P5" s="616"/>
    </row>
    <row r="6" spans="1:16" ht="24" customHeight="1">
      <c r="J6" s="167"/>
      <c r="K6" s="167" t="s">
        <v>27</v>
      </c>
      <c r="L6" s="167"/>
      <c r="M6" s="166"/>
      <c r="N6" s="167"/>
      <c r="O6" s="167" t="s">
        <v>28</v>
      </c>
      <c r="P6" s="167"/>
    </row>
    <row r="7" spans="1:16" ht="24" customHeight="1">
      <c r="J7" s="227" t="str">
        <f>+'P28-29'!O35</f>
        <v>March 31, 2026</v>
      </c>
      <c r="K7" s="166"/>
      <c r="L7" s="227" t="str">
        <f>+'P28-29'!Q35</f>
        <v>December 31, 2025</v>
      </c>
      <c r="M7" s="166"/>
      <c r="N7" s="167" t="str">
        <f>+J7</f>
        <v>March 31, 2026</v>
      </c>
      <c r="O7" s="166"/>
      <c r="P7" s="167" t="str">
        <f>+L7</f>
        <v>December 31, 2025</v>
      </c>
    </row>
    <row r="8" spans="1:16" ht="24" customHeight="1">
      <c r="B8" s="79" t="s">
        <v>74</v>
      </c>
    </row>
    <row r="9" spans="1:16" ht="24" customHeight="1">
      <c r="C9" s="79" t="s">
        <v>304</v>
      </c>
      <c r="J9" s="74">
        <v>9375122.1199999992</v>
      </c>
      <c r="K9" s="42"/>
      <c r="L9" s="74">
        <v>9375122.1199999992</v>
      </c>
      <c r="M9" s="42"/>
      <c r="N9" s="74">
        <v>9301950.1099999994</v>
      </c>
      <c r="O9" s="42"/>
      <c r="P9" s="74">
        <v>9301950.1099999994</v>
      </c>
    </row>
    <row r="10" spans="1:16" ht="24" customHeight="1">
      <c r="C10" s="79" t="s">
        <v>305</v>
      </c>
      <c r="J10" s="74">
        <v>6572103.4000000004</v>
      </c>
      <c r="K10" s="42"/>
      <c r="L10" s="74">
        <v>6417765.0300000003</v>
      </c>
      <c r="M10" s="42"/>
      <c r="N10" s="74">
        <v>4111395.83</v>
      </c>
      <c r="O10" s="42"/>
      <c r="P10" s="74">
        <v>4033702.47</v>
      </c>
    </row>
    <row r="11" spans="1:16" ht="24" customHeight="1">
      <c r="C11" s="79" t="s">
        <v>368</v>
      </c>
      <c r="J11" s="74">
        <v>4464801.2300000004</v>
      </c>
      <c r="K11" s="42"/>
      <c r="L11" s="74">
        <v>4605409.21</v>
      </c>
      <c r="M11" s="42"/>
      <c r="N11" s="74">
        <v>4464801.2300000004</v>
      </c>
      <c r="O11" s="42"/>
      <c r="P11" s="74">
        <v>4605409.21</v>
      </c>
    </row>
    <row r="12" spans="1:16" ht="24" customHeight="1">
      <c r="C12" s="79" t="s">
        <v>55</v>
      </c>
      <c r="J12" s="74">
        <v>2080322.14</v>
      </c>
      <c r="K12" s="42"/>
      <c r="L12" s="74">
        <v>2080322.13</v>
      </c>
      <c r="M12" s="42"/>
      <c r="N12" s="74">
        <v>2080322.14</v>
      </c>
      <c r="O12" s="42"/>
      <c r="P12" s="74">
        <v>2080322.13</v>
      </c>
    </row>
    <row r="13" spans="1:16" ht="24" customHeight="1">
      <c r="C13" s="162" t="s">
        <v>624</v>
      </c>
      <c r="J13" s="74">
        <v>54796.49</v>
      </c>
      <c r="K13" s="42"/>
      <c r="L13" s="74">
        <v>31209.42</v>
      </c>
      <c r="M13" s="42"/>
      <c r="N13" s="74">
        <v>0</v>
      </c>
      <c r="O13" s="42"/>
      <c r="P13" s="74">
        <v>0</v>
      </c>
    </row>
    <row r="14" spans="1:16" ht="24" customHeight="1">
      <c r="C14" s="162" t="s">
        <v>623</v>
      </c>
      <c r="J14" s="74">
        <v>57122.95</v>
      </c>
      <c r="K14" s="42"/>
      <c r="L14" s="74">
        <v>52665.91</v>
      </c>
      <c r="M14" s="42"/>
      <c r="N14" s="74">
        <v>0</v>
      </c>
      <c r="O14" s="42"/>
      <c r="P14" s="74">
        <v>0</v>
      </c>
    </row>
    <row r="15" spans="1:16" ht="24" customHeight="1">
      <c r="C15" s="79" t="s">
        <v>306</v>
      </c>
      <c r="J15" s="74">
        <v>265006.89</v>
      </c>
      <c r="K15" s="42"/>
      <c r="L15" s="74">
        <v>522952.54</v>
      </c>
      <c r="M15" s="42"/>
      <c r="N15" s="74">
        <v>0</v>
      </c>
      <c r="O15" s="42"/>
      <c r="P15" s="74">
        <v>0</v>
      </c>
    </row>
    <row r="16" spans="1:16" ht="24" customHeight="1">
      <c r="C16" s="79" t="s">
        <v>680</v>
      </c>
      <c r="J16" s="74"/>
      <c r="K16" s="42"/>
      <c r="L16" s="74"/>
      <c r="M16" s="42"/>
      <c r="N16" s="74"/>
      <c r="O16" s="42"/>
      <c r="P16" s="74"/>
    </row>
    <row r="17" spans="1:16" ht="24" customHeight="1">
      <c r="C17" s="349"/>
      <c r="D17" s="79" t="s">
        <v>1216</v>
      </c>
      <c r="J17" s="75">
        <v>62232529.409999996</v>
      </c>
      <c r="K17" s="42"/>
      <c r="L17" s="75">
        <v>63320627.030000001</v>
      </c>
      <c r="M17" s="42"/>
      <c r="N17" s="75">
        <v>0</v>
      </c>
      <c r="O17" s="42"/>
      <c r="P17" s="75">
        <v>0</v>
      </c>
    </row>
    <row r="18" spans="1:16" ht="24" customHeight="1">
      <c r="C18" s="79" t="s">
        <v>29</v>
      </c>
      <c r="J18" s="30">
        <f>SUM(J9:J17)</f>
        <v>85101804.629999995</v>
      </c>
      <c r="K18" s="42"/>
      <c r="L18" s="30">
        <f>SUM(L9:L17)</f>
        <v>86406073.390000001</v>
      </c>
      <c r="M18" s="42"/>
      <c r="N18" s="30">
        <f>SUM(N9:N17)</f>
        <v>19958469.310000002</v>
      </c>
      <c r="O18" s="42"/>
      <c r="P18" s="30">
        <f>SUM(P9:P17)</f>
        <v>20021383.919999998</v>
      </c>
    </row>
    <row r="19" spans="1:16" ht="24" customHeight="1">
      <c r="B19" s="79" t="s">
        <v>725</v>
      </c>
      <c r="J19" s="30"/>
      <c r="K19" s="42"/>
      <c r="L19" s="30"/>
      <c r="M19" s="42"/>
      <c r="N19" s="30"/>
      <c r="O19" s="42"/>
      <c r="P19" s="30"/>
    </row>
    <row r="20" spans="1:16" ht="24" customHeight="1">
      <c r="C20" s="390" t="s">
        <v>170</v>
      </c>
      <c r="D20" s="162"/>
      <c r="E20" s="36"/>
      <c r="F20" s="36"/>
      <c r="G20" s="36"/>
      <c r="J20" s="425">
        <v>-24918.16</v>
      </c>
      <c r="K20" s="42"/>
      <c r="L20" s="425">
        <v>-26378.83</v>
      </c>
      <c r="M20" s="42"/>
      <c r="N20" s="75">
        <v>0</v>
      </c>
      <c r="O20" s="42"/>
      <c r="P20" s="75">
        <v>0</v>
      </c>
    </row>
    <row r="21" spans="1:16" ht="24" customHeight="1">
      <c r="B21" s="390"/>
      <c r="C21" s="79" t="s">
        <v>29</v>
      </c>
      <c r="D21" s="162"/>
      <c r="E21" s="36"/>
      <c r="F21" s="36"/>
      <c r="G21" s="36"/>
      <c r="J21" s="30">
        <f>SUM(J18:J20)</f>
        <v>85076886.469999999</v>
      </c>
      <c r="K21" s="42"/>
      <c r="L21" s="30">
        <f>SUM(L18:L20)</f>
        <v>86379694.560000002</v>
      </c>
      <c r="M21" s="42"/>
      <c r="N21" s="30">
        <f>SUM(N18:N20)</f>
        <v>19958469.310000002</v>
      </c>
      <c r="O21" s="42"/>
      <c r="P21" s="30">
        <f>SUM(P18:P20)</f>
        <v>20021383.919999998</v>
      </c>
    </row>
    <row r="22" spans="1:16" ht="24" customHeight="1">
      <c r="B22" s="390" t="s">
        <v>477</v>
      </c>
      <c r="C22" s="162" t="s">
        <v>679</v>
      </c>
      <c r="D22" s="162"/>
      <c r="E22" s="36"/>
      <c r="F22" s="36"/>
      <c r="G22" s="36"/>
      <c r="J22" s="42">
        <v>-9301950.1099999994</v>
      </c>
      <c r="K22" s="42"/>
      <c r="L22" s="42">
        <v>-9301950.1099999994</v>
      </c>
      <c r="M22" s="42"/>
      <c r="N22" s="42">
        <v>-9301950.1099999994</v>
      </c>
      <c r="O22" s="42"/>
      <c r="P22" s="42">
        <v>-9301950.1099999994</v>
      </c>
    </row>
    <row r="23" spans="1:16" ht="24" customHeight="1" thickBot="1">
      <c r="B23" s="79" t="s">
        <v>385</v>
      </c>
      <c r="C23" s="162"/>
      <c r="D23" s="162"/>
      <c r="E23" s="171"/>
      <c r="F23" s="171"/>
      <c r="G23" s="171"/>
      <c r="J23" s="40">
        <f>SUM(J21:J22)</f>
        <v>75774936.359999999</v>
      </c>
      <c r="K23" s="42"/>
      <c r="L23" s="40">
        <f>SUM(L21:L22)</f>
        <v>77077744.450000003</v>
      </c>
      <c r="M23" s="42"/>
      <c r="N23" s="40">
        <f>SUM(N21:N22)</f>
        <v>10656519.200000003</v>
      </c>
      <c r="O23" s="42"/>
      <c r="P23" s="40">
        <f>SUM(P21:P22)</f>
        <v>10719433.809999999</v>
      </c>
    </row>
    <row r="24" spans="1:16" ht="24" customHeight="1" thickTop="1">
      <c r="C24" s="349"/>
      <c r="J24" s="71"/>
      <c r="K24" s="42"/>
      <c r="L24" s="71"/>
      <c r="M24" s="42"/>
      <c r="N24" s="71"/>
      <c r="O24" s="34"/>
      <c r="P24" s="71"/>
    </row>
    <row r="25" spans="1:16" ht="24" customHeight="1">
      <c r="A25" s="109" t="s">
        <v>703</v>
      </c>
      <c r="B25" s="3" t="s">
        <v>390</v>
      </c>
      <c r="J25" s="71"/>
      <c r="K25" s="42"/>
      <c r="L25" s="71"/>
      <c r="M25" s="42"/>
      <c r="N25" s="71"/>
      <c r="O25" s="34"/>
      <c r="P25" s="71"/>
    </row>
    <row r="26" spans="1:16" ht="24" customHeight="1">
      <c r="C26" s="79" t="s">
        <v>500</v>
      </c>
      <c r="J26" s="71"/>
      <c r="K26" s="42"/>
      <c r="L26" s="71"/>
      <c r="M26" s="42"/>
      <c r="N26" s="71"/>
      <c r="O26" s="34"/>
      <c r="P26" s="71"/>
    </row>
    <row r="27" spans="1:16" ht="24" customHeight="1">
      <c r="B27" s="79" t="s">
        <v>501</v>
      </c>
      <c r="J27" s="71"/>
      <c r="K27" s="42"/>
      <c r="L27" s="71"/>
      <c r="M27" s="42"/>
      <c r="N27" s="71"/>
      <c r="O27" s="34"/>
      <c r="P27" s="71"/>
    </row>
    <row r="28" spans="1:16" ht="24" customHeight="1">
      <c r="C28" s="79" t="s">
        <v>505</v>
      </c>
      <c r="J28" s="71"/>
      <c r="K28" s="42"/>
      <c r="L28" s="71"/>
      <c r="M28" s="42"/>
      <c r="N28" s="71"/>
      <c r="O28" s="34"/>
      <c r="P28" s="71"/>
    </row>
    <row r="29" spans="1:16" ht="24" customHeight="1">
      <c r="B29" s="79" t="s">
        <v>504</v>
      </c>
      <c r="J29" s="71"/>
      <c r="K29" s="42"/>
      <c r="L29" s="71"/>
      <c r="M29" s="42"/>
      <c r="N29" s="71"/>
      <c r="O29" s="34"/>
      <c r="P29" s="71"/>
    </row>
    <row r="30" spans="1:16" ht="24" customHeight="1">
      <c r="B30" s="79" t="s">
        <v>503</v>
      </c>
      <c r="J30" s="71"/>
      <c r="K30" s="42"/>
      <c r="L30" s="71"/>
      <c r="M30" s="42"/>
      <c r="N30" s="71"/>
      <c r="O30" s="34"/>
      <c r="P30" s="71"/>
    </row>
    <row r="31" spans="1:16" ht="24" customHeight="1">
      <c r="B31" s="79" t="s">
        <v>502</v>
      </c>
      <c r="C31" s="349"/>
      <c r="J31" s="71"/>
      <c r="K31" s="42"/>
      <c r="L31" s="71"/>
      <c r="M31" s="42"/>
      <c r="N31" s="71"/>
      <c r="O31" s="34"/>
      <c r="P31" s="71"/>
    </row>
    <row r="32" spans="1:16" ht="24" customHeight="1">
      <c r="C32" s="349"/>
      <c r="J32" s="71"/>
      <c r="K32" s="42"/>
      <c r="L32" s="71"/>
      <c r="M32" s="42"/>
      <c r="N32" s="71"/>
      <c r="O32" s="34"/>
      <c r="P32" s="71"/>
    </row>
    <row r="33" spans="3:16" ht="24" customHeight="1">
      <c r="C33" s="349"/>
      <c r="J33" s="71"/>
      <c r="K33" s="42"/>
      <c r="L33" s="71"/>
      <c r="M33" s="42"/>
      <c r="N33" s="71"/>
      <c r="O33" s="34"/>
      <c r="P33" s="71"/>
    </row>
    <row r="34" spans="3:16" ht="24" customHeight="1">
      <c r="K34" s="42"/>
      <c r="L34" s="42"/>
      <c r="M34" s="42"/>
      <c r="P34" s="42"/>
    </row>
    <row r="35" spans="3:16" ht="24" customHeight="1">
      <c r="F35" s="79" t="s">
        <v>110</v>
      </c>
    </row>
    <row r="36" spans="3:16" ht="24" customHeight="1">
      <c r="G36" s="79" t="s">
        <v>335</v>
      </c>
    </row>
  </sheetData>
  <sheetProtection formatCells="0" formatColumns="0" formatRows="0" insertColumns="0" insertRows="0" insertHyperlinks="0" deleteColumns="0" deleteRows="0" sort="0" autoFilter="0" pivotTables="0"/>
  <mergeCells count="2">
    <mergeCell ref="A1:P1"/>
    <mergeCell ref="J5:P5"/>
  </mergeCells>
  <pageMargins left="0.75" right="0.5" top="0.5" bottom="0.5" header="0.43307086614173201" footer="0.196850393700787"/>
  <pageSetup paperSize="9" scale="85" orientation="portrait" r:id="rId1"/>
  <headerFooter alignWithMargins="0">
    <oddHeader>&amp;L&amp;"Angsana New,Regular"&amp;8THAI POLYCONS PUBLIC COMPANY LIMITED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I43"/>
  <sheetViews>
    <sheetView showRuler="0" view="pageBreakPreview" topLeftCell="A12" zoomScale="80" zoomScaleNormal="100" zoomScaleSheetLayoutView="80" workbookViewId="0">
      <selection activeCell="C41" sqref="C41"/>
    </sheetView>
  </sheetViews>
  <sheetFormatPr defaultColWidth="9" defaultRowHeight="24.9" customHeight="1"/>
  <cols>
    <col min="1" max="1" width="2.8984375" style="54" customWidth="1"/>
    <col min="2" max="2" width="2.59765625" style="54" customWidth="1"/>
    <col min="3" max="5" width="3.59765625" style="54" customWidth="1"/>
    <col min="6" max="6" width="5.8984375" style="54" customWidth="1"/>
    <col min="7" max="7" width="7.296875" style="54" customWidth="1"/>
    <col min="8" max="8" width="0.3984375" style="54" customWidth="1"/>
    <col min="9" max="9" width="8.19921875" style="54" customWidth="1"/>
    <col min="10" max="10" width="0.3984375" style="54" customWidth="1"/>
    <col min="11" max="11" width="8.19921875" style="54" customWidth="1"/>
    <col min="12" max="12" width="0.3984375" style="54" customWidth="1"/>
    <col min="13" max="13" width="8.19921875" style="54" customWidth="1"/>
    <col min="14" max="14" width="0.3984375" style="54" customWidth="1"/>
    <col min="15" max="15" width="8.19921875" style="54" customWidth="1"/>
    <col min="16" max="16" width="0.3984375" style="54" customWidth="1"/>
    <col min="17" max="17" width="8.19921875" style="54" customWidth="1"/>
    <col min="18" max="18" width="0.3984375" style="54" customWidth="1"/>
    <col min="19" max="19" width="8.19921875" style="54" customWidth="1"/>
    <col min="20" max="20" width="0.3984375" style="54" customWidth="1"/>
    <col min="21" max="21" width="8.19921875" style="54" customWidth="1"/>
    <col min="22" max="22" width="0.3984375" style="54" customWidth="1"/>
    <col min="23" max="23" width="8.19921875" style="54" customWidth="1"/>
    <col min="24" max="24" width="0.3984375" style="54" customWidth="1"/>
    <col min="25" max="25" width="8.19921875" style="54" customWidth="1"/>
    <col min="26" max="26" width="0.3984375" style="54" customWidth="1"/>
    <col min="27" max="27" width="8.19921875" style="54" customWidth="1"/>
    <col min="28" max="28" width="14.59765625" style="54" hidden="1" customWidth="1"/>
    <col min="29" max="29" width="0.3984375" style="54" customWidth="1"/>
    <col min="30" max="30" width="8.19921875" style="54" customWidth="1"/>
    <col min="31" max="31" width="0.3984375" style="54" customWidth="1"/>
    <col min="32" max="32" width="8.19921875" style="54" customWidth="1"/>
    <col min="33" max="33" width="6.09765625" style="54" customWidth="1"/>
    <col min="34" max="34" width="1" style="54" customWidth="1"/>
    <col min="35" max="35" width="9" style="54"/>
    <col min="36" max="16384" width="9" style="28"/>
  </cols>
  <sheetData>
    <row r="1" spans="1:32" s="54" customFormat="1" ht="25.95" customHeight="1">
      <c r="A1" s="622" t="s">
        <v>1009</v>
      </c>
      <c r="B1" s="622"/>
      <c r="C1" s="622"/>
      <c r="D1" s="622"/>
      <c r="E1" s="622"/>
      <c r="F1" s="622"/>
      <c r="G1" s="622"/>
      <c r="H1" s="622"/>
      <c r="I1" s="622"/>
      <c r="J1" s="622"/>
      <c r="K1" s="622"/>
      <c r="L1" s="622"/>
      <c r="M1" s="622"/>
      <c r="N1" s="622"/>
      <c r="O1" s="622"/>
      <c r="P1" s="622"/>
      <c r="Q1" s="622"/>
      <c r="R1" s="622"/>
      <c r="S1" s="622"/>
      <c r="T1" s="622"/>
      <c r="U1" s="622"/>
      <c r="V1" s="622"/>
      <c r="W1" s="622"/>
      <c r="X1" s="622"/>
      <c r="Y1" s="622"/>
      <c r="Z1" s="622"/>
      <c r="AA1" s="622"/>
      <c r="AB1" s="622"/>
      <c r="AC1" s="622"/>
      <c r="AD1" s="622"/>
      <c r="AE1" s="622"/>
      <c r="AF1" s="622"/>
    </row>
    <row r="2" spans="1:32" s="54" customFormat="1" ht="25.95" customHeight="1">
      <c r="A2" s="79"/>
      <c r="B2" s="79"/>
      <c r="C2" s="79"/>
      <c r="D2" s="79"/>
      <c r="E2" s="79"/>
      <c r="F2" s="79"/>
      <c r="G2" s="79"/>
      <c r="H2" s="79"/>
      <c r="I2" s="79"/>
      <c r="J2" s="79"/>
      <c r="K2" s="79"/>
      <c r="L2" s="79"/>
      <c r="M2" s="79"/>
      <c r="N2" s="79"/>
      <c r="O2" s="79"/>
      <c r="P2" s="79"/>
      <c r="Q2" s="79"/>
      <c r="R2" s="79"/>
      <c r="S2" s="79"/>
      <c r="T2" s="79"/>
      <c r="U2" s="79"/>
    </row>
    <row r="3" spans="1:32" s="54" customFormat="1" ht="25.95" customHeight="1">
      <c r="A3" s="109" t="s">
        <v>1140</v>
      </c>
      <c r="B3" s="76" t="s">
        <v>308</v>
      </c>
    </row>
    <row r="4" spans="1:32" s="54" customFormat="1" ht="25.95" customHeight="1">
      <c r="B4" s="79" t="s">
        <v>653</v>
      </c>
    </row>
    <row r="5" spans="1:32" s="54" customFormat="1" ht="25.95" customHeight="1">
      <c r="A5" s="79" t="s">
        <v>652</v>
      </c>
      <c r="B5" s="79"/>
      <c r="C5" s="79"/>
      <c r="E5" s="79"/>
      <c r="F5" s="79"/>
      <c r="G5" s="79"/>
    </row>
    <row r="6" spans="1:32" s="54" customFormat="1" ht="25.95" customHeight="1">
      <c r="A6" s="79"/>
      <c r="B6" s="28" t="s">
        <v>898</v>
      </c>
      <c r="C6" s="79"/>
      <c r="E6" s="79"/>
      <c r="F6" s="79"/>
      <c r="G6" s="79"/>
    </row>
    <row r="7" spans="1:32" s="54" customFormat="1" ht="25.95" customHeight="1">
      <c r="A7" s="79" t="s">
        <v>899</v>
      </c>
      <c r="C7" s="79"/>
      <c r="E7" s="79"/>
      <c r="F7" s="79"/>
      <c r="G7" s="79"/>
      <c r="AF7" s="28"/>
    </row>
    <row r="8" spans="1:32" s="54" customFormat="1" ht="25.95" customHeight="1">
      <c r="A8" s="79"/>
      <c r="B8" s="54" t="s">
        <v>897</v>
      </c>
      <c r="C8" s="79"/>
      <c r="E8" s="79"/>
      <c r="F8" s="79"/>
      <c r="G8" s="79"/>
      <c r="AF8" s="28"/>
    </row>
    <row r="9" spans="1:32" s="54" customFormat="1" ht="25.95" customHeight="1">
      <c r="A9" s="79"/>
      <c r="B9" s="79"/>
      <c r="C9" s="79"/>
      <c r="D9" s="79"/>
      <c r="E9" s="79"/>
      <c r="F9" s="79"/>
      <c r="G9" s="79"/>
      <c r="AF9" s="28"/>
    </row>
    <row r="10" spans="1:32" s="54" customFormat="1" ht="25.95" customHeight="1">
      <c r="I10" s="666" t="s">
        <v>108</v>
      </c>
      <c r="J10" s="666"/>
      <c r="K10" s="666"/>
      <c r="L10" s="666"/>
      <c r="M10" s="666"/>
      <c r="N10" s="666"/>
      <c r="O10" s="666"/>
      <c r="P10" s="666"/>
      <c r="Q10" s="666"/>
      <c r="R10" s="666"/>
      <c r="S10" s="666"/>
      <c r="T10" s="666"/>
      <c r="U10" s="666"/>
      <c r="V10" s="666"/>
      <c r="W10" s="666"/>
      <c r="X10" s="666"/>
      <c r="Y10" s="666"/>
      <c r="Z10" s="666"/>
      <c r="AA10" s="666"/>
      <c r="AB10" s="666"/>
      <c r="AC10" s="666"/>
      <c r="AD10" s="666"/>
      <c r="AE10" s="666"/>
      <c r="AF10" s="666"/>
    </row>
    <row r="11" spans="1:32" s="54" customFormat="1" ht="25.95" customHeight="1">
      <c r="I11" s="665" t="s">
        <v>741</v>
      </c>
      <c r="J11" s="665"/>
      <c r="K11" s="665"/>
      <c r="L11" s="315"/>
      <c r="M11" s="665" t="s">
        <v>75</v>
      </c>
      <c r="N11" s="665"/>
      <c r="O11" s="665"/>
      <c r="P11" s="315"/>
      <c r="Q11" s="665" t="s">
        <v>76</v>
      </c>
      <c r="R11" s="665"/>
      <c r="S11" s="665"/>
      <c r="T11" s="315"/>
      <c r="U11" s="665" t="s">
        <v>109</v>
      </c>
      <c r="V11" s="665"/>
      <c r="W11" s="665"/>
      <c r="X11" s="315"/>
      <c r="Y11" s="665" t="s">
        <v>77</v>
      </c>
      <c r="Z11" s="665"/>
      <c r="AA11" s="665"/>
      <c r="AB11" s="315" t="s">
        <v>29</v>
      </c>
      <c r="AC11" s="315"/>
      <c r="AD11" s="665" t="s">
        <v>29</v>
      </c>
      <c r="AE11" s="665"/>
      <c r="AF11" s="665"/>
    </row>
    <row r="12" spans="1:32" s="54" customFormat="1" ht="25.95" customHeight="1">
      <c r="I12" s="336">
        <v>2026</v>
      </c>
      <c r="J12" s="315"/>
      <c r="K12" s="336">
        <v>2025</v>
      </c>
      <c r="L12" s="315"/>
      <c r="M12" s="336">
        <f>+I12</f>
        <v>2026</v>
      </c>
      <c r="N12" s="315"/>
      <c r="O12" s="336">
        <f>+K12</f>
        <v>2025</v>
      </c>
      <c r="P12" s="315"/>
      <c r="Q12" s="336">
        <f>+M12</f>
        <v>2026</v>
      </c>
      <c r="R12" s="315"/>
      <c r="S12" s="336">
        <f>+O12</f>
        <v>2025</v>
      </c>
      <c r="T12" s="315"/>
      <c r="U12" s="336">
        <f>+Q12</f>
        <v>2026</v>
      </c>
      <c r="V12" s="315"/>
      <c r="W12" s="336">
        <f>+S12</f>
        <v>2025</v>
      </c>
      <c r="X12" s="315"/>
      <c r="Y12" s="336">
        <f>+U12</f>
        <v>2026</v>
      </c>
      <c r="Z12" s="315"/>
      <c r="AA12" s="336">
        <f>+W12</f>
        <v>2025</v>
      </c>
      <c r="AB12" s="315">
        <f>+U12</f>
        <v>2026</v>
      </c>
      <c r="AC12" s="315"/>
      <c r="AD12" s="336">
        <f>+Y12</f>
        <v>2026</v>
      </c>
      <c r="AE12" s="315"/>
      <c r="AF12" s="336">
        <f>+AA12</f>
        <v>2025</v>
      </c>
    </row>
    <row r="13" spans="1:32" s="54" customFormat="1" ht="25.95" customHeight="1">
      <c r="B13" s="79" t="s">
        <v>81</v>
      </c>
      <c r="I13" s="337">
        <v>277.42</v>
      </c>
      <c r="J13" s="338"/>
      <c r="K13" s="337">
        <v>312.10000000000002</v>
      </c>
      <c r="L13" s="338"/>
      <c r="M13" s="337">
        <v>0</v>
      </c>
      <c r="N13" s="338"/>
      <c r="O13" s="337">
        <v>0</v>
      </c>
      <c r="P13" s="338"/>
      <c r="Q13" s="337">
        <v>0</v>
      </c>
      <c r="R13" s="338"/>
      <c r="S13" s="337">
        <v>0</v>
      </c>
      <c r="T13" s="338"/>
      <c r="U13" s="337">
        <v>0</v>
      </c>
      <c r="V13" s="338"/>
      <c r="W13" s="337">
        <v>0</v>
      </c>
      <c r="X13" s="338"/>
      <c r="Y13" s="486">
        <v>-91.98</v>
      </c>
      <c r="Z13" s="338"/>
      <c r="AA13" s="486">
        <v>-40.06</v>
      </c>
      <c r="AB13" s="339"/>
      <c r="AC13" s="339">
        <v>826.84</v>
      </c>
      <c r="AD13" s="337">
        <f>I13+M13+Q13+U13+Y13</f>
        <v>185.44</v>
      </c>
      <c r="AE13" s="339"/>
      <c r="AF13" s="337">
        <f>+K13+O13+S13+W13+AA13</f>
        <v>272.04000000000002</v>
      </c>
    </row>
    <row r="14" spans="1:32" s="54" customFormat="1" ht="25.95" customHeight="1">
      <c r="B14" s="79" t="s">
        <v>309</v>
      </c>
      <c r="I14" s="337">
        <v>0</v>
      </c>
      <c r="J14" s="338"/>
      <c r="K14" s="337">
        <v>0</v>
      </c>
      <c r="L14" s="338"/>
      <c r="M14" s="337">
        <v>565.65</v>
      </c>
      <c r="N14" s="338"/>
      <c r="O14" s="337">
        <v>602.97</v>
      </c>
      <c r="P14" s="338"/>
      <c r="Q14" s="337">
        <v>0</v>
      </c>
      <c r="R14" s="338"/>
      <c r="S14" s="337">
        <v>0</v>
      </c>
      <c r="T14" s="338"/>
      <c r="U14" s="337">
        <v>0</v>
      </c>
      <c r="V14" s="338"/>
      <c r="W14" s="337">
        <v>0</v>
      </c>
      <c r="X14" s="338"/>
      <c r="Y14" s="337">
        <v>0</v>
      </c>
      <c r="Z14" s="338"/>
      <c r="AA14" s="337">
        <v>0</v>
      </c>
      <c r="AB14" s="339"/>
      <c r="AC14" s="339">
        <v>2364.86</v>
      </c>
      <c r="AD14" s="337">
        <f t="shared" ref="AD14:AD18" si="0">I14+M14+Q14+U14+Y14</f>
        <v>565.65</v>
      </c>
      <c r="AE14" s="339"/>
      <c r="AF14" s="337">
        <f t="shared" ref="AF14:AF18" si="1">+K14+O14+S14+W14+AA14</f>
        <v>602.97</v>
      </c>
    </row>
    <row r="15" spans="1:32" s="54" customFormat="1" ht="25.95" customHeight="1">
      <c r="B15" s="79" t="s">
        <v>310</v>
      </c>
      <c r="I15" s="340">
        <v>0</v>
      </c>
      <c r="J15" s="341"/>
      <c r="K15" s="340">
        <v>0</v>
      </c>
      <c r="L15" s="341"/>
      <c r="M15" s="340">
        <v>0</v>
      </c>
      <c r="N15" s="341"/>
      <c r="O15" s="340">
        <v>0</v>
      </c>
      <c r="P15" s="341"/>
      <c r="Q15" s="340">
        <v>0</v>
      </c>
      <c r="R15" s="341"/>
      <c r="S15" s="340">
        <v>0</v>
      </c>
      <c r="T15" s="341"/>
      <c r="U15" s="340">
        <v>40.17</v>
      </c>
      <c r="V15" s="341"/>
      <c r="W15" s="340">
        <v>124.79</v>
      </c>
      <c r="X15" s="341"/>
      <c r="Y15" s="486">
        <v>-29.39</v>
      </c>
      <c r="Z15" s="341"/>
      <c r="AA15" s="486">
        <v>-111.62</v>
      </c>
      <c r="AB15" s="339"/>
      <c r="AC15" s="339">
        <v>59.95999999999998</v>
      </c>
      <c r="AD15" s="337">
        <f t="shared" si="0"/>
        <v>10.780000000000001</v>
      </c>
      <c r="AE15" s="339"/>
      <c r="AF15" s="337">
        <f t="shared" si="1"/>
        <v>13.170000000000002</v>
      </c>
    </row>
    <row r="16" spans="1:32" s="54" customFormat="1" ht="25.95" customHeight="1">
      <c r="B16" s="79" t="s">
        <v>311</v>
      </c>
      <c r="I16" s="486">
        <v>-267.26</v>
      </c>
      <c r="J16" s="338"/>
      <c r="K16" s="486">
        <v>-296.10000000000002</v>
      </c>
      <c r="L16" s="338"/>
      <c r="M16" s="340">
        <v>0</v>
      </c>
      <c r="N16" s="338"/>
      <c r="O16" s="340">
        <v>0</v>
      </c>
      <c r="P16" s="338"/>
      <c r="Q16" s="340">
        <v>0</v>
      </c>
      <c r="R16" s="338"/>
      <c r="S16" s="340">
        <v>0</v>
      </c>
      <c r="T16" s="338"/>
      <c r="U16" s="340">
        <v>0</v>
      </c>
      <c r="V16" s="338"/>
      <c r="W16" s="340">
        <v>0</v>
      </c>
      <c r="X16" s="338"/>
      <c r="Y16" s="340">
        <v>62.08</v>
      </c>
      <c r="Z16" s="338"/>
      <c r="AA16" s="340">
        <v>33.07</v>
      </c>
      <c r="AB16" s="339"/>
      <c r="AC16" s="339">
        <v>-805.94</v>
      </c>
      <c r="AD16" s="486">
        <f t="shared" si="0"/>
        <v>-205.18</v>
      </c>
      <c r="AE16" s="339"/>
      <c r="AF16" s="486">
        <f t="shared" si="1"/>
        <v>-263.03000000000003</v>
      </c>
    </row>
    <row r="17" spans="2:32" s="54" customFormat="1" ht="25.95" customHeight="1">
      <c r="B17" s="79" t="s">
        <v>312</v>
      </c>
      <c r="I17" s="340">
        <v>0</v>
      </c>
      <c r="J17" s="341"/>
      <c r="K17" s="340">
        <v>0</v>
      </c>
      <c r="L17" s="338"/>
      <c r="M17" s="486">
        <v>-401.02</v>
      </c>
      <c r="N17" s="341"/>
      <c r="O17" s="486">
        <v>-397.05</v>
      </c>
      <c r="P17" s="338"/>
      <c r="Q17" s="340">
        <v>0</v>
      </c>
      <c r="R17" s="338"/>
      <c r="S17" s="340">
        <v>0</v>
      </c>
      <c r="T17" s="341"/>
      <c r="U17" s="340">
        <v>0</v>
      </c>
      <c r="V17" s="338"/>
      <c r="W17" s="340">
        <v>0</v>
      </c>
      <c r="X17" s="338"/>
      <c r="Y17" s="340">
        <v>16.239999999999998</v>
      </c>
      <c r="Z17" s="338"/>
      <c r="AA17" s="340">
        <v>17.37</v>
      </c>
      <c r="AB17" s="339"/>
      <c r="AC17" s="339">
        <v>-1562.9099999999999</v>
      </c>
      <c r="AD17" s="486">
        <f t="shared" si="0"/>
        <v>-384.78</v>
      </c>
      <c r="AE17" s="339"/>
      <c r="AF17" s="486">
        <f t="shared" si="1"/>
        <v>-379.68</v>
      </c>
    </row>
    <row r="18" spans="2:32" s="54" customFormat="1" ht="25.95" customHeight="1">
      <c r="B18" s="79" t="s">
        <v>313</v>
      </c>
      <c r="I18" s="342">
        <v>0</v>
      </c>
      <c r="J18" s="338"/>
      <c r="K18" s="342">
        <v>0</v>
      </c>
      <c r="L18" s="338"/>
      <c r="M18" s="342">
        <v>0</v>
      </c>
      <c r="N18" s="338"/>
      <c r="O18" s="342">
        <v>0</v>
      </c>
      <c r="P18" s="338"/>
      <c r="Q18" s="342">
        <v>0</v>
      </c>
      <c r="R18" s="338"/>
      <c r="S18" s="342">
        <v>0</v>
      </c>
      <c r="T18" s="338"/>
      <c r="U18" s="487">
        <v>-24.56</v>
      </c>
      <c r="V18" s="338"/>
      <c r="W18" s="487">
        <v>-105.14</v>
      </c>
      <c r="X18" s="338"/>
      <c r="Y18" s="342">
        <v>18.649999999999999</v>
      </c>
      <c r="Z18" s="338"/>
      <c r="AA18" s="342">
        <v>97.11</v>
      </c>
      <c r="AB18" s="339"/>
      <c r="AC18" s="339">
        <v>-43.460000000000036</v>
      </c>
      <c r="AD18" s="487">
        <f t="shared" si="0"/>
        <v>-5.91</v>
      </c>
      <c r="AE18" s="339"/>
      <c r="AF18" s="487">
        <f t="shared" si="1"/>
        <v>-8.0300000000000011</v>
      </c>
    </row>
    <row r="19" spans="2:32" s="54" customFormat="1" ht="25.95" customHeight="1">
      <c r="B19" s="79" t="s">
        <v>314</v>
      </c>
      <c r="I19" s="343">
        <f>SUM(I13:I18)</f>
        <v>10.160000000000025</v>
      </c>
      <c r="J19" s="155"/>
      <c r="K19" s="337">
        <f>SUM(K13:K18)</f>
        <v>16</v>
      </c>
      <c r="L19" s="337"/>
      <c r="M19" s="337">
        <f>SUM(M13:M18)</f>
        <v>164.63</v>
      </c>
      <c r="N19" s="337"/>
      <c r="O19" s="337">
        <f>SUM(O13:O18)</f>
        <v>205.92000000000002</v>
      </c>
      <c r="P19" s="337"/>
      <c r="Q19" s="337">
        <f>SUM(Q13:Q18)</f>
        <v>0</v>
      </c>
      <c r="R19" s="337"/>
      <c r="S19" s="337">
        <f>SUM(S13:S18)</f>
        <v>0</v>
      </c>
      <c r="T19" s="337"/>
      <c r="U19" s="337">
        <f>SUM(U13:U18)</f>
        <v>15.610000000000003</v>
      </c>
      <c r="V19" s="337"/>
      <c r="W19" s="337">
        <f>SUM(W13:W18)</f>
        <v>19.650000000000006</v>
      </c>
      <c r="X19" s="337"/>
      <c r="Y19" s="486">
        <f>SUM(Y13:Y18)</f>
        <v>-24.400000000000013</v>
      </c>
      <c r="Z19" s="337"/>
      <c r="AA19" s="486">
        <f>SUM(AA13:AA18)</f>
        <v>-4.1300000000000097</v>
      </c>
      <c r="AB19" s="339">
        <f>SUM(AB13:AB18)</f>
        <v>0</v>
      </c>
      <c r="AC19" s="339"/>
      <c r="AD19" s="337">
        <f>SUM(AD13:AD18)</f>
        <v>165.99999999999986</v>
      </c>
      <c r="AE19" s="337"/>
      <c r="AF19" s="337">
        <f>SUM(AF13:AF18)</f>
        <v>237.43999999999986</v>
      </c>
    </row>
    <row r="20" spans="2:32" s="54" customFormat="1" ht="25.95" customHeight="1">
      <c r="B20" s="346" t="s">
        <v>1275</v>
      </c>
      <c r="C20" s="346"/>
      <c r="D20" s="346"/>
      <c r="E20" s="346"/>
      <c r="F20" s="346"/>
      <c r="G20" s="346"/>
      <c r="I20" s="340"/>
      <c r="J20" s="344"/>
      <c r="K20" s="337"/>
      <c r="L20" s="337"/>
      <c r="M20" s="340"/>
      <c r="N20" s="344"/>
      <c r="O20" s="337"/>
      <c r="P20" s="337"/>
      <c r="Q20" s="340"/>
      <c r="R20" s="344"/>
      <c r="S20" s="337"/>
      <c r="T20" s="337"/>
      <c r="U20" s="340"/>
      <c r="V20" s="344"/>
      <c r="W20" s="337"/>
      <c r="X20" s="337"/>
      <c r="Y20" s="340"/>
      <c r="Z20" s="344"/>
      <c r="AA20" s="339"/>
      <c r="AB20" s="346"/>
      <c r="AC20" s="420"/>
      <c r="AD20" s="346"/>
      <c r="AE20" s="420"/>
      <c r="AF20" s="343"/>
    </row>
    <row r="21" spans="2:32" s="54" customFormat="1" ht="25.95" customHeight="1">
      <c r="B21" s="346"/>
      <c r="C21" s="346" t="s">
        <v>1276</v>
      </c>
      <c r="D21" s="346"/>
      <c r="E21" s="346"/>
      <c r="F21" s="346"/>
      <c r="G21" s="346"/>
      <c r="I21" s="340">
        <v>0</v>
      </c>
      <c r="J21" s="344"/>
      <c r="K21" s="337">
        <v>0</v>
      </c>
      <c r="L21" s="337"/>
      <c r="M21" s="340">
        <v>0</v>
      </c>
      <c r="N21" s="344"/>
      <c r="O21" s="486">
        <v>0</v>
      </c>
      <c r="P21" s="337"/>
      <c r="Q21" s="340">
        <v>0</v>
      </c>
      <c r="R21" s="344"/>
      <c r="S21" s="337">
        <v>0</v>
      </c>
      <c r="T21" s="337"/>
      <c r="U21" s="340">
        <v>0</v>
      </c>
      <c r="V21" s="344"/>
      <c r="W21" s="337">
        <v>0</v>
      </c>
      <c r="X21" s="337"/>
      <c r="Y21" s="340">
        <v>0</v>
      </c>
      <c r="Z21" s="344"/>
      <c r="AA21" s="525">
        <v>19.93</v>
      </c>
      <c r="AB21" s="344"/>
      <c r="AC21" s="340">
        <v>0</v>
      </c>
      <c r="AD21" s="343">
        <f>I21+M21+Q21+U21+Y21</f>
        <v>0</v>
      </c>
      <c r="AE21" s="343" t="e">
        <f>K21+O21+S21+W21+AA21+#REF!</f>
        <v>#REF!</v>
      </c>
      <c r="AF21" s="343">
        <f>K21+O21+S21+W21+AA21</f>
        <v>19.93</v>
      </c>
    </row>
    <row r="22" spans="2:32" s="54" customFormat="1" ht="25.95" customHeight="1">
      <c r="B22" s="79" t="s">
        <v>83</v>
      </c>
      <c r="I22" s="340">
        <v>31.34</v>
      </c>
      <c r="J22" s="344"/>
      <c r="K22" s="337">
        <v>10.64</v>
      </c>
      <c r="L22" s="337"/>
      <c r="M22" s="340">
        <v>16.04</v>
      </c>
      <c r="N22" s="344"/>
      <c r="O22" s="337">
        <v>2.27</v>
      </c>
      <c r="P22" s="337"/>
      <c r="Q22" s="340">
        <v>0.06</v>
      </c>
      <c r="R22" s="344"/>
      <c r="S22" s="526">
        <v>0.53</v>
      </c>
      <c r="T22" s="337"/>
      <c r="U22" s="340">
        <v>0.27</v>
      </c>
      <c r="V22" s="344"/>
      <c r="W22" s="526">
        <v>0.09</v>
      </c>
      <c r="X22" s="337"/>
      <c r="Y22" s="525">
        <v>-15.24</v>
      </c>
      <c r="Z22" s="344"/>
      <c r="AA22" s="525">
        <v>-5.34</v>
      </c>
      <c r="AB22" s="346"/>
      <c r="AC22" s="420"/>
      <c r="AD22" s="343">
        <f>I22+M22+Q22+U22+Y22</f>
        <v>32.47</v>
      </c>
      <c r="AE22" s="343" t="e">
        <f>K22+O22+S22+W22+AA22+#REF!</f>
        <v>#REF!</v>
      </c>
      <c r="AF22" s="343">
        <f>K22+O22+S22+W22+AA22</f>
        <v>8.19</v>
      </c>
    </row>
    <row r="23" spans="2:32" s="54" customFormat="1" ht="25.95" customHeight="1">
      <c r="B23" s="79" t="s">
        <v>315</v>
      </c>
      <c r="I23" s="337"/>
      <c r="J23" s="343"/>
      <c r="K23" s="337"/>
      <c r="L23" s="343"/>
      <c r="M23" s="337"/>
      <c r="N23" s="343"/>
      <c r="O23" s="337"/>
      <c r="P23" s="343"/>
      <c r="Q23" s="337"/>
      <c r="R23" s="343"/>
      <c r="S23" s="337"/>
      <c r="T23" s="343"/>
      <c r="U23" s="337"/>
      <c r="V23" s="343"/>
      <c r="W23" s="337"/>
      <c r="X23" s="343"/>
      <c r="Y23" s="337"/>
      <c r="Z23" s="343"/>
      <c r="AA23" s="337"/>
      <c r="AB23" s="154"/>
      <c r="AC23" s="154"/>
      <c r="AD23" s="154"/>
      <c r="AE23" s="154"/>
      <c r="AF23" s="154"/>
    </row>
    <row r="24" spans="2:32" s="54" customFormat="1" ht="25.95" customHeight="1">
      <c r="C24" s="54" t="s">
        <v>316</v>
      </c>
      <c r="I24" s="486">
        <v>-31.57</v>
      </c>
      <c r="J24" s="343"/>
      <c r="K24" s="486">
        <v>-32.82</v>
      </c>
      <c r="L24" s="343"/>
      <c r="M24" s="486">
        <v>-34.799999999999997</v>
      </c>
      <c r="N24" s="343"/>
      <c r="O24" s="525">
        <v>-38.159999999999997</v>
      </c>
      <c r="P24" s="343"/>
      <c r="Q24" s="486">
        <v>-1.79</v>
      </c>
      <c r="R24" s="343"/>
      <c r="S24" s="525">
        <v>-0.02</v>
      </c>
      <c r="T24" s="343"/>
      <c r="U24" s="486">
        <v>-11.63</v>
      </c>
      <c r="V24" s="343"/>
      <c r="W24" s="525">
        <v>-12.05</v>
      </c>
      <c r="X24" s="343"/>
      <c r="Y24" s="340">
        <v>5.26</v>
      </c>
      <c r="Z24" s="343"/>
      <c r="AA24" s="526">
        <v>5.34</v>
      </c>
      <c r="AB24" s="421"/>
      <c r="AC24" s="343" t="e">
        <f>I24+M24+Q24+U24+Y24+#REF!</f>
        <v>#REF!</v>
      </c>
      <c r="AD24" s="343">
        <f>I24+M24+Q24+U24+Y24</f>
        <v>-74.53</v>
      </c>
      <c r="AE24" s="343" t="e">
        <f>K24+O24+S24+W24+AA24+#REF!</f>
        <v>#REF!</v>
      </c>
      <c r="AF24" s="343">
        <f>K24+O24+S24+W24+AA24</f>
        <v>-77.70999999999998</v>
      </c>
    </row>
    <row r="25" spans="2:32" s="54" customFormat="1" ht="25.95" customHeight="1">
      <c r="B25" s="79" t="s">
        <v>317</v>
      </c>
      <c r="I25" s="486">
        <v>-5.57</v>
      </c>
      <c r="J25" s="422"/>
      <c r="K25" s="486">
        <v>-5.57</v>
      </c>
      <c r="L25" s="422"/>
      <c r="M25" s="486">
        <v>-5.75</v>
      </c>
      <c r="N25" s="422"/>
      <c r="O25" s="525">
        <v>-5.24</v>
      </c>
      <c r="P25" s="422"/>
      <c r="Q25" s="340">
        <v>0</v>
      </c>
      <c r="R25" s="422"/>
      <c r="S25" s="340">
        <v>0</v>
      </c>
      <c r="T25" s="422"/>
      <c r="U25" s="340">
        <v>0</v>
      </c>
      <c r="V25" s="422"/>
      <c r="W25" s="340">
        <v>0</v>
      </c>
      <c r="X25" s="422"/>
      <c r="Y25" s="340">
        <v>0</v>
      </c>
      <c r="Z25" s="422"/>
      <c r="AA25" s="340">
        <v>0</v>
      </c>
      <c r="AB25" s="423"/>
      <c r="AC25" s="343" t="e">
        <f>I25+M25+Q25+U25+Y25+#REF!</f>
        <v>#REF!</v>
      </c>
      <c r="AD25" s="343">
        <f>I25+M25+Q25+U25+Y25</f>
        <v>-11.32</v>
      </c>
      <c r="AE25" s="343" t="e">
        <f>K25+O25+S25+W25+AA25+#REF!</f>
        <v>#REF!</v>
      </c>
      <c r="AF25" s="343">
        <f>K25+O25+S25+W25+AA25</f>
        <v>-10.81</v>
      </c>
    </row>
    <row r="26" spans="2:32" s="54" customFormat="1" ht="25.95" customHeight="1">
      <c r="B26" s="79" t="s">
        <v>724</v>
      </c>
      <c r="I26" s="486">
        <v>-1.1399999999999999</v>
      </c>
      <c r="J26" s="421"/>
      <c r="K26" s="486">
        <v>-54.52</v>
      </c>
      <c r="L26" s="421"/>
      <c r="M26" s="486">
        <v>-115.59</v>
      </c>
      <c r="N26" s="421"/>
      <c r="O26" s="526">
        <v>0</v>
      </c>
      <c r="P26" s="421"/>
      <c r="Q26" s="340">
        <v>0</v>
      </c>
      <c r="R26" s="421"/>
      <c r="S26" s="340">
        <v>0</v>
      </c>
      <c r="T26" s="421"/>
      <c r="U26" s="525">
        <v>-0.54</v>
      </c>
      <c r="V26" s="421"/>
      <c r="W26" s="340">
        <v>0</v>
      </c>
      <c r="X26" s="421"/>
      <c r="Y26" s="340">
        <v>0.98</v>
      </c>
      <c r="Z26" s="421"/>
      <c r="AA26" s="526">
        <v>1.83</v>
      </c>
      <c r="AB26" s="421"/>
      <c r="AC26" s="343" t="e">
        <f>I26+M26+Q26+U26+Y26+#REF!</f>
        <v>#REF!</v>
      </c>
      <c r="AD26" s="343">
        <f t="shared" ref="AD26:AD28" si="2">I26+M26+Q26+U26+Y26</f>
        <v>-116.29</v>
      </c>
      <c r="AE26" s="343" t="e">
        <f>K26+O26+S26+W26+AA26+#REF!</f>
        <v>#REF!</v>
      </c>
      <c r="AF26" s="343">
        <f t="shared" ref="AF26:AF28" si="3">K26+O26+S26+W26+AA26</f>
        <v>-52.690000000000005</v>
      </c>
    </row>
    <row r="27" spans="2:32" s="54" customFormat="1" ht="25.95" customHeight="1">
      <c r="B27" s="79" t="s">
        <v>318</v>
      </c>
      <c r="I27" s="340">
        <v>4.49</v>
      </c>
      <c r="J27" s="421"/>
      <c r="K27" s="337">
        <v>7.56</v>
      </c>
      <c r="L27" s="346"/>
      <c r="M27" s="340">
        <v>21.77</v>
      </c>
      <c r="N27" s="421"/>
      <c r="O27" s="526">
        <v>19.21</v>
      </c>
      <c r="P27" s="421"/>
      <c r="Q27" s="340">
        <v>0.01</v>
      </c>
      <c r="R27" s="421"/>
      <c r="S27" s="526">
        <v>0.01</v>
      </c>
      <c r="T27" s="346"/>
      <c r="U27" s="340">
        <v>1.1599999999999999</v>
      </c>
      <c r="V27" s="421"/>
      <c r="W27" s="526">
        <v>0.77</v>
      </c>
      <c r="X27" s="421"/>
      <c r="Y27" s="525">
        <v>-9.33</v>
      </c>
      <c r="Z27" s="421"/>
      <c r="AA27" s="525">
        <v>-9.01</v>
      </c>
      <c r="AB27" s="346"/>
      <c r="AC27" s="343" t="e">
        <f>I27+M27+Q27+U27+Y27+#REF!</f>
        <v>#REF!</v>
      </c>
      <c r="AD27" s="343">
        <f t="shared" si="2"/>
        <v>18.100000000000001</v>
      </c>
      <c r="AE27" s="343" t="e">
        <f>K27+O27+S27+W27+AA27+#REF!</f>
        <v>#REF!</v>
      </c>
      <c r="AF27" s="343">
        <f t="shared" si="3"/>
        <v>18.54</v>
      </c>
    </row>
    <row r="28" spans="2:32" s="54" customFormat="1" ht="25.95" customHeight="1">
      <c r="B28" s="79" t="s">
        <v>319</v>
      </c>
      <c r="I28" s="486">
        <v>-33.72</v>
      </c>
      <c r="J28" s="343"/>
      <c r="K28" s="486">
        <v>-35.15</v>
      </c>
      <c r="L28" s="343"/>
      <c r="M28" s="486">
        <v>-37.590000000000003</v>
      </c>
      <c r="N28" s="343"/>
      <c r="O28" s="525">
        <v>-49.33</v>
      </c>
      <c r="P28" s="343"/>
      <c r="Q28" s="525">
        <v>-3.24</v>
      </c>
      <c r="R28" s="343"/>
      <c r="S28" s="525">
        <v>-3.22</v>
      </c>
      <c r="T28" s="343"/>
      <c r="U28" s="525">
        <v>-0.84</v>
      </c>
      <c r="V28" s="343"/>
      <c r="W28" s="525">
        <v>-0.9</v>
      </c>
      <c r="X28" s="343"/>
      <c r="Y28" s="340">
        <v>9.33</v>
      </c>
      <c r="Z28" s="343"/>
      <c r="AA28" s="526">
        <v>9.01</v>
      </c>
      <c r="AB28" s="339"/>
      <c r="AC28" s="339"/>
      <c r="AD28" s="343">
        <f t="shared" si="2"/>
        <v>-66.06</v>
      </c>
      <c r="AE28" s="343" t="e">
        <f>K28+O28+S28+W28+AA28+#REF!</f>
        <v>#REF!</v>
      </c>
      <c r="AF28" s="343">
        <f t="shared" si="3"/>
        <v>-79.589999999999989</v>
      </c>
    </row>
    <row r="29" spans="2:32" s="54" customFormat="1" ht="25.95" customHeight="1">
      <c r="B29" s="36" t="s">
        <v>320</v>
      </c>
      <c r="I29" s="347"/>
      <c r="J29" s="343"/>
      <c r="K29" s="347"/>
      <c r="L29" s="343"/>
      <c r="M29" s="347"/>
      <c r="N29" s="343"/>
      <c r="O29" s="347"/>
      <c r="P29" s="343"/>
      <c r="Q29" s="347"/>
      <c r="R29" s="343"/>
      <c r="S29" s="347"/>
      <c r="T29" s="343"/>
      <c r="U29" s="347"/>
      <c r="V29" s="343"/>
      <c r="W29" s="347"/>
      <c r="X29" s="343"/>
      <c r="Y29" s="347"/>
      <c r="Z29" s="343"/>
      <c r="AA29" s="347"/>
      <c r="AB29" s="339"/>
      <c r="AC29" s="339"/>
      <c r="AD29" s="339"/>
      <c r="AE29" s="339"/>
      <c r="AF29" s="339"/>
    </row>
    <row r="30" spans="2:32" s="54" customFormat="1" ht="25.95" customHeight="1">
      <c r="C30" s="54" t="s">
        <v>321</v>
      </c>
      <c r="I30" s="343">
        <v>0</v>
      </c>
      <c r="J30" s="346"/>
      <c r="K30" s="343">
        <v>0</v>
      </c>
      <c r="L30" s="346"/>
      <c r="M30" s="343">
        <v>-25.03</v>
      </c>
      <c r="N30" s="346"/>
      <c r="O30" s="525">
        <v>-23.65</v>
      </c>
      <c r="P30" s="346"/>
      <c r="Q30" s="343">
        <v>0</v>
      </c>
      <c r="R30" s="346"/>
      <c r="S30" s="343">
        <v>0</v>
      </c>
      <c r="T30" s="346"/>
      <c r="U30" s="343">
        <v>0</v>
      </c>
      <c r="V30" s="346"/>
      <c r="W30" s="343">
        <v>0</v>
      </c>
      <c r="X30" s="346"/>
      <c r="Y30" s="343">
        <v>1.36</v>
      </c>
      <c r="Z30" s="346"/>
      <c r="AA30" s="525">
        <v>4.42</v>
      </c>
      <c r="AB30" s="421"/>
      <c r="AC30" s="343" t="e">
        <f>I30+M30+Q30+U30+Y30+#REF!</f>
        <v>#REF!</v>
      </c>
      <c r="AD30" s="343">
        <f t="shared" ref="AD30:AD31" si="4">I30+M30+Q30+U30+Y30</f>
        <v>-23.67</v>
      </c>
      <c r="AE30" s="343" t="e">
        <f>K30+O30+S30+W30+AA30+#REF!</f>
        <v>#REF!</v>
      </c>
      <c r="AF30" s="343">
        <f t="shared" ref="AF30:AF31" si="5">K30+O30+S30+W30+AA30</f>
        <v>-19.229999999999997</v>
      </c>
    </row>
    <row r="31" spans="2:32" s="54" customFormat="1" ht="25.95" customHeight="1">
      <c r="B31" s="79" t="s">
        <v>384</v>
      </c>
      <c r="I31" s="487">
        <v>-2.2999999999999998</v>
      </c>
      <c r="J31" s="421"/>
      <c r="K31" s="487">
        <v>-5.22</v>
      </c>
      <c r="L31" s="421"/>
      <c r="M31" s="487">
        <v>-12.84</v>
      </c>
      <c r="N31" s="421"/>
      <c r="O31" s="525">
        <v>-6.68</v>
      </c>
      <c r="P31" s="421"/>
      <c r="Q31" s="337">
        <v>0</v>
      </c>
      <c r="R31" s="421"/>
      <c r="S31" s="337">
        <v>0</v>
      </c>
      <c r="T31" s="421"/>
      <c r="U31" s="525">
        <v>-0.54</v>
      </c>
      <c r="V31" s="421"/>
      <c r="W31" s="525">
        <v>-0.92</v>
      </c>
      <c r="X31" s="421"/>
      <c r="Y31" s="525">
        <v>-1.0900000000000001</v>
      </c>
      <c r="Z31" s="421"/>
      <c r="AA31" s="525">
        <v>-1.05</v>
      </c>
      <c r="AB31" s="424">
        <f>SUM(AB18:AB30)</f>
        <v>0</v>
      </c>
      <c r="AC31" s="343" t="e">
        <f>I31+M31+Q31+U31+Y31+#REF!</f>
        <v>#REF!</v>
      </c>
      <c r="AD31" s="343">
        <f t="shared" si="4"/>
        <v>-16.77</v>
      </c>
      <c r="AE31" s="343" t="e">
        <f>K31+O31+S31+W31+AA31+#REF!</f>
        <v>#REF!</v>
      </c>
      <c r="AF31" s="343">
        <f t="shared" si="5"/>
        <v>-13.87</v>
      </c>
    </row>
    <row r="32" spans="2:32" s="54" customFormat="1" ht="25.95" customHeight="1" thickBot="1">
      <c r="B32" s="79" t="s">
        <v>886</v>
      </c>
      <c r="I32" s="345">
        <f>SUM(I19:I31)</f>
        <v>-28.30999999999997</v>
      </c>
      <c r="J32" s="339"/>
      <c r="K32" s="345">
        <f>SUM(K19:K31)</f>
        <v>-99.080000000000013</v>
      </c>
      <c r="L32" s="339"/>
      <c r="M32" s="345">
        <f>SUM(M19:M31)</f>
        <v>-29.160000000000007</v>
      </c>
      <c r="N32" s="339"/>
      <c r="O32" s="345">
        <f>SUM(O19:O31)</f>
        <v>104.34</v>
      </c>
      <c r="P32" s="339"/>
      <c r="Q32" s="345">
        <f>SUM(Q19:Q31)</f>
        <v>-4.96</v>
      </c>
      <c r="R32" s="339"/>
      <c r="S32" s="345">
        <f>SUM(S19:S31)</f>
        <v>-2.7</v>
      </c>
      <c r="T32" s="339"/>
      <c r="U32" s="345">
        <f>SUM(U19:U31)</f>
        <v>3.490000000000002</v>
      </c>
      <c r="V32" s="339"/>
      <c r="W32" s="345">
        <f>SUM(W19:W31)</f>
        <v>6.6400000000000041</v>
      </c>
      <c r="X32" s="339"/>
      <c r="Y32" s="345">
        <f>SUM(Y19:Y31)</f>
        <v>-33.130000000000024</v>
      </c>
      <c r="Z32" s="339"/>
      <c r="AA32" s="345">
        <f>SUM(AA19:AA31)</f>
        <v>20.999999999999989</v>
      </c>
      <c r="AB32" s="339">
        <f>SUM(AB19:AB31)</f>
        <v>0</v>
      </c>
      <c r="AC32" s="339"/>
      <c r="AD32" s="345">
        <f>SUM(AD19:AD31)</f>
        <v>-92.070000000000149</v>
      </c>
      <c r="AE32" s="339"/>
      <c r="AF32" s="345">
        <f>SUM(AF19:AF31)</f>
        <v>30.199999999999861</v>
      </c>
    </row>
    <row r="33" spans="1:32" s="54" customFormat="1" ht="25.95" customHeight="1" thickTop="1">
      <c r="B33" s="79"/>
      <c r="I33" s="426"/>
      <c r="J33" s="339"/>
      <c r="K33" s="426"/>
      <c r="L33" s="339"/>
      <c r="M33" s="426"/>
      <c r="N33" s="339"/>
      <c r="O33" s="426"/>
      <c r="P33" s="339"/>
      <c r="Q33" s="426"/>
      <c r="R33" s="339"/>
      <c r="S33" s="426"/>
      <c r="T33" s="339"/>
      <c r="U33" s="426"/>
      <c r="V33" s="339"/>
      <c r="W33" s="426"/>
      <c r="X33" s="339"/>
      <c r="Y33" s="426"/>
      <c r="Z33" s="339"/>
      <c r="AA33" s="426"/>
      <c r="AB33" s="339"/>
      <c r="AC33" s="339"/>
      <c r="AD33" s="426"/>
      <c r="AE33" s="339"/>
      <c r="AF33" s="426"/>
    </row>
    <row r="34" spans="1:32" s="54" customFormat="1" ht="25.95" customHeight="1">
      <c r="B34" s="79"/>
      <c r="I34" s="426"/>
      <c r="J34" s="339"/>
      <c r="K34" s="426"/>
      <c r="L34" s="339"/>
      <c r="M34" s="426"/>
      <c r="N34" s="339"/>
      <c r="O34" s="426"/>
      <c r="P34" s="339"/>
      <c r="Q34" s="426"/>
      <c r="R34" s="339"/>
      <c r="S34" s="426"/>
      <c r="T34" s="339"/>
      <c r="U34" s="426"/>
      <c r="V34" s="339"/>
      <c r="W34" s="426"/>
      <c r="X34" s="339"/>
      <c r="Y34" s="426"/>
      <c r="Z34" s="339"/>
      <c r="AA34" s="426"/>
      <c r="AB34" s="339"/>
      <c r="AC34" s="339"/>
      <c r="AD34" s="426"/>
      <c r="AE34" s="339"/>
      <c r="AF34" s="426"/>
    </row>
    <row r="35" spans="1:32" s="54" customFormat="1" ht="25.95" customHeight="1">
      <c r="B35" s="79"/>
      <c r="I35" s="426"/>
      <c r="J35" s="339"/>
      <c r="K35" s="426"/>
      <c r="L35" s="339"/>
      <c r="M35" s="426"/>
      <c r="N35" s="339"/>
      <c r="O35" s="426"/>
      <c r="P35" s="339"/>
      <c r="Q35" s="426"/>
      <c r="R35" s="339"/>
      <c r="S35" s="426"/>
      <c r="T35" s="339"/>
      <c r="U35" s="426"/>
      <c r="V35" s="339"/>
      <c r="W35" s="426"/>
      <c r="X35" s="339"/>
      <c r="Y35" s="426"/>
      <c r="Z35" s="339"/>
      <c r="AA35" s="426"/>
      <c r="AB35" s="339"/>
      <c r="AC35" s="339"/>
      <c r="AD35" s="426"/>
      <c r="AE35" s="339"/>
      <c r="AF35" s="426"/>
    </row>
    <row r="36" spans="1:32" s="54" customFormat="1" ht="25.95" customHeight="1">
      <c r="B36" s="79"/>
      <c r="I36" s="426"/>
      <c r="J36" s="339"/>
      <c r="K36" s="426"/>
      <c r="L36" s="339"/>
      <c r="M36" s="426"/>
      <c r="N36" s="339"/>
      <c r="O36" s="426"/>
      <c r="P36" s="339"/>
      <c r="Q36" s="426"/>
      <c r="R36" s="339"/>
      <c r="S36" s="426"/>
      <c r="T36" s="339"/>
      <c r="U36" s="426"/>
      <c r="V36" s="339"/>
      <c r="W36" s="426"/>
      <c r="X36" s="339"/>
      <c r="Y36" s="426"/>
      <c r="Z36" s="339"/>
      <c r="AA36" s="426"/>
      <c r="AB36" s="339"/>
      <c r="AC36" s="339"/>
      <c r="AD36" s="426"/>
      <c r="AE36" s="339"/>
      <c r="AF36" s="426"/>
    </row>
    <row r="37" spans="1:32" s="54" customFormat="1" ht="25.95" customHeight="1">
      <c r="B37" s="79"/>
      <c r="I37" s="426"/>
      <c r="J37" s="339"/>
      <c r="K37" s="426"/>
      <c r="L37" s="339"/>
      <c r="M37" s="426"/>
      <c r="N37" s="339"/>
      <c r="O37" s="426"/>
      <c r="P37" s="339"/>
      <c r="Q37" s="426"/>
      <c r="R37" s="339"/>
      <c r="S37" s="426"/>
      <c r="T37" s="339"/>
      <c r="U37" s="426"/>
      <c r="V37" s="339"/>
      <c r="W37" s="426"/>
      <c r="X37" s="339"/>
      <c r="Y37" s="426"/>
      <c r="Z37" s="339"/>
      <c r="AA37" s="426"/>
      <c r="AB37" s="339"/>
      <c r="AC37" s="339"/>
      <c r="AD37" s="426"/>
      <c r="AE37" s="339"/>
      <c r="AF37" s="426"/>
    </row>
    <row r="38" spans="1:32" s="54" customFormat="1" ht="25.95" customHeight="1">
      <c r="B38" s="79"/>
      <c r="I38" s="335"/>
      <c r="J38" s="92"/>
      <c r="K38" s="334"/>
      <c r="L38" s="92"/>
      <c r="M38" s="80"/>
      <c r="N38" s="92"/>
      <c r="O38" s="334"/>
      <c r="P38" s="92"/>
      <c r="Q38" s="335"/>
      <c r="R38" s="92"/>
      <c r="S38" s="334"/>
      <c r="T38" s="92"/>
      <c r="U38" s="335"/>
      <c r="V38" s="92"/>
      <c r="W38" s="334"/>
      <c r="X38" s="92"/>
      <c r="Y38" s="335"/>
      <c r="Z38" s="92"/>
      <c r="AA38" s="334"/>
      <c r="AB38" s="92"/>
      <c r="AC38" s="92"/>
      <c r="AD38" s="335"/>
      <c r="AE38" s="92"/>
      <c r="AF38" s="334"/>
    </row>
    <row r="39" spans="1:32" s="54" customFormat="1" ht="25.95" customHeight="1">
      <c r="B39" s="79"/>
      <c r="I39" s="335"/>
      <c r="J39" s="92"/>
      <c r="K39" s="334"/>
      <c r="L39" s="92"/>
      <c r="M39" s="80"/>
      <c r="N39" s="92"/>
      <c r="O39" s="334"/>
      <c r="P39" s="92"/>
      <c r="Q39" s="335"/>
      <c r="R39" s="92"/>
      <c r="S39" s="334"/>
      <c r="T39" s="92"/>
      <c r="U39" s="335"/>
      <c r="V39" s="92"/>
      <c r="W39" s="334"/>
      <c r="X39" s="92"/>
      <c r="Y39" s="335"/>
      <c r="Z39" s="92"/>
      <c r="AA39" s="334"/>
      <c r="AB39" s="92"/>
      <c r="AC39" s="92"/>
      <c r="AD39" s="335"/>
      <c r="AE39" s="92"/>
      <c r="AF39" s="334"/>
    </row>
    <row r="40" spans="1:32" s="54" customFormat="1" ht="25.95" customHeight="1">
      <c r="B40" s="79"/>
      <c r="I40" s="335"/>
      <c r="J40" s="92"/>
      <c r="K40" s="334"/>
      <c r="L40" s="92"/>
      <c r="M40" s="80"/>
      <c r="N40" s="92"/>
      <c r="O40" s="334"/>
      <c r="P40" s="92"/>
      <c r="Q40" s="335"/>
      <c r="R40" s="92"/>
      <c r="S40" s="334"/>
      <c r="T40" s="92"/>
      <c r="U40" s="335"/>
      <c r="V40" s="92"/>
      <c r="W40" s="334"/>
      <c r="X40" s="92"/>
      <c r="Y40" s="335"/>
      <c r="Z40" s="92"/>
      <c r="AA40" s="334"/>
      <c r="AB40" s="92"/>
      <c r="AC40" s="92"/>
      <c r="AD40" s="335"/>
      <c r="AE40" s="92"/>
      <c r="AF40" s="334"/>
    </row>
    <row r="41" spans="1:32" s="54" customFormat="1" ht="25.95" customHeight="1">
      <c r="B41" s="79"/>
      <c r="I41" s="335"/>
      <c r="J41" s="92"/>
      <c r="K41" s="334"/>
      <c r="L41" s="92"/>
      <c r="M41" s="80"/>
      <c r="N41" s="92"/>
      <c r="O41" s="334"/>
      <c r="P41" s="92"/>
      <c r="Q41" s="335"/>
      <c r="R41" s="92"/>
      <c r="S41" s="334"/>
      <c r="T41" s="92"/>
      <c r="U41" s="335"/>
      <c r="V41" s="92"/>
      <c r="W41" s="334"/>
      <c r="X41" s="92"/>
      <c r="Y41" s="335"/>
      <c r="Z41" s="92"/>
      <c r="AA41" s="334"/>
      <c r="AB41" s="92"/>
      <c r="AC41" s="92"/>
      <c r="AD41" s="335"/>
      <c r="AE41" s="92"/>
      <c r="AF41" s="334"/>
    </row>
    <row r="42" spans="1:32" s="54" customFormat="1" ht="25.95" customHeight="1">
      <c r="B42" s="79"/>
      <c r="C42" s="79"/>
      <c r="D42" s="79"/>
      <c r="E42" s="79"/>
      <c r="F42" s="79"/>
      <c r="H42" s="79"/>
      <c r="I42" s="79" t="s">
        <v>410</v>
      </c>
      <c r="J42" s="79"/>
      <c r="K42" s="79"/>
      <c r="L42" s="79"/>
      <c r="M42" s="79"/>
      <c r="N42" s="92"/>
      <c r="O42" s="334"/>
      <c r="P42" s="92"/>
      <c r="Q42" s="335"/>
      <c r="R42" s="92"/>
      <c r="S42" s="334"/>
      <c r="T42" s="92"/>
      <c r="U42" s="335"/>
      <c r="V42" s="92"/>
      <c r="W42" s="334"/>
      <c r="X42" s="92"/>
      <c r="Y42" s="335"/>
      <c r="Z42" s="92"/>
      <c r="AA42" s="334"/>
      <c r="AB42" s="92"/>
      <c r="AC42" s="92"/>
      <c r="AD42" s="335"/>
      <c r="AE42" s="92"/>
      <c r="AF42" s="334"/>
    </row>
    <row r="43" spans="1:32" s="54" customFormat="1" ht="25.95" customHeight="1">
      <c r="A43" s="79"/>
      <c r="C43" s="79"/>
      <c r="D43" s="79"/>
      <c r="E43" s="79"/>
      <c r="F43" s="79"/>
      <c r="G43" s="79"/>
      <c r="H43" s="79"/>
      <c r="J43" s="79"/>
      <c r="K43" s="79" t="s">
        <v>411</v>
      </c>
      <c r="L43" s="79"/>
      <c r="M43" s="79"/>
      <c r="N43" s="92"/>
      <c r="O43" s="334"/>
      <c r="P43" s="92"/>
      <c r="Q43" s="335"/>
      <c r="R43" s="92"/>
      <c r="S43" s="334"/>
      <c r="T43" s="92"/>
      <c r="U43" s="335"/>
      <c r="V43" s="92"/>
      <c r="W43" s="334"/>
      <c r="X43" s="92"/>
      <c r="Y43" s="335"/>
      <c r="Z43" s="92"/>
      <c r="AA43" s="334"/>
      <c r="AB43" s="92"/>
      <c r="AC43" s="92"/>
      <c r="AD43" s="335"/>
      <c r="AE43" s="92"/>
      <c r="AF43" s="334"/>
    </row>
  </sheetData>
  <sheetProtection formatCells="0" formatColumns="0" formatRows="0" insertColumns="0" insertRows="0" insertHyperlinks="0" deleteColumns="0" deleteRows="0" sort="0" autoFilter="0" pivotTables="0"/>
  <mergeCells count="8">
    <mergeCell ref="AD11:AF11"/>
    <mergeCell ref="A1:AF1"/>
    <mergeCell ref="I10:AF10"/>
    <mergeCell ref="I11:K11"/>
    <mergeCell ref="M11:O11"/>
    <mergeCell ref="Q11:S11"/>
    <mergeCell ref="U11:W11"/>
    <mergeCell ref="Y11:AA11"/>
  </mergeCells>
  <pageMargins left="0.5" right="0.4" top="0.5" bottom="0.5" header="0.43307086614173201" footer="0.196850393700787"/>
  <pageSetup paperSize="9" scale="66" orientation="portrait" r:id="rId1"/>
  <headerFooter alignWithMargins="0">
    <oddHeader>&amp;L&amp;"Angsana New,Regular"&amp;8THAI POLYCONS PUBLIC COMPANY LIMITED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5569D-24CD-4E28-853A-3894B814E0D8}">
  <dimension ref="A1:R33"/>
  <sheetViews>
    <sheetView view="pageBreakPreview" topLeftCell="A19" zoomScale="80" zoomScaleNormal="100" zoomScaleSheetLayoutView="80" workbookViewId="0">
      <selection activeCell="C41" sqref="C41"/>
    </sheetView>
  </sheetViews>
  <sheetFormatPr defaultColWidth="9" defaultRowHeight="27" customHeight="1"/>
  <cols>
    <col min="1" max="1" width="3.09765625" style="48" customWidth="1"/>
    <col min="2" max="2" width="3.69921875" style="48" customWidth="1"/>
    <col min="3" max="3" width="3.09765625" style="48" customWidth="1"/>
    <col min="4" max="8" width="3.59765625" style="48" customWidth="1"/>
    <col min="9" max="9" width="7.8984375" style="48" customWidth="1"/>
    <col min="10" max="10" width="6.09765625" style="48" customWidth="1"/>
    <col min="11" max="11" width="0.5" style="48" customWidth="1"/>
    <col min="12" max="12" width="13.59765625" style="48" customWidth="1"/>
    <col min="13" max="13" width="0.5" style="48" customWidth="1"/>
    <col min="14" max="14" width="13.59765625" style="48" customWidth="1"/>
    <col min="15" max="15" width="0.5" style="48" customWidth="1"/>
    <col min="16" max="16" width="13.59765625" style="48" customWidth="1"/>
    <col min="17" max="17" width="0.5" style="48" customWidth="1"/>
    <col min="18" max="18" width="13.59765625" style="48" customWidth="1"/>
    <col min="19" max="20" width="15.69921875" style="48" customWidth="1"/>
    <col min="21" max="21" width="8.59765625" style="48" customWidth="1"/>
    <col min="22" max="16384" width="9" style="48"/>
  </cols>
  <sheetData>
    <row r="1" spans="1:18" ht="25.5" customHeight="1">
      <c r="A1" s="670" t="s">
        <v>1364</v>
      </c>
      <c r="B1" s="670"/>
      <c r="C1" s="670"/>
      <c r="D1" s="670"/>
      <c r="E1" s="670"/>
      <c r="F1" s="670"/>
      <c r="G1" s="670"/>
      <c r="H1" s="670"/>
      <c r="I1" s="670"/>
      <c r="J1" s="670"/>
      <c r="K1" s="670"/>
      <c r="L1" s="670"/>
      <c r="M1" s="670"/>
      <c r="N1" s="670"/>
      <c r="O1" s="670"/>
      <c r="P1" s="670"/>
      <c r="Q1" s="670"/>
      <c r="R1" s="670"/>
    </row>
    <row r="2" spans="1:18" ht="25.5" customHeight="1"/>
    <row r="3" spans="1:18" ht="25.5" customHeight="1">
      <c r="A3" s="252" t="s">
        <v>1141</v>
      </c>
      <c r="B3" s="66" t="s">
        <v>947</v>
      </c>
    </row>
    <row r="4" spans="1:18" ht="25.5" customHeight="1">
      <c r="A4" s="252"/>
      <c r="B4" s="48" t="s">
        <v>997</v>
      </c>
    </row>
    <row r="5" spans="1:18" ht="25.5" customHeight="1">
      <c r="A5" s="252"/>
      <c r="B5" s="48" t="s">
        <v>948</v>
      </c>
    </row>
    <row r="6" spans="1:18" ht="25.5" customHeight="1">
      <c r="A6" s="252"/>
    </row>
    <row r="7" spans="1:18" ht="25.5" customHeight="1">
      <c r="L7" s="640" t="s">
        <v>124</v>
      </c>
      <c r="M7" s="640"/>
      <c r="N7" s="640"/>
      <c r="O7" s="640"/>
      <c r="P7" s="640"/>
      <c r="Q7" s="640"/>
      <c r="R7" s="640"/>
    </row>
    <row r="8" spans="1:18" ht="25.5" customHeight="1">
      <c r="L8" s="667" t="str">
        <f>+'P37'!O8</f>
        <v>March 31, 2026</v>
      </c>
      <c r="M8" s="668"/>
      <c r="N8" s="668"/>
      <c r="O8" s="668"/>
      <c r="P8" s="668"/>
      <c r="Q8" s="668"/>
      <c r="R8" s="668"/>
    </row>
    <row r="9" spans="1:18" ht="25.5" customHeight="1">
      <c r="L9" s="503" t="s">
        <v>953</v>
      </c>
      <c r="N9" s="503" t="s">
        <v>954</v>
      </c>
      <c r="P9" s="503" t="s">
        <v>955</v>
      </c>
      <c r="R9" s="503" t="s">
        <v>29</v>
      </c>
    </row>
    <row r="10" spans="1:18" ht="25.5" customHeight="1">
      <c r="B10" s="48" t="s">
        <v>949</v>
      </c>
    </row>
    <row r="11" spans="1:18" ht="25.5" customHeight="1">
      <c r="B11" s="48" t="s">
        <v>951</v>
      </c>
      <c r="R11" s="71"/>
    </row>
    <row r="12" spans="1:18" ht="25.5" customHeight="1">
      <c r="C12" s="48" t="s">
        <v>952</v>
      </c>
      <c r="L12" s="71">
        <v>0</v>
      </c>
      <c r="N12" s="71">
        <v>0</v>
      </c>
      <c r="P12" s="168">
        <v>50840000</v>
      </c>
      <c r="Q12" s="71"/>
      <c r="R12" s="168">
        <f t="shared" ref="R12" si="0">SUM(L12:P12)</f>
        <v>50840000</v>
      </c>
    </row>
    <row r="13" spans="1:18" ht="25.5" customHeight="1"/>
    <row r="14" spans="1:18" ht="25.5" customHeight="1">
      <c r="L14" s="640" t="s">
        <v>776</v>
      </c>
      <c r="M14" s="640"/>
      <c r="N14" s="640"/>
      <c r="O14" s="640"/>
      <c r="P14" s="640"/>
      <c r="Q14" s="640"/>
      <c r="R14" s="640"/>
    </row>
    <row r="15" spans="1:18" ht="25.5" customHeight="1">
      <c r="L15" s="669" t="str">
        <f>+'P27'!Q6</f>
        <v>December 31, 2025</v>
      </c>
      <c r="M15" s="668"/>
      <c r="N15" s="668"/>
      <c r="O15" s="668"/>
      <c r="P15" s="668"/>
      <c r="Q15" s="668"/>
      <c r="R15" s="668"/>
    </row>
    <row r="16" spans="1:18" ht="25.5" customHeight="1">
      <c r="L16" s="503" t="s">
        <v>953</v>
      </c>
      <c r="N16" s="503" t="s">
        <v>954</v>
      </c>
      <c r="P16" s="503" t="s">
        <v>955</v>
      </c>
      <c r="R16" s="503" t="s">
        <v>29</v>
      </c>
    </row>
    <row r="17" spans="1:18" ht="25.5" customHeight="1">
      <c r="B17" s="48" t="s">
        <v>949</v>
      </c>
    </row>
    <row r="18" spans="1:18" ht="25.5" customHeight="1">
      <c r="B18" s="48" t="s">
        <v>951</v>
      </c>
      <c r="R18" s="71"/>
    </row>
    <row r="19" spans="1:18" ht="25.5" customHeight="1">
      <c r="C19" s="48" t="s">
        <v>952</v>
      </c>
      <c r="L19" s="71">
        <v>0</v>
      </c>
      <c r="N19" s="71">
        <v>0</v>
      </c>
      <c r="P19" s="168">
        <v>50840000</v>
      </c>
      <c r="Q19" s="71"/>
      <c r="R19" s="168">
        <f t="shared" ref="R19" si="1">SUM(L19:P19)</f>
        <v>50840000</v>
      </c>
    </row>
    <row r="20" spans="1:18" ht="25.5" customHeight="1"/>
    <row r="21" spans="1:18" ht="25.5" customHeight="1">
      <c r="A21" s="176" t="s">
        <v>869</v>
      </c>
      <c r="B21" s="175" t="s">
        <v>322</v>
      </c>
      <c r="C21" s="124"/>
      <c r="D21" s="124"/>
      <c r="E21" s="124"/>
      <c r="F21" s="124"/>
      <c r="G21" s="124"/>
      <c r="H21" s="124"/>
      <c r="I21" s="124"/>
      <c r="J21" s="124"/>
      <c r="K21" s="124"/>
      <c r="L21" s="124"/>
      <c r="M21" s="124"/>
      <c r="N21" s="124"/>
      <c r="O21" s="124"/>
      <c r="P21" s="124"/>
      <c r="Q21" s="124"/>
      <c r="R21" s="124"/>
    </row>
    <row r="22" spans="1:18" ht="25.5" customHeight="1">
      <c r="B22" s="124"/>
      <c r="C22" s="136" t="s">
        <v>759</v>
      </c>
      <c r="D22" s="124"/>
      <c r="E22" s="124"/>
      <c r="F22" s="124"/>
      <c r="G22" s="124"/>
      <c r="H22" s="124"/>
      <c r="I22" s="124"/>
      <c r="J22" s="124"/>
      <c r="K22" s="124"/>
      <c r="L22" s="124"/>
      <c r="M22" s="124"/>
      <c r="N22" s="124"/>
      <c r="O22" s="124"/>
      <c r="P22" s="124"/>
      <c r="Q22" s="124"/>
      <c r="R22" s="124"/>
    </row>
    <row r="23" spans="1:18" ht="25.5" customHeight="1">
      <c r="B23" s="135" t="s">
        <v>1142</v>
      </c>
      <c r="C23" s="124" t="s">
        <v>391</v>
      </c>
      <c r="D23" s="124"/>
      <c r="E23" s="124"/>
      <c r="F23" s="124"/>
      <c r="G23" s="124"/>
      <c r="H23" s="124"/>
      <c r="I23" s="124"/>
      <c r="J23" s="124"/>
      <c r="K23" s="124"/>
      <c r="L23" s="124"/>
      <c r="M23" s="124"/>
      <c r="N23" s="124"/>
      <c r="O23" s="124"/>
      <c r="P23" s="124"/>
      <c r="Q23" s="124"/>
      <c r="R23" s="124"/>
    </row>
    <row r="24" spans="1:18" ht="25.5" customHeight="1">
      <c r="B24" s="181"/>
      <c r="C24" s="181" t="s">
        <v>906</v>
      </c>
      <c r="D24" s="181"/>
      <c r="E24" s="124"/>
      <c r="F24" s="124"/>
      <c r="G24" s="124"/>
      <c r="H24" s="124"/>
      <c r="I24" s="124"/>
      <c r="J24" s="124"/>
      <c r="K24" s="124"/>
      <c r="L24" s="124"/>
      <c r="M24" s="124"/>
      <c r="N24" s="124"/>
      <c r="O24" s="124"/>
      <c r="P24" s="124"/>
      <c r="Q24" s="124"/>
      <c r="R24" s="124"/>
    </row>
    <row r="25" spans="1:18" ht="25.5" customHeight="1">
      <c r="B25" s="181" t="s">
        <v>907</v>
      </c>
      <c r="C25" s="181"/>
      <c r="D25" s="181"/>
      <c r="E25" s="124"/>
      <c r="F25" s="124"/>
      <c r="G25" s="124"/>
      <c r="H25" s="124"/>
      <c r="I25" s="124"/>
      <c r="J25" s="124"/>
      <c r="K25" s="124"/>
      <c r="L25" s="124"/>
      <c r="M25" s="124"/>
      <c r="N25" s="124"/>
      <c r="O25" s="124"/>
      <c r="P25" s="124"/>
      <c r="Q25" s="124"/>
      <c r="R25" s="124"/>
    </row>
    <row r="26" spans="1:18" ht="25.5" customHeight="1">
      <c r="B26" s="181" t="s">
        <v>908</v>
      </c>
      <c r="C26" s="181"/>
      <c r="D26" s="181"/>
      <c r="E26" s="124"/>
      <c r="F26" s="124"/>
      <c r="G26" s="124"/>
      <c r="H26" s="124"/>
      <c r="I26" s="124"/>
      <c r="J26" s="124"/>
      <c r="K26" s="124"/>
      <c r="L26" s="124"/>
      <c r="M26" s="124"/>
      <c r="N26" s="124"/>
      <c r="O26" s="124"/>
      <c r="P26" s="124"/>
      <c r="Q26" s="124"/>
      <c r="R26" s="124"/>
    </row>
    <row r="27" spans="1:18" ht="25.5" customHeight="1">
      <c r="B27" s="135" t="s">
        <v>1143</v>
      </c>
      <c r="C27" s="124" t="s">
        <v>909</v>
      </c>
      <c r="D27" s="124"/>
      <c r="E27" s="124"/>
      <c r="F27" s="124"/>
      <c r="G27" s="124"/>
      <c r="H27" s="124"/>
      <c r="I27" s="124"/>
      <c r="J27" s="124"/>
      <c r="K27" s="124"/>
      <c r="L27" s="124"/>
      <c r="M27" s="124"/>
      <c r="N27" s="124"/>
      <c r="O27" s="124"/>
      <c r="P27" s="124"/>
      <c r="Q27" s="124"/>
      <c r="R27" s="124"/>
    </row>
    <row r="28" spans="1:18" ht="25.5" customHeight="1">
      <c r="B28" s="136"/>
      <c r="C28" s="124" t="s">
        <v>956</v>
      </c>
      <c r="D28" s="124"/>
      <c r="E28" s="124"/>
      <c r="F28" s="124"/>
      <c r="G28" s="124"/>
      <c r="H28" s="124"/>
      <c r="I28" s="124"/>
      <c r="J28" s="124"/>
      <c r="K28" s="124"/>
      <c r="L28" s="124"/>
      <c r="M28" s="124"/>
      <c r="N28" s="124"/>
      <c r="O28" s="124"/>
      <c r="P28" s="124"/>
      <c r="Q28" s="124"/>
      <c r="R28" s="124"/>
    </row>
    <row r="29" spans="1:18" ht="25.5" customHeight="1">
      <c r="B29" s="136" t="s">
        <v>957</v>
      </c>
      <c r="C29" s="124"/>
      <c r="D29" s="124"/>
      <c r="E29" s="124"/>
      <c r="F29" s="124"/>
      <c r="G29" s="124"/>
      <c r="H29" s="124"/>
      <c r="I29" s="124"/>
      <c r="J29" s="124"/>
      <c r="K29" s="124"/>
      <c r="L29" s="177"/>
      <c r="M29" s="181"/>
      <c r="N29" s="177"/>
      <c r="O29" s="177"/>
      <c r="P29" s="177"/>
      <c r="Q29" s="181"/>
      <c r="R29" s="177"/>
    </row>
    <row r="30" spans="1:18" ht="25.5" customHeight="1">
      <c r="B30" s="137"/>
      <c r="C30" s="137"/>
      <c r="D30" s="137"/>
      <c r="E30" s="137"/>
      <c r="F30" s="137"/>
      <c r="G30" s="137"/>
      <c r="H30" s="137"/>
      <c r="I30" s="137"/>
      <c r="J30" s="137"/>
      <c r="K30" s="124"/>
      <c r="L30" s="177"/>
      <c r="M30" s="181"/>
      <c r="N30" s="177"/>
      <c r="O30" s="177"/>
      <c r="P30" s="177"/>
      <c r="Q30" s="137"/>
      <c r="R30" s="177"/>
    </row>
    <row r="31" spans="1:18" ht="25.5" customHeight="1">
      <c r="A31" s="136"/>
      <c r="B31" s="124"/>
      <c r="C31" s="124"/>
      <c r="D31" s="124"/>
      <c r="E31" s="124"/>
      <c r="F31" s="124"/>
      <c r="G31" s="124"/>
      <c r="H31" s="124"/>
      <c r="I31" s="124"/>
      <c r="J31" s="124"/>
      <c r="K31" s="124"/>
      <c r="O31" s="124"/>
      <c r="P31" s="124"/>
      <c r="Q31" s="124"/>
      <c r="R31" s="124"/>
    </row>
    <row r="32" spans="1:18" ht="25.5" customHeight="1">
      <c r="E32" s="238" t="s">
        <v>110</v>
      </c>
    </row>
    <row r="33" spans="1:18" ht="25.5" customHeight="1">
      <c r="A33" s="136"/>
      <c r="C33" s="238"/>
      <c r="D33" s="238"/>
      <c r="E33" s="238"/>
      <c r="G33" s="238" t="s">
        <v>760</v>
      </c>
      <c r="H33" s="238"/>
      <c r="I33" s="238"/>
      <c r="J33" s="238"/>
      <c r="K33" s="238"/>
      <c r="L33" s="238"/>
      <c r="M33" s="238"/>
      <c r="N33" s="238"/>
      <c r="O33" s="238"/>
      <c r="P33" s="238"/>
      <c r="Q33" s="238"/>
      <c r="R33" s="42"/>
    </row>
  </sheetData>
  <mergeCells count="5">
    <mergeCell ref="L7:R7"/>
    <mergeCell ref="L8:R8"/>
    <mergeCell ref="L14:R14"/>
    <mergeCell ref="L15:R15"/>
    <mergeCell ref="A1:R1"/>
  </mergeCells>
  <pageMargins left="0.75" right="0.5" top="0.75" bottom="0.5" header="0.39370078740157499" footer="0.196850393700787"/>
  <pageSetup paperSize="9" scale="85" orientation="portrait" r:id="rId1"/>
  <headerFooter scaleWithDoc="0">
    <oddHeader>&amp;L&amp;"Angsana New,Regular"&amp;12THAI POLYCONS PUBLIC COMPANY LIMITED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575F1-E509-4004-8CF9-85845CE3F611}">
  <dimension ref="A1:Y84"/>
  <sheetViews>
    <sheetView tabSelected="1" view="pageBreakPreview" topLeftCell="A22" zoomScale="70" zoomScaleNormal="100" zoomScaleSheetLayoutView="70" workbookViewId="0">
      <selection activeCell="U28" sqref="U28"/>
    </sheetView>
  </sheetViews>
  <sheetFormatPr defaultColWidth="9" defaultRowHeight="27" customHeight="1"/>
  <cols>
    <col min="1" max="1" width="2.8984375" style="48" customWidth="1"/>
    <col min="2" max="2" width="4.19921875" style="48" customWidth="1"/>
    <col min="3" max="3" width="3.69921875" style="48" customWidth="1"/>
    <col min="4" max="4" width="3.59765625" style="48" customWidth="1"/>
    <col min="5" max="5" width="6.8984375" style="48" customWidth="1"/>
    <col min="6" max="6" width="6" style="48" customWidth="1"/>
    <col min="7" max="7" width="1.5" style="48" customWidth="1"/>
    <col min="8" max="8" width="0.5" style="48" customWidth="1"/>
    <col min="9" max="9" width="14.59765625" style="48" customWidth="1"/>
    <col min="10" max="10" width="0.5" style="48" customWidth="1"/>
    <col min="11" max="11" width="14.09765625" style="48" customWidth="1"/>
    <col min="12" max="12" width="0.5" style="48" customWidth="1"/>
    <col min="13" max="13" width="8.69921875" style="48" customWidth="1"/>
    <col min="14" max="14" width="0.5" style="48" customWidth="1"/>
    <col min="15" max="15" width="14.296875" style="48" customWidth="1"/>
    <col min="16" max="16" width="0.5" style="48" customWidth="1"/>
    <col min="17" max="17" width="13.09765625" style="48" customWidth="1"/>
    <col min="18" max="18" width="0.5" style="48" customWidth="1"/>
    <col min="19" max="19" width="14.19921875" style="48" customWidth="1"/>
    <col min="20" max="20" width="0.5" style="48" customWidth="1"/>
    <col min="21" max="21" width="14.19921875" style="48" customWidth="1"/>
    <col min="22" max="22" width="8.59765625" style="48" customWidth="1"/>
    <col min="23" max="16384" width="9" style="48"/>
  </cols>
  <sheetData>
    <row r="1" spans="1:23" ht="25.95" customHeight="1">
      <c r="A1" s="670" t="s">
        <v>1010</v>
      </c>
      <c r="B1" s="670"/>
      <c r="C1" s="670"/>
      <c r="D1" s="670"/>
      <c r="E1" s="670"/>
      <c r="F1" s="670"/>
      <c r="G1" s="670"/>
      <c r="H1" s="670"/>
      <c r="I1" s="670"/>
      <c r="J1" s="670"/>
      <c r="K1" s="670"/>
      <c r="L1" s="670"/>
      <c r="M1" s="670"/>
      <c r="N1" s="670"/>
      <c r="O1" s="670"/>
      <c r="P1" s="670"/>
      <c r="Q1" s="670"/>
      <c r="R1" s="670"/>
      <c r="S1" s="670"/>
      <c r="T1" s="670"/>
      <c r="U1" s="670"/>
    </row>
    <row r="2" spans="1:23" ht="25.95" customHeight="1">
      <c r="E2" s="124"/>
      <c r="F2" s="124"/>
      <c r="G2" s="248"/>
      <c r="H2" s="248"/>
      <c r="I2" s="248"/>
      <c r="J2" s="248"/>
      <c r="K2" s="248"/>
      <c r="L2" s="248"/>
      <c r="M2" s="248"/>
      <c r="N2" s="248"/>
      <c r="O2" s="248"/>
      <c r="P2" s="248"/>
      <c r="Q2" s="248"/>
      <c r="R2" s="248"/>
      <c r="S2" s="248"/>
    </row>
    <row r="3" spans="1:23" ht="25.95" customHeight="1">
      <c r="B3" s="490" t="s">
        <v>1144</v>
      </c>
      <c r="C3" s="491" t="s">
        <v>910</v>
      </c>
      <c r="D3" s="491"/>
      <c r="E3" s="491"/>
      <c r="F3" s="491"/>
      <c r="G3" s="445"/>
      <c r="H3" s="445"/>
      <c r="I3" s="248"/>
      <c r="J3" s="248"/>
      <c r="K3" s="248"/>
      <c r="L3" s="248"/>
      <c r="M3" s="248"/>
      <c r="N3" s="248"/>
      <c r="O3" s="248"/>
      <c r="P3" s="248"/>
      <c r="Q3" s="248"/>
      <c r="R3" s="248"/>
      <c r="S3" s="248"/>
    </row>
    <row r="4" spans="1:23" ht="25.95" customHeight="1">
      <c r="B4" s="491"/>
      <c r="C4" s="491" t="s">
        <v>998</v>
      </c>
      <c r="D4" s="491"/>
      <c r="E4" s="491"/>
      <c r="F4" s="491"/>
      <c r="G4" s="445"/>
      <c r="H4" s="445"/>
      <c r="I4" s="248"/>
      <c r="J4" s="248"/>
      <c r="K4" s="248"/>
      <c r="L4" s="248"/>
      <c r="M4" s="248"/>
      <c r="N4" s="248"/>
      <c r="O4" s="248"/>
      <c r="P4" s="248"/>
      <c r="Q4" s="248"/>
      <c r="R4" s="248"/>
      <c r="S4" s="248"/>
    </row>
    <row r="5" spans="1:23" ht="25.95" customHeight="1">
      <c r="B5" s="491" t="s">
        <v>1395</v>
      </c>
      <c r="C5" s="491"/>
      <c r="D5" s="491"/>
      <c r="E5" s="491"/>
      <c r="F5" s="491"/>
      <c r="G5" s="445"/>
      <c r="H5" s="445"/>
      <c r="I5" s="248"/>
      <c r="J5" s="248"/>
      <c r="K5" s="248"/>
      <c r="L5" s="248"/>
      <c r="M5" s="248"/>
      <c r="N5" s="248"/>
      <c r="O5" s="248"/>
      <c r="P5" s="248"/>
      <c r="Q5" s="248"/>
      <c r="R5" s="248"/>
      <c r="S5" s="248"/>
    </row>
    <row r="6" spans="1:23" ht="25.95" customHeight="1">
      <c r="B6" s="491" t="s">
        <v>999</v>
      </c>
      <c r="C6" s="491"/>
      <c r="D6" s="491"/>
      <c r="E6" s="491"/>
      <c r="F6" s="491"/>
      <c r="G6" s="445"/>
      <c r="H6" s="445"/>
      <c r="I6" s="248"/>
      <c r="J6" s="248"/>
      <c r="K6" s="248"/>
      <c r="L6" s="248"/>
      <c r="M6" s="248"/>
      <c r="N6" s="248"/>
      <c r="O6" s="248"/>
      <c r="P6" s="248"/>
      <c r="Q6" s="248"/>
      <c r="R6" s="248"/>
      <c r="S6" s="248"/>
    </row>
    <row r="7" spans="1:23" ht="25.95" customHeight="1">
      <c r="B7" s="491" t="s">
        <v>1000</v>
      </c>
      <c r="C7" s="491"/>
      <c r="D7" s="491"/>
      <c r="E7" s="491"/>
      <c r="F7" s="491"/>
      <c r="G7" s="445"/>
      <c r="H7" s="445"/>
      <c r="I7" s="248"/>
      <c r="J7" s="248"/>
      <c r="K7" s="248"/>
      <c r="L7" s="248"/>
      <c r="M7" s="248"/>
      <c r="N7" s="248"/>
      <c r="O7" s="248"/>
      <c r="P7" s="248"/>
      <c r="Q7" s="248"/>
      <c r="R7" s="248"/>
      <c r="S7" s="248"/>
    </row>
    <row r="8" spans="1:23" ht="25.95" customHeight="1">
      <c r="B8" s="491" t="s">
        <v>1001</v>
      </c>
      <c r="C8" s="491"/>
      <c r="D8" s="491"/>
      <c r="E8" s="491"/>
      <c r="F8" s="491"/>
      <c r="G8" s="445"/>
      <c r="H8" s="445"/>
      <c r="I8" s="248"/>
      <c r="J8" s="248"/>
      <c r="K8" s="248"/>
      <c r="L8" s="248"/>
      <c r="M8" s="248"/>
      <c r="N8" s="248"/>
      <c r="O8" s="248"/>
      <c r="P8" s="248"/>
      <c r="Q8" s="248"/>
      <c r="R8" s="248"/>
      <c r="S8" s="248"/>
    </row>
    <row r="9" spans="1:23" ht="25.95" customHeight="1">
      <c r="B9" s="491" t="s">
        <v>1426</v>
      </c>
      <c r="C9" s="491"/>
      <c r="D9" s="491"/>
      <c r="E9" s="491"/>
      <c r="F9" s="491"/>
      <c r="G9" s="445"/>
      <c r="H9" s="445"/>
      <c r="I9" s="248"/>
      <c r="J9" s="248"/>
      <c r="K9" s="248"/>
      <c r="L9" s="248"/>
      <c r="M9" s="248"/>
      <c r="N9" s="248"/>
      <c r="O9" s="248"/>
      <c r="P9" s="248"/>
      <c r="Q9" s="248"/>
      <c r="R9" s="248"/>
      <c r="S9" s="248"/>
    </row>
    <row r="10" spans="1:23" ht="25.95" customHeight="1">
      <c r="B10" s="135" t="s">
        <v>983</v>
      </c>
      <c r="C10" s="48" t="s">
        <v>326</v>
      </c>
      <c r="H10" s="248"/>
      <c r="I10" s="248"/>
      <c r="J10" s="248"/>
      <c r="K10" s="248"/>
      <c r="L10" s="248"/>
      <c r="M10" s="248"/>
      <c r="N10" s="248"/>
      <c r="O10" s="248"/>
      <c r="P10" s="248"/>
      <c r="Q10" s="248"/>
      <c r="R10" s="248"/>
      <c r="S10" s="248"/>
    </row>
    <row r="11" spans="1:23" ht="25.95" customHeight="1">
      <c r="B11" s="124"/>
      <c r="C11" s="136" t="s">
        <v>911</v>
      </c>
      <c r="D11" s="124"/>
      <c r="E11" s="124"/>
      <c r="G11" s="124"/>
      <c r="H11" s="248"/>
      <c r="I11" s="248"/>
      <c r="J11" s="248"/>
      <c r="K11" s="248"/>
      <c r="L11" s="248"/>
      <c r="M11" s="248"/>
      <c r="N11" s="248"/>
      <c r="O11" s="248"/>
      <c r="P11" s="248"/>
      <c r="Q11" s="248"/>
      <c r="R11" s="248"/>
      <c r="S11" s="248"/>
    </row>
    <row r="12" spans="1:23" ht="25.95" customHeight="1">
      <c r="B12" s="136" t="s">
        <v>912</v>
      </c>
      <c r="C12" s="124"/>
      <c r="D12" s="124"/>
      <c r="E12" s="124"/>
      <c r="G12" s="124"/>
      <c r="H12" s="248"/>
      <c r="I12" s="248"/>
      <c r="J12" s="248"/>
      <c r="K12" s="248"/>
      <c r="L12" s="248"/>
      <c r="M12" s="248"/>
      <c r="N12" s="248"/>
      <c r="O12" s="248"/>
      <c r="P12" s="248"/>
      <c r="Q12" s="248"/>
      <c r="R12" s="248"/>
      <c r="S12" s="248"/>
    </row>
    <row r="13" spans="1:23" ht="25.95" customHeight="1">
      <c r="B13" s="136" t="s">
        <v>628</v>
      </c>
      <c r="C13" s="124"/>
      <c r="D13" s="124"/>
      <c r="E13" s="124"/>
      <c r="G13" s="124"/>
      <c r="H13" s="248"/>
      <c r="I13" s="248"/>
      <c r="J13" s="248"/>
      <c r="K13" s="248"/>
      <c r="L13" s="248"/>
      <c r="M13" s="248"/>
      <c r="N13" s="248"/>
      <c r="O13" s="248"/>
      <c r="P13" s="248"/>
      <c r="Q13" s="248"/>
      <c r="R13" s="248"/>
      <c r="S13" s="248"/>
    </row>
    <row r="14" spans="1:23" ht="25.95" customHeight="1">
      <c r="B14" s="136"/>
      <c r="C14" s="136" t="s">
        <v>1088</v>
      </c>
      <c r="D14" s="124"/>
      <c r="E14" s="124"/>
      <c r="G14" s="124"/>
      <c r="I14" s="238"/>
      <c r="J14" s="238"/>
      <c r="K14" s="238"/>
      <c r="L14" s="238"/>
      <c r="M14" s="238"/>
      <c r="N14" s="238"/>
      <c r="O14" s="238"/>
      <c r="P14" s="238"/>
      <c r="Q14" s="238"/>
      <c r="R14" s="238"/>
      <c r="S14" s="238"/>
      <c r="T14" s="245"/>
      <c r="U14" s="245"/>
      <c r="V14" s="245"/>
      <c r="W14" s="137"/>
    </row>
    <row r="15" spans="1:23" ht="25.95" customHeight="1">
      <c r="B15" s="136" t="s">
        <v>687</v>
      </c>
      <c r="C15" s="136"/>
      <c r="D15" s="124"/>
      <c r="E15" s="124"/>
      <c r="G15" s="124"/>
      <c r="I15" s="238"/>
      <c r="J15" s="238"/>
      <c r="K15" s="238"/>
      <c r="L15" s="238"/>
      <c r="M15" s="238"/>
      <c r="N15" s="238"/>
      <c r="O15" s="238"/>
      <c r="P15" s="238"/>
      <c r="Q15" s="238"/>
      <c r="R15" s="238"/>
      <c r="S15" s="238"/>
      <c r="T15" s="245"/>
      <c r="U15" s="245"/>
      <c r="V15" s="245"/>
      <c r="W15" s="137"/>
    </row>
    <row r="16" spans="1:23" ht="25.95" customHeight="1">
      <c r="B16" s="136"/>
      <c r="C16" s="136"/>
      <c r="I16" s="238"/>
      <c r="J16" s="238"/>
      <c r="K16" s="238"/>
      <c r="L16" s="238"/>
      <c r="M16" s="238"/>
      <c r="N16" s="238"/>
      <c r="O16" s="238"/>
      <c r="P16" s="238"/>
      <c r="Q16" s="238"/>
      <c r="R16" s="238"/>
      <c r="S16" s="238"/>
      <c r="T16" s="245"/>
      <c r="U16" s="245"/>
      <c r="V16" s="245"/>
      <c r="W16" s="137"/>
    </row>
    <row r="17" spans="2:23" ht="25.95" customHeight="1">
      <c r="B17" s="178"/>
      <c r="C17" s="178"/>
      <c r="D17" s="178"/>
      <c r="E17" s="178"/>
      <c r="F17" s="178"/>
      <c r="G17" s="178"/>
      <c r="H17" s="178"/>
      <c r="I17" s="640" t="s">
        <v>26</v>
      </c>
      <c r="J17" s="640"/>
      <c r="K17" s="640"/>
      <c r="L17" s="640"/>
      <c r="M17" s="640"/>
      <c r="N17" s="640"/>
      <c r="O17" s="640"/>
      <c r="P17" s="640"/>
      <c r="Q17" s="640"/>
      <c r="R17" s="640"/>
      <c r="S17" s="640"/>
      <c r="T17" s="640"/>
      <c r="U17" s="640"/>
    </row>
    <row r="18" spans="2:23" ht="25.95" customHeight="1">
      <c r="B18" s="138"/>
      <c r="C18" s="138"/>
      <c r="D18" s="138"/>
      <c r="E18" s="138"/>
      <c r="F18" s="138"/>
      <c r="G18" s="138"/>
      <c r="H18" s="138"/>
      <c r="I18" s="673" t="s">
        <v>524</v>
      </c>
      <c r="J18" s="673"/>
      <c r="K18" s="673"/>
      <c r="L18" s="673"/>
      <c r="M18" s="673"/>
      <c r="N18" s="673"/>
      <c r="O18" s="673"/>
      <c r="P18" s="673"/>
      <c r="Q18" s="673"/>
      <c r="R18" s="673"/>
      <c r="S18" s="673"/>
      <c r="T18" s="673"/>
      <c r="U18" s="673"/>
    </row>
    <row r="19" spans="2:23" ht="25.95" customHeight="1">
      <c r="B19" s="248"/>
      <c r="C19" s="248"/>
      <c r="D19" s="248"/>
      <c r="E19" s="248"/>
      <c r="F19" s="248"/>
      <c r="G19" s="248"/>
      <c r="H19" s="248"/>
      <c r="I19" s="652" t="s">
        <v>143</v>
      </c>
      <c r="J19" s="652"/>
      <c r="K19" s="652"/>
      <c r="L19" s="652"/>
      <c r="M19" s="652"/>
      <c r="N19" s="248"/>
      <c r="O19" s="248" t="s">
        <v>145</v>
      </c>
      <c r="P19" s="178"/>
      <c r="Q19" s="248" t="s">
        <v>393</v>
      </c>
      <c r="R19" s="139"/>
      <c r="S19" s="248"/>
      <c r="U19" s="178"/>
    </row>
    <row r="20" spans="2:23" ht="25.95" customHeight="1">
      <c r="B20" s="238"/>
      <c r="C20" s="238"/>
      <c r="D20" s="238"/>
      <c r="E20" s="238"/>
      <c r="F20" s="238"/>
      <c r="G20" s="238"/>
      <c r="H20" s="238"/>
      <c r="I20" s="248" t="s">
        <v>141</v>
      </c>
      <c r="K20" s="112" t="s">
        <v>142</v>
      </c>
      <c r="L20" s="112"/>
      <c r="M20" s="178" t="s">
        <v>392</v>
      </c>
      <c r="O20" s="112" t="s">
        <v>144</v>
      </c>
      <c r="Q20" s="112" t="s">
        <v>394</v>
      </c>
      <c r="S20" s="248" t="s">
        <v>29</v>
      </c>
      <c r="U20" s="178" t="s">
        <v>427</v>
      </c>
    </row>
    <row r="21" spans="2:23" ht="25.95" customHeight="1">
      <c r="B21" s="652" t="s">
        <v>1217</v>
      </c>
      <c r="C21" s="652"/>
      <c r="D21" s="652"/>
      <c r="E21" s="652"/>
      <c r="F21" s="652"/>
      <c r="G21" s="652"/>
      <c r="H21" s="238"/>
      <c r="I21" s="249"/>
      <c r="K21" s="113" t="s">
        <v>558</v>
      </c>
      <c r="L21" s="112"/>
      <c r="M21" s="179" t="s">
        <v>467</v>
      </c>
      <c r="O21" s="113"/>
      <c r="Q21" s="113"/>
      <c r="S21" s="249"/>
      <c r="U21" s="236"/>
    </row>
    <row r="22" spans="2:23" ht="25.95" customHeight="1">
      <c r="B22" s="140" t="s">
        <v>327</v>
      </c>
      <c r="C22" s="139"/>
      <c r="D22" s="139"/>
      <c r="E22" s="139"/>
      <c r="F22" s="139"/>
      <c r="G22" s="139"/>
      <c r="H22" s="139"/>
      <c r="I22" s="139"/>
      <c r="J22" s="137"/>
      <c r="K22" s="139"/>
      <c r="L22" s="139"/>
      <c r="M22" s="137"/>
      <c r="N22" s="137"/>
      <c r="O22" s="139"/>
      <c r="P22" s="139"/>
      <c r="Q22" s="139"/>
      <c r="R22" s="139"/>
      <c r="S22" s="139"/>
    </row>
    <row r="23" spans="2:23" ht="25.95" customHeight="1">
      <c r="B23" s="48" t="s">
        <v>328</v>
      </c>
      <c r="C23" s="139"/>
      <c r="D23" s="139"/>
      <c r="E23" s="139"/>
      <c r="F23" s="139"/>
      <c r="G23" s="139"/>
      <c r="H23" s="139"/>
      <c r="I23" s="170">
        <v>0</v>
      </c>
      <c r="J23" s="492"/>
      <c r="K23" s="170">
        <v>0</v>
      </c>
      <c r="L23" s="170"/>
      <c r="M23" s="170">
        <v>0</v>
      </c>
      <c r="N23" s="492"/>
      <c r="O23" s="170">
        <v>25151670.309999999</v>
      </c>
      <c r="P23" s="492"/>
      <c r="Q23" s="170">
        <v>2274843.7599999998</v>
      </c>
      <c r="R23" s="493"/>
      <c r="S23" s="170">
        <f>SUM(I23:Q23)</f>
        <v>27426514.07</v>
      </c>
      <c r="U23" s="298" t="s">
        <v>913</v>
      </c>
    </row>
    <row r="24" spans="2:23" ht="25.95" customHeight="1">
      <c r="B24" s="136" t="s">
        <v>331</v>
      </c>
      <c r="C24" s="137"/>
      <c r="D24" s="139"/>
      <c r="E24" s="139"/>
      <c r="F24" s="139"/>
      <c r="G24" s="139"/>
      <c r="H24" s="139"/>
      <c r="I24" s="170">
        <v>803109266.64999998</v>
      </c>
      <c r="J24" s="492"/>
      <c r="K24" s="170">
        <v>0</v>
      </c>
      <c r="L24" s="170"/>
      <c r="M24" s="170">
        <v>0</v>
      </c>
      <c r="N24" s="492"/>
      <c r="O24" s="170">
        <v>0</v>
      </c>
      <c r="P24" s="492"/>
      <c r="Q24" s="170">
        <v>0</v>
      </c>
      <c r="R24" s="139"/>
      <c r="S24" s="177">
        <f t="shared" ref="S24:S25" si="0">SUM(I24:Q24)</f>
        <v>803109266.64999998</v>
      </c>
      <c r="U24" s="298" t="s">
        <v>914</v>
      </c>
      <c r="W24" s="298"/>
    </row>
    <row r="25" spans="2:23" ht="25.95" customHeight="1">
      <c r="B25" s="48" t="s">
        <v>329</v>
      </c>
      <c r="C25" s="139"/>
      <c r="D25" s="139"/>
      <c r="E25" s="139"/>
      <c r="F25" s="139"/>
      <c r="G25" s="139"/>
      <c r="H25" s="139"/>
      <c r="I25" s="170">
        <v>172622422.41</v>
      </c>
      <c r="J25" s="492"/>
      <c r="K25" s="170">
        <v>0</v>
      </c>
      <c r="L25" s="170"/>
      <c r="M25" s="170">
        <v>0</v>
      </c>
      <c r="N25" s="492"/>
      <c r="O25" s="170">
        <v>0</v>
      </c>
      <c r="P25" s="492"/>
      <c r="Q25" s="170">
        <v>0</v>
      </c>
      <c r="R25" s="139"/>
      <c r="S25" s="177">
        <f t="shared" si="0"/>
        <v>172622422.41</v>
      </c>
      <c r="U25" s="298" t="s">
        <v>915</v>
      </c>
    </row>
    <row r="26" spans="2:23" ht="25.95" customHeight="1">
      <c r="B26" s="140" t="s">
        <v>323</v>
      </c>
      <c r="C26" s="137"/>
      <c r="D26" s="137"/>
      <c r="E26" s="137"/>
      <c r="F26" s="137"/>
      <c r="G26" s="137"/>
      <c r="H26" s="137"/>
      <c r="I26" s="170"/>
      <c r="J26" s="137"/>
      <c r="K26" s="170"/>
      <c r="L26" s="170"/>
      <c r="M26" s="170"/>
      <c r="N26" s="137"/>
      <c r="O26" s="170"/>
      <c r="P26" s="137"/>
      <c r="Q26" s="170"/>
      <c r="R26" s="137"/>
      <c r="S26" s="141"/>
      <c r="U26" s="141"/>
    </row>
    <row r="27" spans="2:23" ht="25.95" customHeight="1">
      <c r="B27" s="48" t="s">
        <v>330</v>
      </c>
      <c r="C27" s="137"/>
      <c r="D27" s="137"/>
      <c r="E27" s="137"/>
      <c r="F27" s="137"/>
      <c r="G27" s="137"/>
      <c r="H27" s="137"/>
      <c r="U27" s="298" t="s">
        <v>916</v>
      </c>
    </row>
    <row r="28" spans="2:23" ht="25.95" customHeight="1">
      <c r="C28" s="137" t="s">
        <v>135</v>
      </c>
      <c r="D28" s="137"/>
      <c r="E28" s="137"/>
      <c r="F28" s="137"/>
      <c r="G28" s="137"/>
      <c r="H28" s="137"/>
      <c r="I28" s="170">
        <v>81300000</v>
      </c>
      <c r="J28" s="494"/>
      <c r="K28" s="170">
        <v>0</v>
      </c>
      <c r="L28" s="170"/>
      <c r="M28" s="170">
        <v>0</v>
      </c>
      <c r="N28" s="494"/>
      <c r="O28" s="170">
        <v>109716484.81</v>
      </c>
      <c r="P28" s="494"/>
      <c r="Q28" s="170">
        <v>0</v>
      </c>
      <c r="R28" s="494"/>
      <c r="S28" s="170">
        <f>SUM(I28:Q28)</f>
        <v>191016484.81</v>
      </c>
      <c r="T28" s="48" t="s">
        <v>559</v>
      </c>
      <c r="U28" s="598" t="s">
        <v>1438</v>
      </c>
    </row>
    <row r="29" spans="2:23" ht="25.95" customHeight="1">
      <c r="B29" s="137" t="s">
        <v>168</v>
      </c>
      <c r="C29" s="137"/>
      <c r="D29" s="137"/>
      <c r="E29" s="137"/>
      <c r="F29" s="137"/>
      <c r="G29" s="137"/>
      <c r="H29" s="137"/>
      <c r="I29" s="170">
        <v>113771698.70999999</v>
      </c>
      <c r="J29" s="494"/>
      <c r="K29" s="170">
        <v>0</v>
      </c>
      <c r="L29" s="170"/>
      <c r="M29" s="170">
        <v>0</v>
      </c>
      <c r="N29" s="494"/>
      <c r="O29" s="170">
        <v>0</v>
      </c>
      <c r="P29" s="494"/>
      <c r="Q29" s="170">
        <v>0</v>
      </c>
      <c r="R29" s="494"/>
      <c r="S29" s="170">
        <f t="shared" ref="S29" si="1">SUM(I29:Q29)</f>
        <v>113771698.70999999</v>
      </c>
      <c r="U29" s="298" t="s">
        <v>917</v>
      </c>
    </row>
    <row r="30" spans="2:23" ht="25.95" customHeight="1">
      <c r="B30" s="137" t="s">
        <v>574</v>
      </c>
      <c r="C30" s="137"/>
      <c r="D30" s="137"/>
      <c r="E30" s="137"/>
      <c r="F30" s="137"/>
      <c r="G30" s="137"/>
      <c r="H30" s="137"/>
      <c r="I30" s="170">
        <v>61220000</v>
      </c>
      <c r="J30" s="494"/>
      <c r="K30" s="170">
        <v>0</v>
      </c>
      <c r="L30" s="170"/>
      <c r="M30" s="170">
        <v>0</v>
      </c>
      <c r="N30" s="494"/>
      <c r="O30" s="170">
        <v>0</v>
      </c>
      <c r="P30" s="494"/>
      <c r="Q30" s="170">
        <v>0</v>
      </c>
      <c r="R30" s="494"/>
      <c r="S30" s="170">
        <f>SUM(I30:Q30)</f>
        <v>61220000</v>
      </c>
      <c r="U30" s="495" t="s">
        <v>918</v>
      </c>
    </row>
    <row r="31" spans="2:23" ht="25.95" customHeight="1">
      <c r="B31" s="136" t="s">
        <v>325</v>
      </c>
      <c r="C31" s="137"/>
      <c r="D31" s="137"/>
      <c r="E31" s="137"/>
      <c r="F31" s="137"/>
      <c r="G31" s="137"/>
      <c r="H31" s="137"/>
      <c r="I31" s="170">
        <v>51498738.780000001</v>
      </c>
      <c r="J31" s="494"/>
      <c r="K31" s="170">
        <v>0</v>
      </c>
      <c r="L31" s="170"/>
      <c r="M31" s="170">
        <v>0</v>
      </c>
      <c r="N31" s="494"/>
      <c r="O31" s="170">
        <v>0</v>
      </c>
      <c r="P31" s="494"/>
      <c r="Q31" s="170">
        <v>0</v>
      </c>
      <c r="R31" s="137"/>
      <c r="S31" s="177">
        <f t="shared" ref="S31:S35" si="2">SUM(I31:Q31)</f>
        <v>51498738.780000001</v>
      </c>
      <c r="U31" s="496" t="s">
        <v>920</v>
      </c>
    </row>
    <row r="32" spans="2:23" ht="25.95" customHeight="1">
      <c r="B32" s="137" t="s">
        <v>409</v>
      </c>
      <c r="C32" s="137"/>
      <c r="D32" s="137"/>
      <c r="E32" s="137"/>
      <c r="F32" s="137"/>
      <c r="G32" s="137"/>
      <c r="H32" s="137"/>
      <c r="I32" s="170">
        <v>86930187.340000004</v>
      </c>
      <c r="J32" s="494"/>
      <c r="K32" s="170">
        <v>81069812.659999996</v>
      </c>
      <c r="L32" s="170"/>
      <c r="M32" s="170">
        <v>0</v>
      </c>
      <c r="N32" s="494"/>
      <c r="O32" s="170">
        <v>0</v>
      </c>
      <c r="P32" s="494"/>
      <c r="Q32" s="170">
        <v>0</v>
      </c>
      <c r="R32" s="494"/>
      <c r="S32" s="177">
        <f>SUM(I32:Q32)</f>
        <v>168000000</v>
      </c>
      <c r="U32" s="298" t="s">
        <v>919</v>
      </c>
    </row>
    <row r="33" spans="1:25" ht="25.95" customHeight="1">
      <c r="B33" s="48" t="s">
        <v>216</v>
      </c>
      <c r="H33" s="137"/>
      <c r="I33" s="170">
        <v>0</v>
      </c>
      <c r="J33" s="494"/>
      <c r="K33" s="170">
        <v>0</v>
      </c>
      <c r="L33" s="170"/>
      <c r="M33" s="170">
        <v>0</v>
      </c>
      <c r="N33" s="494"/>
      <c r="O33" s="170">
        <v>2432179909.8200002</v>
      </c>
      <c r="P33" s="494"/>
      <c r="Q33" s="170">
        <v>0</v>
      </c>
      <c r="R33" s="137"/>
      <c r="S33" s="177">
        <f t="shared" si="2"/>
        <v>2432179909.8200002</v>
      </c>
      <c r="U33" s="413" t="s">
        <v>921</v>
      </c>
    </row>
    <row r="34" spans="1:25" ht="25.95" customHeight="1">
      <c r="H34" s="137"/>
      <c r="I34" s="170"/>
      <c r="J34" s="494"/>
      <c r="K34" s="170"/>
      <c r="L34" s="170"/>
      <c r="M34" s="170"/>
      <c r="N34" s="494"/>
      <c r="O34" s="170"/>
      <c r="P34" s="494"/>
      <c r="Q34" s="170"/>
      <c r="R34" s="137"/>
      <c r="S34" s="177"/>
      <c r="U34" s="413" t="s">
        <v>922</v>
      </c>
      <c r="W34" s="413"/>
    </row>
    <row r="35" spans="1:25" ht="25.95" customHeight="1">
      <c r="B35" s="48" t="s">
        <v>170</v>
      </c>
      <c r="H35" s="137"/>
      <c r="I35" s="170">
        <v>32429483.75</v>
      </c>
      <c r="J35" s="494"/>
      <c r="K35" s="170">
        <v>28477759.579999998</v>
      </c>
      <c r="L35" s="170"/>
      <c r="M35" s="170">
        <v>0</v>
      </c>
      <c r="N35" s="497"/>
      <c r="O35" s="170">
        <v>0</v>
      </c>
      <c r="P35" s="494"/>
      <c r="Q35" s="170">
        <v>0</v>
      </c>
      <c r="R35" s="139"/>
      <c r="S35" s="177">
        <f t="shared" si="2"/>
        <v>60907243.329999998</v>
      </c>
      <c r="U35" s="298" t="s">
        <v>923</v>
      </c>
      <c r="Y35" s="413"/>
    </row>
    <row r="36" spans="1:25" ht="25.95" customHeight="1">
      <c r="B36" s="48" t="s">
        <v>217</v>
      </c>
      <c r="H36" s="137"/>
      <c r="I36" s="170">
        <v>692229327.85000002</v>
      </c>
      <c r="J36" s="494"/>
      <c r="K36" s="170">
        <v>698387004.21000004</v>
      </c>
      <c r="L36" s="170"/>
      <c r="M36" s="170">
        <v>0</v>
      </c>
      <c r="N36" s="497"/>
      <c r="O36" s="170">
        <v>0</v>
      </c>
      <c r="P36" s="494"/>
      <c r="Q36" s="170">
        <v>0</v>
      </c>
      <c r="R36" s="139"/>
      <c r="S36" s="177">
        <f>SUM(I36:Q36)</f>
        <v>1390616332.0599999</v>
      </c>
      <c r="U36" s="298" t="s">
        <v>924</v>
      </c>
      <c r="Y36" s="413"/>
    </row>
    <row r="37" spans="1:25" ht="25.95" customHeight="1">
      <c r="H37" s="137"/>
      <c r="I37" s="170"/>
      <c r="J37" s="494"/>
      <c r="K37" s="170"/>
      <c r="L37" s="170"/>
      <c r="M37" s="170"/>
      <c r="N37" s="497"/>
      <c r="O37" s="170"/>
      <c r="P37" s="494"/>
      <c r="Q37" s="170"/>
      <c r="R37" s="139"/>
      <c r="S37" s="177"/>
      <c r="U37" s="298"/>
      <c r="Y37" s="413"/>
    </row>
    <row r="38" spans="1:25" ht="25.95" customHeight="1">
      <c r="H38" s="137"/>
      <c r="I38" s="170"/>
      <c r="J38" s="494"/>
      <c r="K38" s="170"/>
      <c r="L38" s="170"/>
      <c r="M38" s="170"/>
      <c r="N38" s="497"/>
      <c r="O38" s="170"/>
      <c r="P38" s="494"/>
      <c r="Q38" s="170"/>
      <c r="R38" s="139"/>
      <c r="S38" s="177"/>
      <c r="U38" s="298"/>
      <c r="Y38" s="413"/>
    </row>
    <row r="39" spans="1:25" ht="25.95" customHeight="1">
      <c r="H39" s="137"/>
      <c r="I39" s="170"/>
      <c r="J39" s="494"/>
      <c r="K39" s="170"/>
      <c r="L39" s="170"/>
      <c r="M39" s="170"/>
      <c r="N39" s="497"/>
      <c r="O39" s="170"/>
      <c r="P39" s="494"/>
      <c r="Q39" s="170"/>
      <c r="R39" s="139"/>
      <c r="S39" s="177"/>
      <c r="U39" s="298"/>
      <c r="Y39" s="413"/>
    </row>
    <row r="40" spans="1:25" ht="25.95" customHeight="1">
      <c r="A40" s="238"/>
      <c r="B40" s="238"/>
      <c r="C40" s="238"/>
      <c r="D40" s="238"/>
      <c r="E40" s="238"/>
      <c r="F40" s="238"/>
      <c r="G40" s="238" t="s">
        <v>110</v>
      </c>
      <c r="H40" s="238"/>
      <c r="I40" s="238"/>
      <c r="J40" s="238"/>
      <c r="K40" s="238"/>
      <c r="L40" s="238"/>
      <c r="M40" s="238"/>
      <c r="N40" s="238"/>
      <c r="O40" s="238"/>
      <c r="P40" s="238"/>
      <c r="Q40" s="238"/>
      <c r="R40" s="238"/>
      <c r="S40" s="238"/>
      <c r="T40" s="137"/>
      <c r="U40" s="137"/>
      <c r="V40" s="137"/>
      <c r="W40" s="137"/>
    </row>
    <row r="41" spans="1:25" ht="25.95" customHeight="1">
      <c r="A41" s="136"/>
      <c r="C41" s="238"/>
      <c r="D41" s="238"/>
      <c r="E41" s="238"/>
      <c r="F41" s="238"/>
      <c r="G41" s="238"/>
      <c r="H41" s="238"/>
      <c r="I41" s="238" t="s">
        <v>925</v>
      </c>
      <c r="K41" s="238"/>
      <c r="L41" s="238"/>
      <c r="M41" s="238"/>
      <c r="N41" s="238"/>
      <c r="O41" s="238"/>
      <c r="P41" s="238"/>
      <c r="Q41" s="238"/>
      <c r="R41" s="238"/>
      <c r="S41" s="142"/>
      <c r="T41" s="137"/>
      <c r="U41" s="137"/>
      <c r="V41" s="137"/>
      <c r="W41" s="137"/>
    </row>
    <row r="42" spans="1:25" ht="24" customHeight="1">
      <c r="A42" s="670" t="s">
        <v>872</v>
      </c>
      <c r="B42" s="670"/>
      <c r="C42" s="670"/>
      <c r="D42" s="670"/>
      <c r="E42" s="670"/>
      <c r="F42" s="670"/>
      <c r="G42" s="670"/>
      <c r="H42" s="670"/>
      <c r="I42" s="670"/>
      <c r="J42" s="670"/>
      <c r="K42" s="670"/>
      <c r="L42" s="670"/>
      <c r="M42" s="670"/>
      <c r="N42" s="670"/>
      <c r="O42" s="670"/>
      <c r="P42" s="670"/>
      <c r="Q42" s="670"/>
      <c r="R42" s="670"/>
      <c r="S42" s="670"/>
      <c r="T42" s="670"/>
      <c r="U42" s="670"/>
      <c r="V42" s="137"/>
      <c r="W42" s="137"/>
    </row>
    <row r="43" spans="1:25" ht="24" customHeight="1">
      <c r="A43" s="248"/>
      <c r="B43" s="248"/>
      <c r="C43" s="248"/>
      <c r="D43" s="248"/>
      <c r="E43" s="248"/>
      <c r="F43" s="248"/>
      <c r="G43" s="248"/>
      <c r="H43" s="248"/>
      <c r="I43" s="248"/>
      <c r="J43" s="248"/>
      <c r="K43" s="248"/>
      <c r="L43" s="248"/>
      <c r="M43" s="248"/>
      <c r="N43" s="248"/>
      <c r="O43" s="248"/>
      <c r="P43" s="248"/>
      <c r="Q43" s="248"/>
      <c r="R43" s="248"/>
      <c r="S43" s="248"/>
      <c r="T43" s="248"/>
      <c r="U43" s="248"/>
      <c r="V43" s="137"/>
      <c r="W43" s="137"/>
    </row>
    <row r="44" spans="1:25" ht="24" customHeight="1">
      <c r="B44" s="178"/>
      <c r="C44" s="178"/>
      <c r="D44" s="178"/>
      <c r="E44" s="178"/>
      <c r="F44" s="178"/>
      <c r="G44" s="178"/>
      <c r="H44" s="178"/>
      <c r="I44" s="640" t="s">
        <v>26</v>
      </c>
      <c r="J44" s="640"/>
      <c r="K44" s="640"/>
      <c r="L44" s="640"/>
      <c r="M44" s="640"/>
      <c r="N44" s="640"/>
      <c r="O44" s="640"/>
      <c r="P44" s="640"/>
      <c r="Q44" s="640"/>
      <c r="R44" s="640"/>
      <c r="S44" s="640"/>
      <c r="T44" s="640"/>
      <c r="U44" s="640"/>
      <c r="V44" s="137"/>
      <c r="W44" s="137"/>
    </row>
    <row r="45" spans="1:25" ht="24" customHeight="1">
      <c r="B45" s="138"/>
      <c r="C45" s="138"/>
      <c r="D45" s="138"/>
      <c r="E45" s="138"/>
      <c r="F45" s="138"/>
      <c r="G45" s="138"/>
      <c r="H45" s="138"/>
      <c r="I45" s="671" t="s">
        <v>28</v>
      </c>
      <c r="J45" s="671"/>
      <c r="K45" s="671"/>
      <c r="L45" s="671"/>
      <c r="M45" s="671"/>
      <c r="N45" s="671"/>
      <c r="O45" s="671"/>
      <c r="P45" s="671"/>
      <c r="Q45" s="671"/>
      <c r="R45" s="671"/>
      <c r="S45" s="671"/>
      <c r="T45" s="671"/>
      <c r="U45" s="671"/>
      <c r="V45" s="137"/>
      <c r="W45" s="137"/>
    </row>
    <row r="46" spans="1:25" ht="24" customHeight="1">
      <c r="B46" s="248"/>
      <c r="C46" s="248"/>
      <c r="D46" s="248"/>
      <c r="E46" s="248"/>
      <c r="F46" s="248"/>
      <c r="G46" s="248"/>
      <c r="H46" s="248"/>
      <c r="I46" s="672" t="s">
        <v>143</v>
      </c>
      <c r="J46" s="672"/>
      <c r="K46" s="672"/>
      <c r="L46" s="672"/>
      <c r="M46" s="672"/>
      <c r="N46" s="248"/>
      <c r="O46" s="248" t="s">
        <v>145</v>
      </c>
      <c r="P46" s="178"/>
      <c r="Q46" s="248" t="s">
        <v>393</v>
      </c>
      <c r="R46" s="139"/>
      <c r="S46" s="248"/>
      <c r="U46" s="178"/>
      <c r="V46" s="137"/>
      <c r="W46" s="137"/>
    </row>
    <row r="47" spans="1:25" ht="24" customHeight="1">
      <c r="B47" s="238"/>
      <c r="C47" s="238"/>
      <c r="D47" s="238"/>
      <c r="E47" s="238"/>
      <c r="F47" s="238"/>
      <c r="G47" s="238"/>
      <c r="H47" s="238"/>
      <c r="I47" s="248" t="s">
        <v>141</v>
      </c>
      <c r="K47" s="112" t="s">
        <v>142</v>
      </c>
      <c r="L47" s="112"/>
      <c r="M47" s="178" t="s">
        <v>392</v>
      </c>
      <c r="O47" s="112" t="s">
        <v>144</v>
      </c>
      <c r="Q47" s="112" t="s">
        <v>394</v>
      </c>
      <c r="S47" s="248" t="s">
        <v>29</v>
      </c>
      <c r="U47" s="178" t="s">
        <v>427</v>
      </c>
      <c r="V47" s="137"/>
      <c r="W47" s="137"/>
    </row>
    <row r="48" spans="1:25" ht="24" customHeight="1">
      <c r="B48" s="652" t="s">
        <v>1217</v>
      </c>
      <c r="C48" s="652"/>
      <c r="D48" s="652"/>
      <c r="E48" s="652"/>
      <c r="F48" s="652"/>
      <c r="G48" s="652"/>
      <c r="H48" s="238"/>
      <c r="I48" s="249"/>
      <c r="K48" s="113" t="s">
        <v>558</v>
      </c>
      <c r="L48" s="112"/>
      <c r="M48" s="179" t="s">
        <v>467</v>
      </c>
      <c r="N48" s="179"/>
      <c r="O48" s="113"/>
      <c r="Q48" s="113"/>
      <c r="S48" s="249"/>
      <c r="U48" s="236"/>
      <c r="V48" s="137"/>
      <c r="W48" s="137"/>
    </row>
    <row r="49" spans="2:23" ht="24" customHeight="1">
      <c r="B49" s="140" t="s">
        <v>327</v>
      </c>
      <c r="C49" s="139"/>
      <c r="D49" s="139"/>
      <c r="E49" s="139"/>
      <c r="F49" s="139"/>
      <c r="G49" s="139"/>
      <c r="H49" s="139"/>
      <c r="I49" s="139"/>
      <c r="J49" s="137"/>
      <c r="K49" s="139"/>
      <c r="L49" s="139"/>
      <c r="M49" s="137"/>
      <c r="N49" s="137"/>
      <c r="O49" s="139"/>
      <c r="P49" s="139"/>
      <c r="Q49" s="139"/>
      <c r="R49" s="139"/>
      <c r="S49" s="139"/>
    </row>
    <row r="50" spans="2:23" ht="24" customHeight="1">
      <c r="B50" s="48" t="s">
        <v>328</v>
      </c>
      <c r="C50" s="139"/>
      <c r="D50" s="139"/>
      <c r="E50" s="139"/>
      <c r="F50" s="139"/>
      <c r="G50" s="139"/>
      <c r="H50" s="139"/>
      <c r="I50" s="188">
        <v>0</v>
      </c>
      <c r="J50" s="171"/>
      <c r="K50" s="188">
        <v>0</v>
      </c>
      <c r="L50" s="188"/>
      <c r="M50" s="188">
        <v>0</v>
      </c>
      <c r="N50" s="171"/>
      <c r="O50" s="188">
        <v>144336.87</v>
      </c>
      <c r="P50" s="171"/>
      <c r="Q50" s="188">
        <v>240476.36</v>
      </c>
      <c r="R50" s="180"/>
      <c r="S50" s="188">
        <f>SUM(I50:Q50)</f>
        <v>384813.23</v>
      </c>
      <c r="T50" s="298"/>
      <c r="U50" s="413" t="s">
        <v>1011</v>
      </c>
    </row>
    <row r="51" spans="2:23" ht="24" customHeight="1">
      <c r="B51" s="136" t="s">
        <v>331</v>
      </c>
      <c r="C51" s="137"/>
      <c r="D51" s="139"/>
      <c r="E51" s="139"/>
      <c r="F51" s="139"/>
      <c r="G51" s="139"/>
      <c r="H51" s="139"/>
      <c r="I51" s="188">
        <v>263044656.34999999</v>
      </c>
      <c r="J51" s="171"/>
      <c r="K51" s="188">
        <v>0</v>
      </c>
      <c r="L51" s="188"/>
      <c r="M51" s="188">
        <v>0</v>
      </c>
      <c r="N51" s="171"/>
      <c r="O51" s="188">
        <v>0</v>
      </c>
      <c r="P51" s="171"/>
      <c r="Q51" s="188">
        <v>0</v>
      </c>
      <c r="R51" s="180"/>
      <c r="S51" s="188">
        <f>SUM(I51:Q51)</f>
        <v>263044656.34999999</v>
      </c>
      <c r="U51" s="413" t="s">
        <v>926</v>
      </c>
    </row>
    <row r="52" spans="2:23" ht="24" customHeight="1">
      <c r="B52" s="48" t="s">
        <v>329</v>
      </c>
      <c r="C52" s="139"/>
      <c r="D52" s="139"/>
      <c r="E52" s="139"/>
      <c r="F52" s="139"/>
      <c r="G52" s="139"/>
      <c r="H52" s="139"/>
      <c r="I52" s="188">
        <v>28162655.829999998</v>
      </c>
      <c r="J52" s="171"/>
      <c r="K52" s="188">
        <v>0</v>
      </c>
      <c r="L52" s="188"/>
      <c r="M52" s="188">
        <v>0</v>
      </c>
      <c r="N52" s="171"/>
      <c r="O52" s="188">
        <v>0</v>
      </c>
      <c r="P52" s="171"/>
      <c r="Q52" s="188">
        <v>0</v>
      </c>
      <c r="R52" s="181"/>
      <c r="S52" s="188">
        <f>SUM(I52:Q52)</f>
        <v>28162655.829999998</v>
      </c>
      <c r="U52" s="413" t="s">
        <v>1012</v>
      </c>
    </row>
    <row r="53" spans="2:23" ht="24" customHeight="1">
      <c r="B53" s="140" t="s">
        <v>323</v>
      </c>
      <c r="C53" s="139"/>
      <c r="D53" s="139"/>
      <c r="E53" s="139"/>
      <c r="F53" s="139"/>
      <c r="G53" s="139"/>
      <c r="H53" s="139"/>
      <c r="I53" s="188"/>
      <c r="J53" s="137"/>
      <c r="K53" s="188"/>
      <c r="L53" s="188"/>
      <c r="M53" s="188"/>
      <c r="N53" s="137"/>
      <c r="O53" s="188"/>
      <c r="P53" s="137"/>
      <c r="Q53" s="188"/>
      <c r="R53" s="139"/>
      <c r="S53" s="177"/>
      <c r="U53" s="188"/>
    </row>
    <row r="54" spans="2:23" ht="24" customHeight="1">
      <c r="B54" s="48" t="s">
        <v>330</v>
      </c>
      <c r="C54" s="137"/>
      <c r="D54" s="137"/>
      <c r="E54" s="137"/>
      <c r="F54" s="137"/>
      <c r="G54" s="137"/>
      <c r="H54" s="137"/>
      <c r="I54" s="139"/>
      <c r="J54" s="137"/>
      <c r="K54" s="139"/>
      <c r="L54" s="139"/>
      <c r="M54" s="139"/>
      <c r="N54" s="137"/>
      <c r="O54" s="139"/>
      <c r="P54" s="137"/>
      <c r="Q54" s="139"/>
      <c r="R54" s="137"/>
      <c r="S54" s="141"/>
      <c r="U54" s="139"/>
    </row>
    <row r="55" spans="2:23" ht="24" customHeight="1">
      <c r="C55" s="137" t="s">
        <v>135</v>
      </c>
      <c r="D55" s="137"/>
      <c r="E55" s="137"/>
      <c r="F55" s="137"/>
      <c r="G55" s="137"/>
      <c r="H55" s="137"/>
      <c r="I55" s="188">
        <v>28300000</v>
      </c>
      <c r="J55" s="171"/>
      <c r="K55" s="188">
        <v>0</v>
      </c>
      <c r="L55" s="188"/>
      <c r="M55" s="188">
        <v>0</v>
      </c>
      <c r="N55" s="171"/>
      <c r="O55" s="188">
        <v>66367562.82</v>
      </c>
      <c r="P55" s="171"/>
      <c r="Q55" s="188">
        <v>0</v>
      </c>
      <c r="R55" s="171"/>
      <c r="S55" s="188">
        <f>SUM(I55:Q55)</f>
        <v>94667562.819999993</v>
      </c>
      <c r="U55" s="413" t="s">
        <v>1203</v>
      </c>
      <c r="V55" s="245"/>
    </row>
    <row r="56" spans="2:23" ht="24" customHeight="1">
      <c r="B56" s="137" t="s">
        <v>168</v>
      </c>
      <c r="C56" s="137"/>
      <c r="D56" s="137"/>
      <c r="E56" s="137"/>
      <c r="F56" s="137"/>
      <c r="G56" s="137"/>
      <c r="H56" s="137"/>
      <c r="I56" s="188">
        <v>113771698.70999999</v>
      </c>
      <c r="J56" s="171"/>
      <c r="K56" s="188">
        <v>0</v>
      </c>
      <c r="L56" s="188"/>
      <c r="M56" s="188">
        <v>0</v>
      </c>
      <c r="N56" s="171"/>
      <c r="O56" s="188">
        <v>0</v>
      </c>
      <c r="P56" s="171"/>
      <c r="Q56" s="188">
        <v>0</v>
      </c>
      <c r="R56" s="171"/>
      <c r="S56" s="188">
        <f>SUM(I56:Q56)</f>
        <v>113771698.70999999</v>
      </c>
      <c r="U56" s="413" t="s">
        <v>1013</v>
      </c>
      <c r="V56" s="245"/>
      <c r="W56" s="137"/>
    </row>
    <row r="57" spans="2:23" ht="24" customHeight="1">
      <c r="B57" s="137" t="s">
        <v>574</v>
      </c>
      <c r="C57" s="137"/>
      <c r="D57" s="137"/>
      <c r="E57" s="137"/>
      <c r="F57" s="137"/>
      <c r="G57" s="137"/>
      <c r="H57" s="137"/>
      <c r="I57" s="188">
        <v>61220000</v>
      </c>
      <c r="J57" s="171"/>
      <c r="K57" s="188">
        <v>0</v>
      </c>
      <c r="L57" s="188"/>
      <c r="M57" s="188">
        <v>0</v>
      </c>
      <c r="N57" s="171"/>
      <c r="O57" s="188">
        <v>0</v>
      </c>
      <c r="P57" s="171"/>
      <c r="Q57" s="188">
        <v>0</v>
      </c>
      <c r="R57" s="171"/>
      <c r="S57" s="188">
        <f>SUM(I57:Q57)</f>
        <v>61220000</v>
      </c>
      <c r="U57" s="527" t="s">
        <v>918</v>
      </c>
      <c r="V57" s="245"/>
      <c r="W57" s="137"/>
    </row>
    <row r="58" spans="2:23" ht="24" customHeight="1">
      <c r="B58" s="137" t="s">
        <v>324</v>
      </c>
      <c r="C58" s="137"/>
      <c r="D58" s="137"/>
      <c r="E58" s="137"/>
      <c r="F58" s="137"/>
      <c r="G58" s="137"/>
      <c r="H58" s="137"/>
      <c r="I58" s="188">
        <v>45573838.619999997</v>
      </c>
      <c r="J58" s="171"/>
      <c r="K58" s="188">
        <v>0</v>
      </c>
      <c r="L58" s="188"/>
      <c r="M58" s="188">
        <v>0</v>
      </c>
      <c r="N58" s="171"/>
      <c r="O58" s="188">
        <v>0</v>
      </c>
      <c r="P58" s="171"/>
      <c r="Q58" s="188">
        <v>0</v>
      </c>
      <c r="R58" s="171"/>
      <c r="S58" s="188">
        <f>SUM(I58:Q58)</f>
        <v>45573838.619999997</v>
      </c>
      <c r="T58" s="142"/>
      <c r="U58" s="413" t="s">
        <v>1014</v>
      </c>
      <c r="V58" s="245"/>
      <c r="W58" s="137"/>
    </row>
    <row r="59" spans="2:23" ht="24" customHeight="1">
      <c r="B59" s="136" t="s">
        <v>325</v>
      </c>
      <c r="C59" s="137"/>
      <c r="D59" s="137"/>
      <c r="E59" s="137"/>
      <c r="F59" s="137"/>
      <c r="G59" s="137"/>
      <c r="H59" s="137"/>
      <c r="I59" s="188">
        <v>19315156</v>
      </c>
      <c r="J59" s="171"/>
      <c r="K59" s="188">
        <v>0</v>
      </c>
      <c r="L59" s="188"/>
      <c r="M59" s="188">
        <v>0</v>
      </c>
      <c r="N59" s="171"/>
      <c r="O59" s="188">
        <v>0</v>
      </c>
      <c r="P59" s="171"/>
      <c r="Q59" s="188">
        <v>0</v>
      </c>
      <c r="R59" s="181"/>
      <c r="S59" s="188">
        <f t="shared" ref="S59" si="3">SUM(I59:Q59)</f>
        <v>19315156</v>
      </c>
      <c r="T59" s="142"/>
      <c r="U59" s="298" t="s">
        <v>926</v>
      </c>
      <c r="V59" s="245"/>
      <c r="W59" s="137"/>
    </row>
    <row r="60" spans="2:23" ht="24" customHeight="1">
      <c r="B60" s="136" t="s">
        <v>409</v>
      </c>
      <c r="C60" s="137"/>
      <c r="D60" s="137"/>
      <c r="E60" s="137"/>
      <c r="F60" s="137"/>
      <c r="G60" s="137"/>
      <c r="H60" s="137"/>
      <c r="I60" s="188">
        <v>88537500.200000003</v>
      </c>
      <c r="J60" s="171"/>
      <c r="K60" s="188">
        <v>385881458.81</v>
      </c>
      <c r="L60" s="188"/>
      <c r="M60" s="188">
        <v>0</v>
      </c>
      <c r="N60" s="171"/>
      <c r="O60" s="188">
        <v>0</v>
      </c>
      <c r="P60" s="171"/>
      <c r="Q60" s="188">
        <v>0</v>
      </c>
      <c r="R60" s="171"/>
      <c r="S60" s="188">
        <f>SUM(I60:Q60)</f>
        <v>474418959.00999999</v>
      </c>
      <c r="T60" s="142"/>
      <c r="U60" s="413" t="s">
        <v>1015</v>
      </c>
      <c r="V60" s="245"/>
      <c r="W60" s="137"/>
    </row>
    <row r="61" spans="2:23" ht="24" customHeight="1">
      <c r="B61" s="48" t="s">
        <v>216</v>
      </c>
      <c r="C61" s="137"/>
      <c r="D61" s="137"/>
      <c r="E61" s="137"/>
      <c r="F61" s="137"/>
      <c r="G61" s="137"/>
      <c r="H61" s="137"/>
      <c r="I61" s="188">
        <v>0</v>
      </c>
      <c r="J61" s="171"/>
      <c r="K61" s="188">
        <v>0</v>
      </c>
      <c r="L61" s="188"/>
      <c r="M61" s="188">
        <v>0</v>
      </c>
      <c r="N61" s="171"/>
      <c r="O61" s="188">
        <v>355456692.56</v>
      </c>
      <c r="P61" s="171"/>
      <c r="Q61" s="188">
        <v>0</v>
      </c>
      <c r="R61" s="171"/>
      <c r="S61" s="188">
        <f>SUM(I61:Q61)</f>
        <v>355456692.56</v>
      </c>
      <c r="T61" s="142"/>
      <c r="U61" s="413" t="s">
        <v>1016</v>
      </c>
      <c r="V61" s="245"/>
      <c r="W61" s="137"/>
    </row>
    <row r="62" spans="2:23" ht="24" customHeight="1">
      <c r="B62" s="48" t="s">
        <v>170</v>
      </c>
      <c r="H62" s="137"/>
      <c r="I62" s="188">
        <v>6169518.1799999997</v>
      </c>
      <c r="J62" s="171"/>
      <c r="K62" s="188">
        <v>0</v>
      </c>
      <c r="L62" s="188"/>
      <c r="M62" s="188">
        <v>0</v>
      </c>
      <c r="N62" s="171"/>
      <c r="O62" s="188">
        <v>0</v>
      </c>
      <c r="P62" s="171"/>
      <c r="Q62" s="188">
        <v>0</v>
      </c>
      <c r="R62" s="171"/>
      <c r="S62" s="188">
        <f t="shared" ref="S62:S63" si="4">SUM(I62:Q62)</f>
        <v>6169518.1799999997</v>
      </c>
      <c r="T62" s="142"/>
      <c r="U62" s="413" t="s">
        <v>1017</v>
      </c>
      <c r="V62" s="245"/>
      <c r="W62" s="137"/>
    </row>
    <row r="63" spans="2:23" ht="24" customHeight="1">
      <c r="B63" s="48" t="s">
        <v>217</v>
      </c>
      <c r="H63" s="137"/>
      <c r="I63" s="188">
        <v>594810715.46000004</v>
      </c>
      <c r="J63" s="171"/>
      <c r="K63" s="188">
        <v>0</v>
      </c>
      <c r="L63" s="188"/>
      <c r="M63" s="188">
        <v>0</v>
      </c>
      <c r="N63" s="171"/>
      <c r="O63" s="188">
        <v>0</v>
      </c>
      <c r="P63" s="171"/>
      <c r="Q63" s="188">
        <v>0</v>
      </c>
      <c r="R63" s="171"/>
      <c r="S63" s="188">
        <f t="shared" si="4"/>
        <v>594810715.46000004</v>
      </c>
      <c r="T63" s="142"/>
      <c r="U63" s="413" t="s">
        <v>1018</v>
      </c>
      <c r="V63" s="245"/>
      <c r="W63" s="137"/>
    </row>
    <row r="64" spans="2:23" ht="24" customHeight="1">
      <c r="H64" s="137"/>
      <c r="I64" s="188"/>
      <c r="J64" s="181"/>
      <c r="K64" s="188"/>
      <c r="L64" s="188"/>
      <c r="M64" s="188"/>
      <c r="N64" s="181"/>
      <c r="O64" s="188"/>
      <c r="P64" s="181"/>
      <c r="Q64" s="188"/>
      <c r="R64" s="181"/>
      <c r="S64" s="188"/>
      <c r="T64" s="142"/>
      <c r="U64" s="298"/>
      <c r="V64" s="245"/>
      <c r="W64" s="137"/>
    </row>
    <row r="65" spans="2:23" ht="24" customHeight="1">
      <c r="B65" s="135" t="s">
        <v>1145</v>
      </c>
      <c r="C65" s="124" t="s">
        <v>395</v>
      </c>
      <c r="D65" s="124"/>
      <c r="H65" s="137"/>
      <c r="I65" s="188"/>
      <c r="J65" s="181"/>
      <c r="K65" s="188"/>
      <c r="L65" s="188"/>
      <c r="M65" s="188"/>
      <c r="N65" s="181"/>
      <c r="O65" s="188"/>
      <c r="P65" s="181"/>
      <c r="Q65" s="188"/>
      <c r="R65" s="181"/>
      <c r="S65" s="188"/>
      <c r="T65" s="142"/>
      <c r="U65" s="298"/>
      <c r="V65" s="245"/>
      <c r="W65" s="137"/>
    </row>
    <row r="66" spans="2:23" ht="24" customHeight="1">
      <c r="B66" s="124"/>
      <c r="C66" s="136" t="s">
        <v>620</v>
      </c>
      <c r="H66" s="137"/>
      <c r="I66" s="188"/>
      <c r="J66" s="181"/>
      <c r="K66" s="188"/>
      <c r="L66" s="188"/>
      <c r="M66" s="188"/>
      <c r="N66" s="181"/>
      <c r="O66" s="188"/>
      <c r="P66" s="181"/>
      <c r="Q66" s="188"/>
      <c r="R66" s="181"/>
      <c r="S66" s="188"/>
      <c r="T66" s="142"/>
      <c r="U66" s="298"/>
      <c r="V66" s="245"/>
      <c r="W66" s="137"/>
    </row>
    <row r="67" spans="2:23" ht="24" customHeight="1">
      <c r="B67" s="124" t="s">
        <v>622</v>
      </c>
      <c r="C67" s="124"/>
      <c r="H67" s="137"/>
      <c r="I67" s="188"/>
      <c r="J67" s="181"/>
      <c r="K67" s="188"/>
      <c r="L67" s="188"/>
      <c r="M67" s="188"/>
      <c r="N67" s="181"/>
      <c r="O67" s="188"/>
      <c r="P67" s="181"/>
      <c r="Q67" s="188"/>
      <c r="R67" s="181"/>
      <c r="S67" s="188"/>
      <c r="T67" s="142"/>
      <c r="U67" s="298"/>
      <c r="V67" s="245"/>
      <c r="W67" s="137"/>
    </row>
    <row r="68" spans="2:23" ht="24" customHeight="1">
      <c r="B68" s="124" t="s">
        <v>621</v>
      </c>
      <c r="C68" s="124"/>
      <c r="H68" s="137"/>
      <c r="I68" s="170"/>
      <c r="J68" s="137"/>
      <c r="K68" s="170"/>
      <c r="L68" s="170"/>
      <c r="M68" s="170"/>
      <c r="N68" s="137"/>
      <c r="O68" s="170"/>
      <c r="P68" s="170"/>
      <c r="Q68" s="170"/>
      <c r="R68" s="139"/>
      <c r="S68" s="177"/>
      <c r="T68" s="142"/>
      <c r="U68" s="245"/>
      <c r="V68" s="245"/>
      <c r="W68" s="137"/>
    </row>
    <row r="69" spans="2:23" ht="24" customHeight="1">
      <c r="B69" s="124"/>
      <c r="C69" s="124"/>
      <c r="H69" s="137"/>
      <c r="I69" s="170"/>
      <c r="J69" s="137"/>
      <c r="K69" s="170"/>
      <c r="L69" s="170"/>
      <c r="M69" s="170"/>
      <c r="N69" s="137"/>
      <c r="O69" s="170"/>
      <c r="P69" s="170"/>
      <c r="Q69" s="170"/>
      <c r="R69" s="139"/>
      <c r="S69" s="177"/>
      <c r="T69" s="142"/>
      <c r="U69" s="245"/>
      <c r="V69" s="245"/>
      <c r="W69" s="137"/>
    </row>
    <row r="70" spans="2:23" ht="24" customHeight="1">
      <c r="B70" s="124"/>
      <c r="C70" s="124"/>
      <c r="H70" s="137"/>
      <c r="I70" s="170"/>
      <c r="J70" s="137"/>
      <c r="K70" s="170"/>
      <c r="L70" s="170"/>
      <c r="M70" s="170"/>
      <c r="N70" s="137"/>
      <c r="O70" s="170"/>
      <c r="P70" s="170"/>
      <c r="Q70" s="170"/>
      <c r="R70" s="139"/>
      <c r="S70" s="177"/>
      <c r="T70" s="142"/>
      <c r="U70" s="245"/>
      <c r="V70" s="245"/>
      <c r="W70" s="137"/>
    </row>
    <row r="71" spans="2:23" ht="24" customHeight="1">
      <c r="B71" s="124"/>
      <c r="C71" s="124"/>
      <c r="H71" s="137"/>
      <c r="I71" s="170"/>
      <c r="J71" s="137"/>
      <c r="K71" s="170"/>
      <c r="L71" s="170"/>
      <c r="M71" s="170"/>
      <c r="N71" s="137"/>
      <c r="O71" s="170"/>
      <c r="P71" s="170"/>
      <c r="Q71" s="170"/>
      <c r="R71" s="139"/>
      <c r="S71" s="177"/>
      <c r="T71" s="142"/>
      <c r="U71" s="245"/>
      <c r="V71" s="245"/>
      <c r="W71" s="137"/>
    </row>
    <row r="72" spans="2:23" ht="24" customHeight="1">
      <c r="B72" s="124"/>
      <c r="C72" s="124"/>
      <c r="H72" s="137"/>
      <c r="I72" s="170"/>
      <c r="J72" s="137"/>
      <c r="K72" s="170"/>
      <c r="L72" s="170"/>
      <c r="M72" s="170"/>
      <c r="N72" s="137"/>
      <c r="O72" s="170"/>
      <c r="P72" s="170"/>
      <c r="Q72" s="170"/>
      <c r="R72" s="139"/>
      <c r="S72" s="177"/>
      <c r="T72" s="142"/>
      <c r="U72" s="245"/>
      <c r="V72" s="245"/>
      <c r="W72" s="137"/>
    </row>
    <row r="73" spans="2:23" ht="24" customHeight="1">
      <c r="B73" s="124"/>
      <c r="C73" s="124"/>
      <c r="H73" s="137"/>
      <c r="I73" s="170"/>
      <c r="J73" s="137"/>
      <c r="K73" s="170"/>
      <c r="L73" s="170"/>
      <c r="M73" s="170"/>
      <c r="N73" s="137"/>
      <c r="O73" s="170"/>
      <c r="P73" s="170"/>
      <c r="Q73" s="170"/>
      <c r="R73" s="139"/>
      <c r="S73" s="177"/>
      <c r="T73" s="142"/>
      <c r="U73" s="245"/>
      <c r="V73" s="245"/>
      <c r="W73" s="137"/>
    </row>
    <row r="74" spans="2:23" ht="24" customHeight="1">
      <c r="B74" s="124"/>
      <c r="C74" s="124"/>
      <c r="H74" s="137"/>
      <c r="I74" s="170"/>
      <c r="J74" s="137"/>
      <c r="K74" s="170"/>
      <c r="L74" s="170"/>
      <c r="M74" s="170"/>
      <c r="N74" s="137"/>
      <c r="O74" s="170"/>
      <c r="P74" s="170"/>
      <c r="Q74" s="170"/>
      <c r="R74" s="139"/>
      <c r="S74" s="177"/>
      <c r="T74" s="142"/>
      <c r="U74" s="245"/>
      <c r="V74" s="245"/>
      <c r="W74" s="137"/>
    </row>
    <row r="75" spans="2:23" ht="24" customHeight="1">
      <c r="B75" s="124"/>
      <c r="C75" s="124"/>
      <c r="H75" s="137"/>
      <c r="I75" s="170"/>
      <c r="J75" s="137"/>
      <c r="K75" s="170"/>
      <c r="L75" s="170"/>
      <c r="M75" s="170"/>
      <c r="N75" s="137"/>
      <c r="O75" s="170"/>
      <c r="P75" s="170"/>
      <c r="Q75" s="170"/>
      <c r="R75" s="139"/>
      <c r="S75" s="177"/>
      <c r="T75" s="142"/>
      <c r="U75" s="245"/>
      <c r="V75" s="245"/>
      <c r="W75" s="137"/>
    </row>
    <row r="76" spans="2:23" ht="24" customHeight="1">
      <c r="B76" s="124"/>
      <c r="C76" s="124"/>
      <c r="H76" s="137"/>
      <c r="I76" s="170"/>
      <c r="J76" s="137"/>
      <c r="K76" s="170"/>
      <c r="L76" s="170"/>
      <c r="M76" s="170"/>
      <c r="N76" s="137"/>
      <c r="O76" s="170"/>
      <c r="P76" s="170"/>
      <c r="Q76" s="170"/>
      <c r="R76" s="139"/>
      <c r="S76" s="177"/>
      <c r="T76" s="142"/>
      <c r="U76" s="245"/>
      <c r="V76" s="245"/>
      <c r="W76" s="137"/>
    </row>
    <row r="77" spans="2:23" ht="24" customHeight="1">
      <c r="B77" s="124"/>
      <c r="C77" s="124"/>
      <c r="H77" s="137"/>
      <c r="I77" s="170"/>
      <c r="J77" s="137"/>
      <c r="K77" s="170"/>
      <c r="L77" s="170"/>
      <c r="M77" s="170"/>
      <c r="N77" s="137"/>
      <c r="O77" s="170"/>
      <c r="P77" s="170"/>
      <c r="Q77" s="170"/>
      <c r="R77" s="139"/>
      <c r="S77" s="177"/>
      <c r="T77" s="142"/>
      <c r="U77" s="245"/>
      <c r="V77" s="245"/>
      <c r="W77" s="137"/>
    </row>
    <row r="78" spans="2:23" ht="24" customHeight="1">
      <c r="B78" s="124"/>
      <c r="C78" s="124"/>
      <c r="H78" s="137"/>
      <c r="I78" s="170"/>
      <c r="J78" s="137"/>
      <c r="K78" s="170"/>
      <c r="L78" s="170"/>
      <c r="M78" s="170"/>
      <c r="N78" s="137"/>
      <c r="O78" s="170"/>
      <c r="P78" s="170"/>
      <c r="Q78" s="170"/>
      <c r="R78" s="139"/>
      <c r="S78" s="177"/>
      <c r="T78" s="142"/>
      <c r="U78" s="245"/>
      <c r="V78" s="245"/>
      <c r="W78" s="137"/>
    </row>
    <row r="79" spans="2:23" ht="24" customHeight="1">
      <c r="B79" s="124"/>
      <c r="C79" s="124"/>
      <c r="H79" s="137"/>
      <c r="I79" s="170"/>
      <c r="J79" s="137"/>
      <c r="K79" s="170"/>
      <c r="L79" s="170"/>
      <c r="M79" s="170"/>
      <c r="N79" s="137"/>
      <c r="O79" s="170"/>
      <c r="P79" s="170"/>
      <c r="Q79" s="170"/>
      <c r="R79" s="139"/>
      <c r="S79" s="177"/>
      <c r="T79" s="142"/>
      <c r="U79" s="245"/>
      <c r="V79" s="245"/>
      <c r="W79" s="137"/>
    </row>
    <row r="80" spans="2:23" ht="24" customHeight="1">
      <c r="C80" s="139"/>
      <c r="D80" s="139"/>
      <c r="E80" s="139"/>
      <c r="F80" s="139"/>
      <c r="G80" s="139"/>
      <c r="H80" s="139"/>
      <c r="I80" s="170"/>
      <c r="J80" s="181"/>
      <c r="K80" s="170"/>
      <c r="L80" s="170"/>
      <c r="M80" s="170"/>
      <c r="N80" s="181"/>
      <c r="O80" s="170"/>
      <c r="P80" s="181"/>
      <c r="Q80" s="170"/>
      <c r="R80" s="181"/>
      <c r="S80" s="170"/>
      <c r="T80" s="498"/>
      <c r="U80" s="498"/>
      <c r="V80" s="245"/>
      <c r="W80" s="137"/>
    </row>
    <row r="81" spans="1:23" ht="24" customHeight="1">
      <c r="C81" s="139"/>
      <c r="D81" s="139"/>
      <c r="E81" s="139"/>
      <c r="F81" s="139"/>
      <c r="G81" s="139"/>
      <c r="H81" s="139"/>
      <c r="I81" s="170"/>
      <c r="J81" s="492"/>
      <c r="K81" s="170"/>
      <c r="L81" s="170"/>
      <c r="M81" s="170"/>
      <c r="N81" s="492"/>
      <c r="O81" s="170"/>
      <c r="P81" s="492"/>
      <c r="Q81" s="170"/>
      <c r="R81" s="139"/>
      <c r="S81" s="177"/>
      <c r="U81" s="298"/>
      <c r="V81" s="245"/>
      <c r="W81" s="137"/>
    </row>
    <row r="82" spans="1:23" ht="24" customHeight="1">
      <c r="H82" s="137"/>
      <c r="I82" s="170"/>
      <c r="J82" s="137"/>
      <c r="K82" s="170"/>
      <c r="L82" s="170"/>
      <c r="M82" s="170"/>
      <c r="N82" s="137"/>
      <c r="O82" s="170"/>
      <c r="P82" s="170"/>
      <c r="Q82" s="170"/>
      <c r="R82" s="139"/>
      <c r="S82" s="177"/>
      <c r="T82" s="142"/>
      <c r="U82" s="245"/>
      <c r="V82" s="245"/>
      <c r="W82" s="137"/>
    </row>
    <row r="83" spans="1:23" ht="24" customHeight="1">
      <c r="A83" s="238"/>
      <c r="B83" s="238"/>
      <c r="C83" s="238"/>
      <c r="D83" s="238"/>
      <c r="E83" s="238"/>
      <c r="F83" s="238"/>
      <c r="G83" s="238" t="s">
        <v>110</v>
      </c>
      <c r="H83" s="238"/>
      <c r="I83" s="238"/>
      <c r="J83" s="238"/>
      <c r="K83" s="238"/>
      <c r="L83" s="238"/>
      <c r="M83" s="238"/>
      <c r="N83" s="238"/>
      <c r="O83" s="238"/>
      <c r="P83" s="238"/>
      <c r="Q83" s="238"/>
      <c r="R83" s="238"/>
      <c r="S83" s="238"/>
      <c r="T83" s="137"/>
      <c r="U83" s="137"/>
      <c r="V83" s="245"/>
      <c r="W83" s="137"/>
    </row>
    <row r="84" spans="1:23" ht="24" customHeight="1">
      <c r="A84" s="136"/>
      <c r="C84" s="238"/>
      <c r="D84" s="238"/>
      <c r="E84" s="238"/>
      <c r="F84" s="238"/>
      <c r="G84" s="238"/>
      <c r="H84" s="238"/>
      <c r="I84" s="238" t="s">
        <v>925</v>
      </c>
      <c r="K84" s="238"/>
      <c r="L84" s="238"/>
      <c r="M84" s="238"/>
      <c r="N84" s="238"/>
      <c r="O84" s="238"/>
      <c r="P84" s="238"/>
      <c r="Q84" s="238"/>
      <c r="R84" s="238"/>
      <c r="S84" s="142"/>
      <c r="T84" s="137"/>
      <c r="U84" s="137"/>
      <c r="V84" s="245"/>
      <c r="W84" s="137"/>
    </row>
  </sheetData>
  <mergeCells count="10">
    <mergeCell ref="B48:G48"/>
    <mergeCell ref="I44:U44"/>
    <mergeCell ref="I45:U45"/>
    <mergeCell ref="I46:M46"/>
    <mergeCell ref="A1:U1"/>
    <mergeCell ref="I17:U17"/>
    <mergeCell ref="I18:U18"/>
    <mergeCell ref="I19:M19"/>
    <mergeCell ref="A42:U42"/>
    <mergeCell ref="B21:G21"/>
  </mergeCells>
  <pageMargins left="0.5" right="0.4" top="0.5" bottom="0.5" header="0" footer="0"/>
  <pageSetup paperSize="9" scale="70" orientation="portrait" r:id="rId1"/>
  <headerFooter scaleWithDoc="0">
    <oddHeader>&amp;L&amp;"Angsana New,Regular"&amp;12THAI POLYCONS PUBLIC COMPANY LIMITED</oddHeader>
  </headerFooter>
  <rowBreaks count="1" manualBreakCount="1">
    <brk id="4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D9829-1098-423B-AE34-14E5116846D5}">
  <dimension ref="A1:W87"/>
  <sheetViews>
    <sheetView view="pageBreakPreview" zoomScale="80" zoomScaleNormal="100" zoomScaleSheetLayoutView="80" workbookViewId="0">
      <selection activeCell="C41" sqref="C41"/>
    </sheetView>
  </sheetViews>
  <sheetFormatPr defaultColWidth="9" defaultRowHeight="27" customHeight="1"/>
  <cols>
    <col min="1" max="1" width="3.8984375" style="48" customWidth="1"/>
    <col min="2" max="2" width="2" style="48" customWidth="1"/>
    <col min="3" max="7" width="3.59765625" style="48" customWidth="1"/>
    <col min="8" max="8" width="7.8984375" style="48" customWidth="1"/>
    <col min="9" max="9" width="5" style="48" customWidth="1"/>
    <col min="10" max="10" width="0.5" style="48" customWidth="1"/>
    <col min="11" max="11" width="13.59765625" style="48" customWidth="1"/>
    <col min="12" max="12" width="0.5" style="48" customWidth="1"/>
    <col min="13" max="13" width="14.59765625" style="48" customWidth="1"/>
    <col min="14" max="14" width="0.5" style="48" customWidth="1"/>
    <col min="15" max="15" width="13.59765625" style="48" customWidth="1"/>
    <col min="16" max="16" width="0.5" style="48" customWidth="1"/>
    <col min="17" max="17" width="13.59765625" style="48" customWidth="1"/>
    <col min="18" max="18" width="0.5" style="48" customWidth="1"/>
    <col min="19" max="19" width="13.59765625" style="48" customWidth="1"/>
    <col min="20" max="21" width="15.69921875" style="48" customWidth="1"/>
    <col min="22" max="22" width="8.59765625" style="48" customWidth="1"/>
    <col min="23" max="16384" width="9" style="48"/>
  </cols>
  <sheetData>
    <row r="1" spans="1:22" ht="21" customHeight="1">
      <c r="A1" s="670" t="s">
        <v>987</v>
      </c>
      <c r="B1" s="670"/>
      <c r="C1" s="670"/>
      <c r="D1" s="670"/>
      <c r="E1" s="670"/>
      <c r="F1" s="670"/>
      <c r="G1" s="670"/>
      <c r="H1" s="670"/>
      <c r="I1" s="670"/>
      <c r="J1" s="670"/>
      <c r="K1" s="670"/>
      <c r="L1" s="670"/>
      <c r="M1" s="670"/>
      <c r="N1" s="670"/>
      <c r="O1" s="670"/>
      <c r="P1" s="670"/>
      <c r="Q1" s="670"/>
      <c r="R1" s="670"/>
      <c r="S1" s="670"/>
    </row>
    <row r="2" spans="1:22" ht="21" customHeight="1">
      <c r="A2" s="176"/>
      <c r="B2" s="175"/>
      <c r="K2" s="238"/>
      <c r="L2" s="137"/>
      <c r="M2" s="238"/>
      <c r="N2" s="137"/>
      <c r="O2" s="238"/>
      <c r="P2" s="137"/>
      <c r="Q2" s="238"/>
      <c r="R2" s="137"/>
      <c r="S2" s="238"/>
    </row>
    <row r="3" spans="1:22" ht="21" customHeight="1">
      <c r="A3" s="128" t="s">
        <v>984</v>
      </c>
      <c r="B3" s="48" t="s">
        <v>958</v>
      </c>
      <c r="K3" s="238"/>
      <c r="L3" s="137"/>
      <c r="M3" s="238"/>
      <c r="N3" s="137"/>
      <c r="O3" s="238"/>
      <c r="P3" s="137"/>
      <c r="Q3" s="238"/>
      <c r="R3" s="137"/>
      <c r="S3" s="238"/>
    </row>
    <row r="4" spans="1:22" ht="21" customHeight="1">
      <c r="B4" s="48" t="s">
        <v>1089</v>
      </c>
      <c r="K4" s="238"/>
      <c r="L4" s="137"/>
      <c r="M4" s="238"/>
      <c r="N4" s="137"/>
      <c r="O4" s="238"/>
      <c r="P4" s="137"/>
      <c r="Q4" s="238"/>
      <c r="R4" s="137"/>
      <c r="S4" s="238"/>
    </row>
    <row r="5" spans="1:22" ht="21" customHeight="1">
      <c r="K5" s="238"/>
      <c r="L5" s="137"/>
      <c r="M5" s="238"/>
      <c r="N5" s="137"/>
      <c r="O5" s="238"/>
      <c r="P5" s="137"/>
      <c r="Q5" s="238"/>
      <c r="R5" s="137"/>
      <c r="S5" s="238"/>
    </row>
    <row r="6" spans="1:22" ht="21" customHeight="1">
      <c r="K6" s="652" t="s">
        <v>124</v>
      </c>
      <c r="L6" s="652"/>
      <c r="M6" s="652"/>
      <c r="N6" s="652"/>
      <c r="O6" s="652"/>
      <c r="P6" s="652"/>
      <c r="Q6" s="652"/>
      <c r="R6" s="652"/>
      <c r="S6" s="652"/>
    </row>
    <row r="7" spans="1:22" ht="21" customHeight="1">
      <c r="K7" s="674" t="s">
        <v>959</v>
      </c>
      <c r="L7" s="674"/>
      <c r="M7" s="674"/>
      <c r="N7" s="674"/>
      <c r="O7" s="674"/>
      <c r="P7" s="674"/>
      <c r="Q7" s="674"/>
      <c r="S7" s="677" t="s">
        <v>960</v>
      </c>
    </row>
    <row r="8" spans="1:22" ht="21" customHeight="1">
      <c r="K8" s="675"/>
      <c r="L8" s="675"/>
      <c r="M8" s="675"/>
      <c r="N8" s="675"/>
      <c r="O8" s="675"/>
      <c r="P8" s="675"/>
      <c r="Q8" s="675"/>
      <c r="S8" s="678"/>
    </row>
    <row r="9" spans="1:22" ht="21" customHeight="1">
      <c r="K9" s="676"/>
      <c r="L9" s="676"/>
      <c r="M9" s="676"/>
      <c r="N9" s="676"/>
      <c r="O9" s="676"/>
      <c r="P9" s="676"/>
      <c r="Q9" s="676"/>
      <c r="S9" s="679"/>
    </row>
    <row r="10" spans="1:22" ht="21" customHeight="1">
      <c r="K10" s="139" t="s">
        <v>961</v>
      </c>
      <c r="L10" s="139"/>
      <c r="M10" s="139" t="s">
        <v>962</v>
      </c>
      <c r="N10" s="139"/>
      <c r="O10" s="139"/>
      <c r="P10" s="139"/>
      <c r="Q10" s="248"/>
      <c r="S10" s="139"/>
    </row>
    <row r="11" spans="1:22" ht="21" customHeight="1">
      <c r="K11" s="139" t="s">
        <v>963</v>
      </c>
      <c r="L11" s="139"/>
      <c r="M11" s="139" t="s">
        <v>964</v>
      </c>
      <c r="N11" s="139"/>
      <c r="O11" s="139"/>
      <c r="P11" s="139"/>
      <c r="Q11" s="248"/>
      <c r="T11" s="245"/>
      <c r="V11" s="137"/>
    </row>
    <row r="12" spans="1:22" ht="21" customHeight="1">
      <c r="J12" s="137"/>
      <c r="K12" s="249" t="s">
        <v>965</v>
      </c>
      <c r="L12" s="139"/>
      <c r="M12" s="249" t="s">
        <v>966</v>
      </c>
      <c r="N12" s="139"/>
      <c r="O12" s="249" t="s">
        <v>967</v>
      </c>
      <c r="P12" s="139"/>
      <c r="Q12" s="249" t="s">
        <v>29</v>
      </c>
      <c r="T12" s="137"/>
      <c r="U12" s="137"/>
      <c r="V12" s="137"/>
    </row>
    <row r="13" spans="1:22" ht="21" customHeight="1">
      <c r="B13" s="140" t="s">
        <v>327</v>
      </c>
      <c r="C13" s="140"/>
      <c r="D13" s="140"/>
      <c r="J13" s="137"/>
      <c r="K13" s="248"/>
      <c r="L13" s="139"/>
      <c r="M13" s="248"/>
      <c r="N13" s="139"/>
      <c r="O13" s="248"/>
      <c r="P13" s="139"/>
      <c r="Q13" s="248"/>
      <c r="T13" s="137"/>
      <c r="U13" s="137"/>
      <c r="V13" s="137"/>
    </row>
    <row r="14" spans="1:22" ht="21" customHeight="1">
      <c r="B14" s="48" t="s">
        <v>328</v>
      </c>
      <c r="J14" s="137"/>
      <c r="K14" s="170">
        <v>0</v>
      </c>
      <c r="L14" s="171"/>
      <c r="M14" s="170">
        <v>0</v>
      </c>
      <c r="N14" s="233"/>
      <c r="O14" s="170">
        <v>27426514.07</v>
      </c>
      <c r="P14" s="22"/>
      <c r="Q14" s="170">
        <f>SUM(K14:O14)</f>
        <v>27426514.07</v>
      </c>
      <c r="R14" s="170"/>
      <c r="S14" s="170">
        <f>+Q14</f>
        <v>27426514.07</v>
      </c>
      <c r="T14" s="137"/>
      <c r="U14" s="137"/>
      <c r="V14" s="137"/>
    </row>
    <row r="15" spans="1:22" ht="21" customHeight="1">
      <c r="B15" s="48" t="s">
        <v>194</v>
      </c>
      <c r="J15" s="137"/>
      <c r="K15" s="563"/>
      <c r="L15" s="563"/>
      <c r="M15" s="563"/>
      <c r="N15" s="563"/>
      <c r="O15" s="563"/>
      <c r="P15" s="22"/>
      <c r="Q15" s="22"/>
      <c r="R15" s="22"/>
      <c r="S15" s="22"/>
      <c r="T15" s="137"/>
      <c r="U15" s="137"/>
      <c r="V15" s="137"/>
    </row>
    <row r="16" spans="1:22" ht="21" customHeight="1">
      <c r="C16" s="48" t="s">
        <v>968</v>
      </c>
      <c r="J16" s="137"/>
      <c r="K16" s="170">
        <v>0</v>
      </c>
      <c r="L16" s="171"/>
      <c r="M16" s="170">
        <v>0</v>
      </c>
      <c r="N16" s="171"/>
      <c r="O16" s="170">
        <v>1172956</v>
      </c>
      <c r="P16" s="22"/>
      <c r="Q16" s="170">
        <f>SUM(K16:O16)</f>
        <v>1172956</v>
      </c>
      <c r="R16" s="170"/>
      <c r="S16" s="170">
        <f>+Q16</f>
        <v>1172956</v>
      </c>
      <c r="T16" s="137"/>
      <c r="U16" s="137"/>
      <c r="V16" s="137"/>
    </row>
    <row r="17" spans="2:23" ht="21" customHeight="1">
      <c r="C17" s="238" t="s">
        <v>969</v>
      </c>
      <c r="J17" s="137"/>
      <c r="K17" s="170">
        <v>0</v>
      </c>
      <c r="L17" s="171"/>
      <c r="M17" s="170">
        <v>0</v>
      </c>
      <c r="N17" s="171"/>
      <c r="O17" s="170">
        <v>550994065.17999995</v>
      </c>
      <c r="P17" s="22"/>
      <c r="Q17" s="170">
        <f>SUM(K17:O17)</f>
        <v>550994065.17999995</v>
      </c>
      <c r="R17" s="170"/>
      <c r="S17" s="170">
        <f t="shared" ref="S17:S21" si="0">+Q17</f>
        <v>550994065.17999995</v>
      </c>
      <c r="T17" s="137"/>
      <c r="U17" s="137"/>
      <c r="V17" s="137"/>
    </row>
    <row r="18" spans="2:23" ht="21" customHeight="1">
      <c r="B18" s="48" t="s">
        <v>197</v>
      </c>
      <c r="J18" s="137"/>
      <c r="K18" s="170">
        <v>0</v>
      </c>
      <c r="L18" s="171"/>
      <c r="M18" s="170">
        <v>0</v>
      </c>
      <c r="N18" s="171"/>
      <c r="O18" s="170">
        <v>144661839.71000001</v>
      </c>
      <c r="P18" s="22"/>
      <c r="Q18" s="170">
        <f>SUM(K18:O18)</f>
        <v>144661839.71000001</v>
      </c>
      <c r="R18" s="170"/>
      <c r="S18" s="170">
        <f t="shared" si="0"/>
        <v>144661839.71000001</v>
      </c>
      <c r="T18" s="137"/>
      <c r="U18" s="137"/>
      <c r="V18" s="137"/>
    </row>
    <row r="19" spans="2:23" ht="21" customHeight="1">
      <c r="B19" s="48" t="s">
        <v>970</v>
      </c>
      <c r="J19" s="137"/>
      <c r="K19" s="170">
        <v>0</v>
      </c>
      <c r="L19" s="171"/>
      <c r="M19" s="170">
        <v>0</v>
      </c>
      <c r="N19" s="171"/>
      <c r="O19" s="170">
        <v>229102589.74000001</v>
      </c>
      <c r="P19" s="22"/>
      <c r="Q19" s="170">
        <f t="shared" ref="Q19:Q21" si="1">SUM(K19:O19)</f>
        <v>229102589.74000001</v>
      </c>
      <c r="R19" s="170"/>
      <c r="S19" s="170">
        <f t="shared" si="0"/>
        <v>229102589.74000001</v>
      </c>
      <c r="T19" s="137"/>
      <c r="U19" s="137"/>
      <c r="V19" s="137"/>
    </row>
    <row r="20" spans="2:23" ht="21" customHeight="1">
      <c r="B20" s="48" t="s">
        <v>971</v>
      </c>
      <c r="J20" s="137"/>
      <c r="K20" s="170">
        <v>0</v>
      </c>
      <c r="L20" s="171"/>
      <c r="M20" s="170">
        <v>0</v>
      </c>
      <c r="N20" s="171"/>
      <c r="O20" s="170">
        <v>110905016.48</v>
      </c>
      <c r="P20" s="22"/>
      <c r="Q20" s="170">
        <f t="shared" si="1"/>
        <v>110905016.48</v>
      </c>
      <c r="R20" s="170"/>
      <c r="S20" s="170">
        <f t="shared" si="0"/>
        <v>110905016.48</v>
      </c>
      <c r="T20" s="137"/>
      <c r="U20" s="137"/>
      <c r="V20" s="137"/>
    </row>
    <row r="21" spans="2:23" ht="21" customHeight="1">
      <c r="B21" s="48" t="s">
        <v>331</v>
      </c>
      <c r="J21" s="137"/>
      <c r="K21" s="170">
        <v>0</v>
      </c>
      <c r="L21" s="171"/>
      <c r="M21" s="170">
        <v>0</v>
      </c>
      <c r="N21" s="171"/>
      <c r="O21" s="170">
        <v>803109266.64999998</v>
      </c>
      <c r="P21" s="22"/>
      <c r="Q21" s="170">
        <f t="shared" si="1"/>
        <v>803109266.64999998</v>
      </c>
      <c r="R21" s="170"/>
      <c r="S21" s="170">
        <f t="shared" si="0"/>
        <v>803109266.64999998</v>
      </c>
      <c r="T21" s="137"/>
      <c r="U21" s="137"/>
      <c r="V21" s="137"/>
    </row>
    <row r="22" spans="2:23" ht="21" customHeight="1">
      <c r="B22" s="48" t="s">
        <v>950</v>
      </c>
      <c r="J22" s="137"/>
      <c r="K22" s="170">
        <v>0</v>
      </c>
      <c r="L22" s="171"/>
      <c r="M22" s="170">
        <v>0</v>
      </c>
      <c r="N22" s="171"/>
      <c r="O22" s="170">
        <v>143493.95000000001</v>
      </c>
      <c r="P22" s="22"/>
      <c r="Q22" s="30">
        <f>SUM(K22:O22)</f>
        <v>143493.95000000001</v>
      </c>
      <c r="R22" s="22"/>
      <c r="S22" s="30">
        <f>+Q22</f>
        <v>143493.95000000001</v>
      </c>
      <c r="T22" s="137"/>
      <c r="U22" s="137"/>
      <c r="V22" s="137"/>
    </row>
    <row r="23" spans="2:23" ht="21" customHeight="1">
      <c r="B23" s="48" t="s">
        <v>329</v>
      </c>
      <c r="C23" s="171"/>
      <c r="D23" s="171"/>
      <c r="J23" s="137"/>
      <c r="K23" s="170">
        <v>0</v>
      </c>
      <c r="L23" s="171"/>
      <c r="M23" s="170">
        <v>0</v>
      </c>
      <c r="N23" s="171"/>
      <c r="O23" s="170">
        <v>172622422.41</v>
      </c>
      <c r="P23" s="22"/>
      <c r="Q23" s="30">
        <f t="shared" ref="Q23:Q25" si="2">SUM(K23:O23)</f>
        <v>172622422.41</v>
      </c>
      <c r="R23" s="22"/>
      <c r="S23" s="30">
        <f t="shared" ref="S23:S25" si="3">+Q23</f>
        <v>172622422.41</v>
      </c>
      <c r="T23" s="137"/>
      <c r="U23" s="137"/>
      <c r="V23" s="137"/>
    </row>
    <row r="24" spans="2:23" ht="21" customHeight="1">
      <c r="B24" s="237" t="s">
        <v>1318</v>
      </c>
      <c r="C24" s="237"/>
      <c r="D24" s="171"/>
      <c r="J24" s="137"/>
      <c r="K24" s="170">
        <v>0</v>
      </c>
      <c r="L24" s="171"/>
      <c r="M24" s="170">
        <v>0</v>
      </c>
      <c r="N24" s="171"/>
      <c r="O24" s="170">
        <v>0</v>
      </c>
      <c r="P24" s="22"/>
      <c r="Q24" s="30">
        <f t="shared" si="2"/>
        <v>0</v>
      </c>
      <c r="R24" s="22"/>
      <c r="S24" s="30">
        <f t="shared" si="3"/>
        <v>0</v>
      </c>
      <c r="T24" s="137"/>
      <c r="U24" s="137"/>
      <c r="V24" s="137"/>
    </row>
    <row r="25" spans="2:23" ht="21" customHeight="1">
      <c r="B25" s="237"/>
      <c r="C25" s="564" t="s">
        <v>1319</v>
      </c>
      <c r="D25" s="171"/>
      <c r="J25" s="137"/>
      <c r="K25" s="170">
        <v>50840000</v>
      </c>
      <c r="L25" s="171"/>
      <c r="M25" s="170">
        <v>0</v>
      </c>
      <c r="N25" s="171"/>
      <c r="O25" s="170">
        <v>0</v>
      </c>
      <c r="P25" s="22"/>
      <c r="Q25" s="30">
        <f t="shared" si="2"/>
        <v>50840000</v>
      </c>
      <c r="R25" s="22"/>
      <c r="S25" s="30">
        <f t="shared" si="3"/>
        <v>50840000</v>
      </c>
      <c r="T25" s="137"/>
      <c r="U25" s="137"/>
      <c r="V25" s="137"/>
    </row>
    <row r="26" spans="2:23" ht="21" customHeight="1">
      <c r="B26" s="237" t="s">
        <v>409</v>
      </c>
      <c r="J26" s="137"/>
      <c r="K26" s="170">
        <v>0</v>
      </c>
      <c r="L26" s="171"/>
      <c r="M26" s="170">
        <v>0</v>
      </c>
      <c r="N26" s="171"/>
      <c r="O26" s="170">
        <v>307650000</v>
      </c>
      <c r="P26" s="181"/>
      <c r="Q26" s="170">
        <f>SUM(K26:O26)</f>
        <v>307650000</v>
      </c>
      <c r="R26" s="181"/>
      <c r="S26" s="170">
        <f>+Q26</f>
        <v>307650000</v>
      </c>
      <c r="T26" s="137"/>
      <c r="U26" s="137"/>
      <c r="V26" s="137"/>
    </row>
    <row r="27" spans="2:23" ht="21" customHeight="1" thickBot="1">
      <c r="B27" s="140" t="s">
        <v>972</v>
      </c>
      <c r="C27" s="140"/>
      <c r="D27" s="140"/>
      <c r="J27" s="137"/>
      <c r="K27" s="505">
        <f>SUM(K14:K26)</f>
        <v>50840000</v>
      </c>
      <c r="L27" s="22"/>
      <c r="M27" s="505">
        <f>SUM(M14:M26)</f>
        <v>0</v>
      </c>
      <c r="N27" s="22"/>
      <c r="O27" s="505">
        <f>SUM(O14:O26)</f>
        <v>2347788164.1900001</v>
      </c>
      <c r="P27" s="22"/>
      <c r="Q27" s="505">
        <f>SUM(Q14:Q26)</f>
        <v>2398628164.1900001</v>
      </c>
      <c r="R27" s="22"/>
      <c r="S27" s="505">
        <f>SUM(S14:S26)</f>
        <v>2398628164.1900001</v>
      </c>
      <c r="T27" s="137"/>
      <c r="U27" s="137"/>
      <c r="V27" s="137"/>
    </row>
    <row r="28" spans="2:23" ht="21" customHeight="1" thickTop="1">
      <c r="B28" s="140" t="s">
        <v>323</v>
      </c>
      <c r="C28" s="140"/>
      <c r="D28" s="140"/>
      <c r="J28" s="137"/>
      <c r="K28" s="248"/>
      <c r="L28" s="139"/>
      <c r="M28" s="248"/>
      <c r="N28" s="139"/>
      <c r="O28" s="248"/>
      <c r="P28" s="139"/>
      <c r="Q28" s="248"/>
      <c r="U28" s="137"/>
      <c r="V28" s="137"/>
      <c r="W28" s="137"/>
    </row>
    <row r="29" spans="2:23" ht="21" customHeight="1">
      <c r="B29" s="48" t="s">
        <v>330</v>
      </c>
      <c r="E29" s="137"/>
      <c r="F29" s="137"/>
      <c r="G29" s="137"/>
      <c r="H29" s="137"/>
      <c r="I29" s="137"/>
      <c r="J29" s="137"/>
      <c r="K29" s="137"/>
      <c r="L29" s="137"/>
      <c r="M29" s="238"/>
      <c r="N29" s="238"/>
      <c r="O29" s="238"/>
      <c r="P29" s="238"/>
      <c r="Q29" s="238"/>
      <c r="R29" s="238"/>
      <c r="S29" s="238"/>
      <c r="U29" s="137"/>
      <c r="V29" s="137"/>
      <c r="W29" s="137"/>
    </row>
    <row r="30" spans="2:23" ht="21" customHeight="1">
      <c r="C30" s="137" t="s">
        <v>135</v>
      </c>
      <c r="F30" s="137"/>
      <c r="G30" s="137"/>
      <c r="H30" s="137"/>
      <c r="I30" s="137"/>
      <c r="J30" s="137"/>
      <c r="K30" s="170">
        <v>0</v>
      </c>
      <c r="L30" s="137"/>
      <c r="M30" s="170">
        <v>0</v>
      </c>
      <c r="N30" s="137"/>
      <c r="O30" s="170">
        <v>191016484.81</v>
      </c>
      <c r="P30" s="137"/>
      <c r="Q30" s="30">
        <f>SUM(K30:O30)</f>
        <v>191016484.81</v>
      </c>
      <c r="R30" s="22"/>
      <c r="S30" s="30">
        <f t="shared" ref="S30" si="4">+Q30</f>
        <v>191016484.81</v>
      </c>
      <c r="T30" s="245"/>
      <c r="U30" s="137"/>
      <c r="V30" s="137"/>
      <c r="W30" s="137"/>
    </row>
    <row r="31" spans="2:23" ht="21" customHeight="1">
      <c r="B31" s="48" t="s">
        <v>973</v>
      </c>
      <c r="P31" s="137"/>
      <c r="T31" s="245"/>
      <c r="U31" s="137"/>
      <c r="V31" s="137"/>
      <c r="W31" s="137"/>
    </row>
    <row r="32" spans="2:23" ht="21" customHeight="1">
      <c r="C32" s="48" t="s">
        <v>974</v>
      </c>
      <c r="K32" s="170">
        <v>0</v>
      </c>
      <c r="L32" s="137"/>
      <c r="M32" s="170">
        <v>0</v>
      </c>
      <c r="N32" s="137"/>
      <c r="O32" s="170">
        <v>689319271.89999998</v>
      </c>
      <c r="P32" s="137"/>
      <c r="Q32" s="30">
        <f>SUM(K32:O32)</f>
        <v>689319271.89999998</v>
      </c>
      <c r="R32" s="22"/>
      <c r="S32" s="30">
        <f t="shared" ref="S32:S41" si="5">+Q32</f>
        <v>689319271.89999998</v>
      </c>
      <c r="T32" s="245"/>
      <c r="U32" s="137" t="s">
        <v>117</v>
      </c>
      <c r="V32" s="137"/>
      <c r="W32" s="137"/>
    </row>
    <row r="33" spans="1:23" ht="21" customHeight="1">
      <c r="B33" s="48" t="s">
        <v>975</v>
      </c>
      <c r="K33" s="170">
        <v>0</v>
      </c>
      <c r="L33" s="137"/>
      <c r="M33" s="170">
        <v>0</v>
      </c>
      <c r="N33" s="137"/>
      <c r="O33" s="170">
        <v>22979387.629999999</v>
      </c>
      <c r="P33" s="137"/>
      <c r="Q33" s="30">
        <f t="shared" ref="Q33:Q41" si="6">SUM(K33:O33)</f>
        <v>22979387.629999999</v>
      </c>
      <c r="R33" s="22"/>
      <c r="S33" s="30">
        <f t="shared" si="5"/>
        <v>22979387.629999999</v>
      </c>
      <c r="T33" s="245"/>
      <c r="U33" s="137"/>
      <c r="V33" s="137"/>
      <c r="W33" s="137"/>
    </row>
    <row r="34" spans="1:23" ht="21" customHeight="1">
      <c r="B34" s="48" t="s">
        <v>204</v>
      </c>
      <c r="K34" s="170">
        <v>0</v>
      </c>
      <c r="L34" s="137"/>
      <c r="M34" s="170">
        <v>0</v>
      </c>
      <c r="N34" s="137"/>
      <c r="O34" s="170">
        <v>154088050.71000001</v>
      </c>
      <c r="P34" s="137"/>
      <c r="Q34" s="30">
        <f t="shared" si="6"/>
        <v>154088050.71000001</v>
      </c>
      <c r="R34" s="22"/>
      <c r="S34" s="30">
        <f t="shared" si="5"/>
        <v>154088050.71000001</v>
      </c>
      <c r="T34" s="245"/>
      <c r="U34" s="137"/>
      <c r="V34" s="137"/>
      <c r="W34" s="137"/>
    </row>
    <row r="35" spans="1:23" ht="21" customHeight="1">
      <c r="B35" s="137" t="s">
        <v>168</v>
      </c>
      <c r="K35" s="170">
        <v>0</v>
      </c>
      <c r="L35" s="137"/>
      <c r="M35" s="170">
        <v>0</v>
      </c>
      <c r="N35" s="137"/>
      <c r="O35" s="170">
        <v>113771698.70999999</v>
      </c>
      <c r="P35" s="137"/>
      <c r="Q35" s="30">
        <f t="shared" si="6"/>
        <v>113771698.70999999</v>
      </c>
      <c r="R35" s="22"/>
      <c r="S35" s="30">
        <f t="shared" si="5"/>
        <v>113771698.70999999</v>
      </c>
      <c r="T35" s="245"/>
      <c r="U35" s="137"/>
      <c r="V35" s="137"/>
      <c r="W35" s="137"/>
    </row>
    <row r="36" spans="1:23" ht="21" customHeight="1">
      <c r="B36" s="137" t="s">
        <v>511</v>
      </c>
      <c r="K36" s="170">
        <v>0</v>
      </c>
      <c r="L36" s="137"/>
      <c r="M36" s="170">
        <v>0</v>
      </c>
      <c r="N36" s="137"/>
      <c r="O36" s="170">
        <v>61220000</v>
      </c>
      <c r="P36" s="137"/>
      <c r="Q36" s="30">
        <f t="shared" si="6"/>
        <v>61220000</v>
      </c>
      <c r="R36" s="22"/>
      <c r="S36" s="30">
        <f t="shared" si="5"/>
        <v>61220000</v>
      </c>
      <c r="T36" s="245"/>
      <c r="U36" s="137"/>
      <c r="V36" s="137"/>
      <c r="W36" s="137"/>
    </row>
    <row r="37" spans="1:23" ht="21" customHeight="1">
      <c r="B37" s="48" t="s">
        <v>324</v>
      </c>
      <c r="C37" s="137"/>
      <c r="D37" s="137"/>
      <c r="E37" s="137"/>
      <c r="F37" s="137"/>
      <c r="G37" s="137"/>
      <c r="H37" s="137"/>
      <c r="I37" s="137"/>
      <c r="K37" s="170">
        <v>0</v>
      </c>
      <c r="L37" s="137"/>
      <c r="M37" s="170">
        <v>0</v>
      </c>
      <c r="N37" s="137"/>
      <c r="O37" s="170">
        <v>51498738.780000001</v>
      </c>
      <c r="P37" s="137"/>
      <c r="Q37" s="30">
        <f t="shared" si="6"/>
        <v>51498738.780000001</v>
      </c>
      <c r="R37" s="22"/>
      <c r="S37" s="30">
        <f t="shared" si="5"/>
        <v>51498738.780000001</v>
      </c>
      <c r="T37" s="245"/>
      <c r="U37" s="137"/>
      <c r="V37" s="137"/>
      <c r="W37" s="137"/>
    </row>
    <row r="38" spans="1:23" ht="21" customHeight="1">
      <c r="B38" s="48" t="s">
        <v>325</v>
      </c>
      <c r="K38" s="170">
        <v>0</v>
      </c>
      <c r="L38" s="137"/>
      <c r="M38" s="170">
        <v>0</v>
      </c>
      <c r="N38" s="137"/>
      <c r="O38" s="170">
        <v>168000000</v>
      </c>
      <c r="P38" s="137"/>
      <c r="Q38" s="30">
        <f t="shared" si="6"/>
        <v>168000000</v>
      </c>
      <c r="R38" s="22"/>
      <c r="S38" s="30">
        <f t="shared" si="5"/>
        <v>168000000</v>
      </c>
      <c r="T38" s="245"/>
      <c r="U38" s="137"/>
      <c r="V38" s="137"/>
      <c r="W38" s="137"/>
    </row>
    <row r="39" spans="1:23" ht="21" customHeight="1">
      <c r="B39" s="48" t="s">
        <v>216</v>
      </c>
      <c r="K39" s="170">
        <v>0</v>
      </c>
      <c r="L39" s="137"/>
      <c r="M39" s="170">
        <v>0</v>
      </c>
      <c r="N39" s="137"/>
      <c r="O39" s="170">
        <v>2432179909.8200002</v>
      </c>
      <c r="P39" s="137"/>
      <c r="Q39" s="30">
        <f t="shared" si="6"/>
        <v>2432179909.8200002</v>
      </c>
      <c r="R39" s="22"/>
      <c r="S39" s="30">
        <f t="shared" si="5"/>
        <v>2432179909.8200002</v>
      </c>
      <c r="T39" s="245"/>
      <c r="U39" s="137"/>
      <c r="V39" s="137"/>
      <c r="W39" s="137"/>
    </row>
    <row r="40" spans="1:23" ht="21" customHeight="1">
      <c r="B40" s="48" t="s">
        <v>170</v>
      </c>
      <c r="K40" s="170">
        <v>0</v>
      </c>
      <c r="L40" s="137"/>
      <c r="M40" s="170">
        <v>0</v>
      </c>
      <c r="N40" s="137"/>
      <c r="O40" s="170">
        <v>60907243.329999998</v>
      </c>
      <c r="P40" s="137"/>
      <c r="Q40" s="30">
        <f t="shared" si="6"/>
        <v>60907243.329999998</v>
      </c>
      <c r="R40" s="22"/>
      <c r="S40" s="30">
        <f t="shared" si="5"/>
        <v>60907243.329999998</v>
      </c>
      <c r="T40" s="245"/>
      <c r="U40" s="137"/>
      <c r="V40" s="137"/>
      <c r="W40" s="137"/>
    </row>
    <row r="41" spans="1:23" ht="21" customHeight="1">
      <c r="B41" s="48" t="s">
        <v>217</v>
      </c>
      <c r="K41" s="170">
        <v>0</v>
      </c>
      <c r="L41" s="137"/>
      <c r="M41" s="170">
        <v>0</v>
      </c>
      <c r="N41" s="137"/>
      <c r="O41" s="170">
        <v>1390616332.0599999</v>
      </c>
      <c r="P41" s="137"/>
      <c r="Q41" s="30">
        <f t="shared" si="6"/>
        <v>1390616332.0599999</v>
      </c>
      <c r="R41" s="22"/>
      <c r="S41" s="30">
        <f t="shared" si="5"/>
        <v>1390616332.0599999</v>
      </c>
      <c r="T41" s="245"/>
      <c r="U41" s="137"/>
      <c r="V41" s="137"/>
      <c r="W41" s="137"/>
    </row>
    <row r="42" spans="1:23" ht="21" customHeight="1" thickBot="1">
      <c r="B42" s="140" t="s">
        <v>976</v>
      </c>
      <c r="C42" s="238"/>
      <c r="D42" s="238"/>
      <c r="K42" s="63">
        <f>SUM(K30:K41)</f>
        <v>0</v>
      </c>
      <c r="L42" s="238"/>
      <c r="M42" s="63">
        <f>SUM(M30:M41)</f>
        <v>0</v>
      </c>
      <c r="N42" s="238"/>
      <c r="O42" s="63">
        <f>SUM(O30:O41)</f>
        <v>5335597117.75</v>
      </c>
      <c r="P42" s="238"/>
      <c r="Q42" s="63">
        <f>SUM(Q30:Q41)</f>
        <v>5335597117.75</v>
      </c>
      <c r="R42" s="238"/>
      <c r="S42" s="63">
        <f>SUM(S30:S41)</f>
        <v>5335597117.75</v>
      </c>
      <c r="T42" s="245"/>
      <c r="U42" s="142"/>
      <c r="V42" s="245"/>
      <c r="W42" s="245"/>
    </row>
    <row r="43" spans="1:23" ht="21" customHeight="1" thickTop="1">
      <c r="B43" s="140"/>
      <c r="C43" s="238"/>
      <c r="D43" s="238"/>
      <c r="K43" s="41"/>
      <c r="L43" s="238"/>
      <c r="M43" s="41"/>
      <c r="N43" s="238"/>
      <c r="O43" s="41"/>
      <c r="P43" s="238"/>
      <c r="Q43" s="41"/>
      <c r="R43" s="238"/>
      <c r="S43" s="41"/>
      <c r="T43" s="245"/>
      <c r="U43" s="142"/>
      <c r="V43" s="245"/>
      <c r="W43" s="245"/>
    </row>
    <row r="44" spans="1:23" ht="21" customHeight="1">
      <c r="A44" s="238"/>
      <c r="B44" s="238"/>
      <c r="C44" s="238"/>
      <c r="D44" s="238"/>
      <c r="K44" s="41"/>
      <c r="L44" s="238"/>
      <c r="M44" s="41"/>
      <c r="N44" s="238"/>
      <c r="O44" s="41"/>
      <c r="P44" s="238"/>
      <c r="Q44" s="20"/>
      <c r="R44" s="22"/>
      <c r="S44" s="20"/>
      <c r="T44" s="245"/>
      <c r="U44" s="142"/>
      <c r="V44" s="245"/>
      <c r="W44" s="245"/>
    </row>
    <row r="45" spans="1:23" ht="21" customHeight="1">
      <c r="A45" s="238"/>
      <c r="B45" s="238"/>
      <c r="C45" s="238"/>
      <c r="D45" s="238"/>
      <c r="F45" s="238" t="s">
        <v>110</v>
      </c>
      <c r="G45" s="238"/>
      <c r="H45" s="238"/>
      <c r="I45" s="238"/>
      <c r="J45" s="238"/>
      <c r="K45" s="238"/>
      <c r="L45" s="238"/>
      <c r="M45" s="238"/>
      <c r="N45" s="238"/>
      <c r="O45" s="238"/>
      <c r="P45" s="238"/>
      <c r="Q45" s="238"/>
      <c r="R45" s="238"/>
      <c r="S45" s="238"/>
    </row>
    <row r="46" spans="1:23" ht="21" customHeight="1">
      <c r="A46" s="136"/>
      <c r="B46" s="136"/>
      <c r="C46" s="136"/>
      <c r="D46" s="136"/>
      <c r="F46" s="238"/>
      <c r="G46" s="238"/>
      <c r="H46" s="238" t="s">
        <v>977</v>
      </c>
      <c r="I46" s="238"/>
      <c r="J46" s="238"/>
      <c r="K46" s="238"/>
      <c r="L46" s="238"/>
      <c r="M46" s="238"/>
      <c r="N46" s="238"/>
      <c r="O46" s="238"/>
      <c r="P46" s="238"/>
      <c r="Q46" s="238"/>
      <c r="R46" s="238"/>
      <c r="S46" s="142"/>
    </row>
    <row r="47" spans="1:23" ht="23.55" customHeight="1">
      <c r="A47" s="670" t="s">
        <v>873</v>
      </c>
      <c r="B47" s="670"/>
      <c r="C47" s="670"/>
      <c r="D47" s="670"/>
      <c r="E47" s="670"/>
      <c r="F47" s="670"/>
      <c r="G47" s="670"/>
      <c r="H47" s="670"/>
      <c r="I47" s="670"/>
      <c r="J47" s="670"/>
      <c r="K47" s="670"/>
      <c r="L47" s="670"/>
      <c r="M47" s="670"/>
      <c r="N47" s="670"/>
      <c r="O47" s="670"/>
      <c r="P47" s="670"/>
      <c r="Q47" s="670"/>
      <c r="R47" s="670"/>
      <c r="S47" s="670"/>
    </row>
    <row r="48" spans="1:23" ht="23.55" customHeight="1">
      <c r="A48" s="66"/>
      <c r="B48" s="66"/>
      <c r="C48" s="66"/>
      <c r="D48" s="66"/>
      <c r="J48" s="137"/>
      <c r="K48" s="41"/>
      <c r="L48" s="22"/>
      <c r="M48" s="41"/>
      <c r="N48" s="41"/>
      <c r="O48" s="41"/>
      <c r="P48" s="22"/>
      <c r="Q48" s="20"/>
      <c r="R48" s="22"/>
      <c r="S48" s="20"/>
    </row>
    <row r="49" spans="1:19" ht="23.55" customHeight="1">
      <c r="A49" s="136"/>
      <c r="B49" s="136"/>
      <c r="C49" s="136"/>
      <c r="D49" s="136"/>
      <c r="E49" s="238"/>
      <c r="F49" s="238"/>
      <c r="G49" s="238"/>
      <c r="H49" s="238"/>
      <c r="I49" s="238"/>
      <c r="J49" s="137"/>
      <c r="K49" s="652" t="s">
        <v>978</v>
      </c>
      <c r="L49" s="652"/>
      <c r="M49" s="652"/>
      <c r="N49" s="652"/>
      <c r="O49" s="652"/>
      <c r="P49" s="652"/>
      <c r="Q49" s="652"/>
      <c r="R49" s="652"/>
      <c r="S49" s="652"/>
    </row>
    <row r="50" spans="1:19" ht="23.55" customHeight="1">
      <c r="A50" s="66"/>
      <c r="B50" s="66"/>
      <c r="C50" s="66"/>
      <c r="D50" s="66"/>
      <c r="J50" s="137"/>
      <c r="K50" s="674" t="s">
        <v>959</v>
      </c>
      <c r="L50" s="674"/>
      <c r="M50" s="674"/>
      <c r="N50" s="674"/>
      <c r="O50" s="674"/>
      <c r="P50" s="674"/>
      <c r="Q50" s="674"/>
      <c r="S50" s="677" t="s">
        <v>960</v>
      </c>
    </row>
    <row r="51" spans="1:19" ht="23.55" customHeight="1">
      <c r="A51" s="66"/>
      <c r="B51" s="66"/>
      <c r="C51" s="66"/>
      <c r="D51" s="66"/>
      <c r="J51" s="137"/>
      <c r="K51" s="675"/>
      <c r="L51" s="675"/>
      <c r="M51" s="675"/>
      <c r="N51" s="675"/>
      <c r="O51" s="675"/>
      <c r="P51" s="675"/>
      <c r="Q51" s="675"/>
      <c r="S51" s="678"/>
    </row>
    <row r="52" spans="1:19" ht="23.55" customHeight="1">
      <c r="A52" s="66"/>
      <c r="B52" s="66"/>
      <c r="C52" s="66"/>
      <c r="D52" s="66"/>
      <c r="J52" s="137"/>
      <c r="K52" s="676"/>
      <c r="L52" s="676"/>
      <c r="M52" s="676"/>
      <c r="N52" s="676"/>
      <c r="O52" s="676"/>
      <c r="P52" s="676"/>
      <c r="Q52" s="676"/>
      <c r="S52" s="679"/>
    </row>
    <row r="53" spans="1:19" ht="23.55" customHeight="1">
      <c r="A53" s="66"/>
      <c r="B53" s="66"/>
      <c r="C53" s="66"/>
      <c r="D53" s="66"/>
      <c r="J53" s="137"/>
      <c r="K53" s="139" t="s">
        <v>961</v>
      </c>
      <c r="L53" s="139"/>
      <c r="M53" s="139" t="s">
        <v>962</v>
      </c>
      <c r="N53" s="139"/>
      <c r="O53" s="139"/>
      <c r="P53" s="139"/>
      <c r="Q53" s="248"/>
      <c r="S53" s="139"/>
    </row>
    <row r="54" spans="1:19" ht="23.55" customHeight="1">
      <c r="A54" s="66"/>
      <c r="B54" s="66"/>
      <c r="C54" s="66"/>
      <c r="D54" s="66"/>
      <c r="J54" s="137"/>
      <c r="K54" s="139" t="s">
        <v>963</v>
      </c>
      <c r="L54" s="139"/>
      <c r="M54" s="139" t="s">
        <v>964</v>
      </c>
      <c r="N54" s="139"/>
      <c r="O54" s="139"/>
      <c r="P54" s="139"/>
      <c r="Q54" s="248"/>
    </row>
    <row r="55" spans="1:19" ht="23.55" customHeight="1">
      <c r="A55" s="66"/>
      <c r="B55" s="66"/>
      <c r="C55" s="66"/>
      <c r="D55" s="66"/>
      <c r="J55" s="137"/>
      <c r="K55" s="249" t="s">
        <v>965</v>
      </c>
      <c r="L55" s="139"/>
      <c r="M55" s="249" t="s">
        <v>966</v>
      </c>
      <c r="N55" s="139"/>
      <c r="O55" s="249" t="s">
        <v>967</v>
      </c>
      <c r="P55" s="139"/>
      <c r="Q55" s="249" t="s">
        <v>29</v>
      </c>
    </row>
    <row r="56" spans="1:19" ht="23.55" customHeight="1">
      <c r="B56" s="140" t="s">
        <v>327</v>
      </c>
      <c r="C56" s="140"/>
      <c r="D56" s="140"/>
      <c r="J56" s="137"/>
      <c r="K56" s="248"/>
      <c r="L56" s="139"/>
      <c r="M56" s="248"/>
      <c r="N56" s="139"/>
      <c r="O56" s="248"/>
      <c r="P56" s="139"/>
      <c r="Q56" s="248"/>
    </row>
    <row r="57" spans="1:19" ht="23.55" customHeight="1">
      <c r="B57" s="48" t="s">
        <v>328</v>
      </c>
      <c r="J57" s="137"/>
      <c r="K57" s="170">
        <v>0</v>
      </c>
      <c r="L57" s="137"/>
      <c r="M57" s="170">
        <v>0</v>
      </c>
      <c r="N57" s="139"/>
      <c r="O57" s="170">
        <v>384813.23</v>
      </c>
      <c r="P57" s="139"/>
      <c r="Q57" s="170">
        <f>SUM(K57:O57)</f>
        <v>384813.23</v>
      </c>
      <c r="R57" s="22"/>
      <c r="S57" s="30">
        <f>+Q57</f>
        <v>384813.23</v>
      </c>
    </row>
    <row r="58" spans="1:19" ht="23.55" customHeight="1">
      <c r="B58" s="48" t="s">
        <v>979</v>
      </c>
      <c r="J58" s="137"/>
      <c r="K58" s="170"/>
      <c r="L58" s="137"/>
      <c r="M58" s="71"/>
      <c r="N58" s="506"/>
      <c r="O58" s="71"/>
      <c r="P58" s="504"/>
      <c r="Q58" s="504"/>
      <c r="R58" s="22"/>
      <c r="S58" s="22"/>
    </row>
    <row r="59" spans="1:19" ht="23.55" customHeight="1">
      <c r="C59" s="48" t="s">
        <v>968</v>
      </c>
      <c r="J59" s="137"/>
      <c r="K59" s="170">
        <v>0</v>
      </c>
      <c r="L59" s="137"/>
      <c r="M59" s="170">
        <v>0</v>
      </c>
      <c r="N59" s="137"/>
      <c r="O59" s="170">
        <v>1172956</v>
      </c>
      <c r="P59" s="137"/>
      <c r="Q59" s="170">
        <f t="shared" ref="Q59:Q64" si="7">SUM(K59:O59)</f>
        <v>1172956</v>
      </c>
      <c r="R59" s="22"/>
      <c r="S59" s="30">
        <f>+Q59</f>
        <v>1172956</v>
      </c>
    </row>
    <row r="60" spans="1:19" ht="23.55" customHeight="1">
      <c r="C60" s="238" t="s">
        <v>969</v>
      </c>
      <c r="J60" s="137"/>
      <c r="K60" s="170">
        <v>0</v>
      </c>
      <c r="L60" s="137"/>
      <c r="M60" s="170">
        <v>0</v>
      </c>
      <c r="N60" s="137"/>
      <c r="O60" s="170">
        <v>116341553.34</v>
      </c>
      <c r="P60" s="137"/>
      <c r="Q60" s="170">
        <f t="shared" si="7"/>
        <v>116341553.34</v>
      </c>
      <c r="R60" s="22"/>
      <c r="S60" s="30">
        <f>+Q60</f>
        <v>116341553.34</v>
      </c>
    </row>
    <row r="61" spans="1:19" ht="23.55" customHeight="1">
      <c r="B61" s="48" t="s">
        <v>197</v>
      </c>
      <c r="J61" s="137"/>
      <c r="K61" s="170">
        <v>0</v>
      </c>
      <c r="L61" s="137"/>
      <c r="M61" s="170">
        <v>0</v>
      </c>
      <c r="N61" s="137"/>
      <c r="O61" s="170">
        <v>80741474.170000002</v>
      </c>
      <c r="P61" s="137"/>
      <c r="Q61" s="170">
        <f t="shared" si="7"/>
        <v>80741474.170000002</v>
      </c>
      <c r="R61" s="22"/>
      <c r="S61" s="30">
        <f t="shared" ref="S61:S66" si="8">+Q61</f>
        <v>80741474.170000002</v>
      </c>
    </row>
    <row r="62" spans="1:19" ht="23.55" customHeight="1">
      <c r="B62" s="48" t="s">
        <v>970</v>
      </c>
      <c r="J62" s="137"/>
      <c r="K62" s="170">
        <v>0</v>
      </c>
      <c r="L62" s="137"/>
      <c r="M62" s="170">
        <v>0</v>
      </c>
      <c r="N62" s="137"/>
      <c r="O62" s="170">
        <v>173277432.56999999</v>
      </c>
      <c r="P62" s="137"/>
      <c r="Q62" s="170">
        <f t="shared" si="7"/>
        <v>173277432.56999999</v>
      </c>
      <c r="R62" s="22"/>
      <c r="S62" s="30">
        <f t="shared" si="8"/>
        <v>173277432.56999999</v>
      </c>
    </row>
    <row r="63" spans="1:19" ht="23.55" customHeight="1">
      <c r="B63" s="48" t="s">
        <v>971</v>
      </c>
      <c r="J63" s="137"/>
      <c r="K63" s="170">
        <v>0</v>
      </c>
      <c r="L63" s="137"/>
      <c r="M63" s="170">
        <v>0</v>
      </c>
      <c r="N63" s="137"/>
      <c r="O63" s="170">
        <v>81679177.640000001</v>
      </c>
      <c r="P63" s="137"/>
      <c r="Q63" s="170">
        <f t="shared" si="7"/>
        <v>81679177.640000001</v>
      </c>
      <c r="R63" s="22"/>
      <c r="S63" s="30">
        <f t="shared" si="8"/>
        <v>81679177.640000001</v>
      </c>
    </row>
    <row r="64" spans="1:19" ht="23.55" customHeight="1">
      <c r="B64" s="48" t="s">
        <v>331</v>
      </c>
      <c r="J64" s="137"/>
      <c r="K64" s="170">
        <v>0</v>
      </c>
      <c r="L64" s="137"/>
      <c r="M64" s="170">
        <v>0</v>
      </c>
      <c r="N64" s="137"/>
      <c r="O64" s="170">
        <v>263044656.34999999</v>
      </c>
      <c r="P64" s="137"/>
      <c r="Q64" s="170">
        <f t="shared" si="7"/>
        <v>263044656.34999999</v>
      </c>
      <c r="R64" s="22"/>
      <c r="S64" s="30">
        <f t="shared" si="8"/>
        <v>263044656.34999999</v>
      </c>
    </row>
    <row r="65" spans="2:19" ht="23.55" customHeight="1">
      <c r="B65" s="48" t="s">
        <v>950</v>
      </c>
      <c r="J65" s="137"/>
      <c r="K65" s="170">
        <v>0</v>
      </c>
      <c r="L65" s="137"/>
      <c r="M65" s="170">
        <v>0</v>
      </c>
      <c r="N65" s="137"/>
      <c r="O65" s="170">
        <v>104175.93</v>
      </c>
      <c r="P65" s="137"/>
      <c r="Q65" s="170">
        <f>SUM(K65:O65)</f>
        <v>104175.93</v>
      </c>
      <c r="R65" s="22"/>
      <c r="S65" s="30">
        <f t="shared" si="8"/>
        <v>104175.93</v>
      </c>
    </row>
    <row r="66" spans="2:19" ht="23.55" customHeight="1">
      <c r="B66" s="48" t="s">
        <v>329</v>
      </c>
      <c r="J66" s="137"/>
      <c r="K66" s="170">
        <v>0</v>
      </c>
      <c r="L66" s="137"/>
      <c r="M66" s="170">
        <v>0</v>
      </c>
      <c r="N66" s="137"/>
      <c r="O66" s="170">
        <v>28162655.829999998</v>
      </c>
      <c r="P66" s="137"/>
      <c r="Q66" s="170">
        <f>SUM(K66:O66)</f>
        <v>28162655.829999998</v>
      </c>
      <c r="R66" s="22"/>
      <c r="S66" s="30">
        <f t="shared" si="8"/>
        <v>28162655.829999998</v>
      </c>
    </row>
    <row r="67" spans="2:19" ht="23.55" customHeight="1" thickBot="1">
      <c r="B67" s="140" t="s">
        <v>972</v>
      </c>
      <c r="C67" s="140"/>
      <c r="D67" s="140"/>
      <c r="J67" s="137"/>
      <c r="K67" s="63">
        <f>SUM(K57:K66)</f>
        <v>0</v>
      </c>
      <c r="L67" s="22"/>
      <c r="M67" s="63">
        <f>SUM(M57:M66)</f>
        <v>0</v>
      </c>
      <c r="N67" s="41"/>
      <c r="O67" s="63">
        <f>SUM(O57:O66)</f>
        <v>744908895.05999994</v>
      </c>
      <c r="P67" s="22"/>
      <c r="Q67" s="63">
        <f>SUM(Q57:Q66)</f>
        <v>744908895.05999994</v>
      </c>
      <c r="R67" s="41"/>
      <c r="S67" s="63">
        <f>SUM(S57:S66)</f>
        <v>744908895.05999994</v>
      </c>
    </row>
    <row r="68" spans="2:19" ht="23.55" customHeight="1" thickTop="1">
      <c r="B68" s="66" t="s">
        <v>323</v>
      </c>
      <c r="C68" s="66"/>
      <c r="D68" s="66"/>
      <c r="J68" s="137"/>
      <c r="K68" s="248"/>
      <c r="L68" s="139"/>
      <c r="M68" s="248"/>
      <c r="N68" s="139"/>
      <c r="O68" s="248"/>
      <c r="P68" s="139"/>
      <c r="Q68" s="248"/>
    </row>
    <row r="69" spans="2:19" ht="23.55" customHeight="1">
      <c r="B69" s="48" t="s">
        <v>330</v>
      </c>
      <c r="E69" s="137"/>
      <c r="F69" s="137"/>
      <c r="G69" s="137"/>
      <c r="H69" s="137"/>
      <c r="I69" s="137"/>
      <c r="J69" s="137"/>
      <c r="L69" s="22"/>
      <c r="M69" s="41"/>
      <c r="N69" s="41"/>
      <c r="O69" s="41"/>
      <c r="P69" s="22"/>
      <c r="Q69" s="22"/>
      <c r="R69" s="22"/>
      <c r="S69" s="22"/>
    </row>
    <row r="70" spans="2:19" ht="23.55" customHeight="1">
      <c r="C70" s="137" t="s">
        <v>135</v>
      </c>
      <c r="F70" s="137"/>
      <c r="G70" s="137"/>
      <c r="H70" s="137"/>
      <c r="I70" s="137"/>
      <c r="J70" s="137"/>
      <c r="K70" s="170">
        <v>0</v>
      </c>
      <c r="L70" s="137"/>
      <c r="M70" s="170">
        <v>0</v>
      </c>
      <c r="N70" s="137"/>
      <c r="O70" s="170">
        <v>94667562.819999993</v>
      </c>
      <c r="P70" s="137"/>
      <c r="Q70" s="170">
        <f>SUM(K70:O70)</f>
        <v>94667562.819999993</v>
      </c>
      <c r="R70" s="137"/>
      <c r="S70" s="170">
        <f>+Q70</f>
        <v>94667562.819999993</v>
      </c>
    </row>
    <row r="71" spans="2:19" ht="23.55" customHeight="1">
      <c r="B71" s="48" t="s">
        <v>973</v>
      </c>
      <c r="J71" s="137"/>
    </row>
    <row r="72" spans="2:19" ht="23.55" customHeight="1">
      <c r="C72" s="48" t="s">
        <v>974</v>
      </c>
      <c r="J72" s="137"/>
      <c r="K72" s="170">
        <v>0</v>
      </c>
      <c r="L72" s="137"/>
      <c r="M72" s="170">
        <v>0</v>
      </c>
      <c r="N72" s="137"/>
      <c r="O72" s="170">
        <v>390213028.57999998</v>
      </c>
      <c r="P72" s="137"/>
      <c r="Q72" s="170">
        <f t="shared" ref="Q72:Q82" si="9">SUM(K72:O72)</f>
        <v>390213028.57999998</v>
      </c>
      <c r="R72" s="137"/>
      <c r="S72" s="170">
        <f>+Q72</f>
        <v>390213028.57999998</v>
      </c>
    </row>
    <row r="73" spans="2:19" ht="23.55" customHeight="1">
      <c r="B73" s="48" t="s">
        <v>980</v>
      </c>
      <c r="J73" s="137"/>
      <c r="K73" s="170">
        <v>0</v>
      </c>
      <c r="L73" s="137"/>
      <c r="M73" s="170">
        <v>0</v>
      </c>
      <c r="N73" s="137"/>
      <c r="O73" s="170">
        <v>22324006.27</v>
      </c>
      <c r="P73" s="137"/>
      <c r="Q73" s="170">
        <f t="shared" si="9"/>
        <v>22324006.27</v>
      </c>
      <c r="R73" s="137"/>
      <c r="S73" s="170">
        <f t="shared" ref="S73:S82" si="10">+Q73</f>
        <v>22324006.27</v>
      </c>
    </row>
    <row r="74" spans="2:19" ht="23.55" customHeight="1">
      <c r="B74" s="48" t="s">
        <v>204</v>
      </c>
      <c r="J74" s="137"/>
      <c r="K74" s="170">
        <v>0</v>
      </c>
      <c r="L74" s="137"/>
      <c r="M74" s="170">
        <v>0</v>
      </c>
      <c r="N74" s="137"/>
      <c r="O74" s="170">
        <v>159384550.18000001</v>
      </c>
      <c r="P74" s="137"/>
      <c r="Q74" s="170">
        <f t="shared" si="9"/>
        <v>159384550.18000001</v>
      </c>
      <c r="R74" s="137"/>
      <c r="S74" s="170">
        <f t="shared" si="10"/>
        <v>159384550.18000001</v>
      </c>
    </row>
    <row r="75" spans="2:19" ht="23.55" customHeight="1">
      <c r="B75" s="137" t="s">
        <v>168</v>
      </c>
      <c r="C75" s="137"/>
      <c r="D75" s="137"/>
      <c r="J75" s="137"/>
      <c r="K75" s="170">
        <v>0</v>
      </c>
      <c r="L75" s="137"/>
      <c r="M75" s="170">
        <v>0</v>
      </c>
      <c r="N75" s="137"/>
      <c r="O75" s="170">
        <v>113771698.70999999</v>
      </c>
      <c r="P75" s="137"/>
      <c r="Q75" s="170">
        <f>SUM(K75:O75)</f>
        <v>113771698.70999999</v>
      </c>
      <c r="R75" s="137"/>
      <c r="S75" s="170">
        <f>+Q75</f>
        <v>113771698.70999999</v>
      </c>
    </row>
    <row r="76" spans="2:19" ht="23.55" customHeight="1">
      <c r="B76" s="137" t="s">
        <v>511</v>
      </c>
      <c r="C76" s="137"/>
      <c r="D76" s="137"/>
      <c r="J76" s="137"/>
      <c r="K76" s="170">
        <v>0</v>
      </c>
      <c r="L76" s="137"/>
      <c r="M76" s="170">
        <v>0</v>
      </c>
      <c r="N76" s="137"/>
      <c r="O76" s="170">
        <v>61220000</v>
      </c>
      <c r="P76" s="137"/>
      <c r="Q76" s="170">
        <f>SUM(K76:O76)</f>
        <v>61220000</v>
      </c>
      <c r="R76" s="137"/>
      <c r="S76" s="170">
        <f>+Q76</f>
        <v>61220000</v>
      </c>
    </row>
    <row r="77" spans="2:19" ht="23.55" customHeight="1">
      <c r="B77" s="48" t="s">
        <v>324</v>
      </c>
      <c r="J77" s="137"/>
      <c r="K77" s="170">
        <v>0</v>
      </c>
      <c r="L77" s="137"/>
      <c r="M77" s="170">
        <v>0</v>
      </c>
      <c r="N77" s="137"/>
      <c r="O77" s="170">
        <v>45573838.619999997</v>
      </c>
      <c r="P77" s="137"/>
      <c r="Q77" s="170">
        <f t="shared" si="9"/>
        <v>45573838.619999997</v>
      </c>
      <c r="R77" s="137"/>
      <c r="S77" s="170">
        <f t="shared" si="10"/>
        <v>45573838.619999997</v>
      </c>
    </row>
    <row r="78" spans="2:19" ht="23.55" customHeight="1">
      <c r="B78" s="137" t="s">
        <v>530</v>
      </c>
      <c r="J78" s="137"/>
      <c r="K78" s="170">
        <v>0</v>
      </c>
      <c r="L78" s="137"/>
      <c r="M78" s="170">
        <v>0</v>
      </c>
      <c r="N78" s="137"/>
      <c r="O78" s="170">
        <v>19315156</v>
      </c>
      <c r="P78" s="137"/>
      <c r="Q78" s="170">
        <f t="shared" si="9"/>
        <v>19315156</v>
      </c>
      <c r="R78" s="137"/>
      <c r="S78" s="170">
        <f t="shared" si="10"/>
        <v>19315156</v>
      </c>
    </row>
    <row r="79" spans="2:19" ht="23.55" customHeight="1">
      <c r="B79" s="280" t="s">
        <v>409</v>
      </c>
      <c r="C79" s="137"/>
      <c r="J79" s="137"/>
      <c r="K79" s="170">
        <v>0</v>
      </c>
      <c r="L79" s="137"/>
      <c r="M79" s="170">
        <v>0</v>
      </c>
      <c r="N79" s="137"/>
      <c r="O79" s="170">
        <v>474418959.00999999</v>
      </c>
      <c r="P79" s="137"/>
      <c r="Q79" s="170">
        <f t="shared" si="9"/>
        <v>474418959.00999999</v>
      </c>
      <c r="R79" s="137"/>
      <c r="S79" s="170">
        <f t="shared" si="10"/>
        <v>474418959.00999999</v>
      </c>
    </row>
    <row r="80" spans="2:19" ht="23.55" customHeight="1">
      <c r="B80" s="280" t="s">
        <v>981</v>
      </c>
      <c r="C80" s="137"/>
      <c r="J80" s="137"/>
      <c r="K80" s="170">
        <v>0</v>
      </c>
      <c r="L80" s="137"/>
      <c r="M80" s="170">
        <v>0</v>
      </c>
      <c r="N80" s="137"/>
      <c r="O80" s="170">
        <v>355456692.56</v>
      </c>
      <c r="P80" s="137"/>
      <c r="Q80" s="170">
        <f t="shared" si="9"/>
        <v>355456692.56</v>
      </c>
      <c r="R80" s="137"/>
      <c r="S80" s="170">
        <f t="shared" si="10"/>
        <v>355456692.56</v>
      </c>
    </row>
    <row r="81" spans="1:19" ht="23.55" customHeight="1">
      <c r="B81" s="48" t="s">
        <v>170</v>
      </c>
      <c r="J81" s="137"/>
      <c r="K81" s="170">
        <v>0</v>
      </c>
      <c r="L81" s="137"/>
      <c r="M81" s="170">
        <v>0</v>
      </c>
      <c r="N81" s="137"/>
      <c r="O81" s="170">
        <v>6169518.1799999997</v>
      </c>
      <c r="P81" s="137"/>
      <c r="Q81" s="170">
        <f t="shared" si="9"/>
        <v>6169518.1799999997</v>
      </c>
      <c r="R81" s="137"/>
      <c r="S81" s="170">
        <f t="shared" si="10"/>
        <v>6169518.1799999997</v>
      </c>
    </row>
    <row r="82" spans="1:19" ht="23.55" customHeight="1">
      <c r="B82" s="48" t="s">
        <v>217</v>
      </c>
      <c r="J82" s="137"/>
      <c r="K82" s="170">
        <v>0</v>
      </c>
      <c r="L82" s="137"/>
      <c r="M82" s="170">
        <v>0</v>
      </c>
      <c r="N82" s="137"/>
      <c r="O82" s="170">
        <v>594810715.46000004</v>
      </c>
      <c r="P82" s="137"/>
      <c r="Q82" s="170">
        <f t="shared" si="9"/>
        <v>594810715.46000004</v>
      </c>
      <c r="R82" s="137"/>
      <c r="S82" s="170">
        <f t="shared" si="10"/>
        <v>594810715.46000004</v>
      </c>
    </row>
    <row r="83" spans="1:19" ht="23.55" customHeight="1" thickBot="1">
      <c r="B83" s="66" t="s">
        <v>976</v>
      </c>
      <c r="C83" s="66"/>
      <c r="D83" s="66"/>
      <c r="J83" s="137"/>
      <c r="K83" s="63">
        <f>SUM(K70:K82)</f>
        <v>0</v>
      </c>
      <c r="L83" s="22"/>
      <c r="M83" s="63">
        <f>SUM(M69:M82)</f>
        <v>0</v>
      </c>
      <c r="N83" s="41"/>
      <c r="O83" s="63">
        <f>SUM(O69:O82)</f>
        <v>2337325726.3900003</v>
      </c>
      <c r="P83" s="22"/>
      <c r="Q83" s="63">
        <f>SUM(Q69:Q82)</f>
        <v>2337325726.3900003</v>
      </c>
      <c r="R83" s="41"/>
      <c r="S83" s="63">
        <f>SUM(S69:S82)</f>
        <v>2337325726.3900003</v>
      </c>
    </row>
    <row r="84" spans="1:19" ht="23.55" customHeight="1" thickTop="1">
      <c r="B84" s="66"/>
      <c r="C84" s="66"/>
      <c r="D84" s="66"/>
      <c r="J84" s="137"/>
      <c r="K84" s="41"/>
      <c r="L84" s="22"/>
      <c r="M84" s="41"/>
      <c r="N84" s="41"/>
      <c r="O84" s="41"/>
      <c r="P84" s="22"/>
      <c r="Q84" s="41"/>
      <c r="R84" s="41"/>
      <c r="S84" s="41"/>
    </row>
    <row r="85" spans="1:19" ht="23.55" customHeight="1">
      <c r="A85" s="66"/>
      <c r="B85" s="66"/>
      <c r="C85" s="66"/>
      <c r="D85" s="66"/>
      <c r="E85" s="137"/>
      <c r="F85" s="137"/>
      <c r="G85" s="137"/>
      <c r="H85" s="137"/>
      <c r="I85" s="137"/>
      <c r="J85" s="137"/>
      <c r="K85" s="41"/>
      <c r="L85" s="22"/>
      <c r="M85" s="41"/>
      <c r="N85" s="41"/>
      <c r="O85" s="41"/>
      <c r="P85" s="22"/>
      <c r="Q85" s="20"/>
      <c r="R85" s="22"/>
      <c r="S85" s="20"/>
    </row>
    <row r="86" spans="1:19" ht="23.55" customHeight="1">
      <c r="A86" s="238"/>
      <c r="B86" s="238"/>
      <c r="C86" s="238"/>
      <c r="D86" s="238"/>
      <c r="F86" s="238" t="str">
        <f>+F45</f>
        <v>(Sign) ……………………………………...........…………………………………. Authorized Director</v>
      </c>
      <c r="G86" s="238"/>
      <c r="H86" s="238"/>
      <c r="I86" s="238"/>
      <c r="J86" s="238"/>
      <c r="K86" s="238"/>
      <c r="L86" s="238"/>
      <c r="M86" s="238"/>
      <c r="N86" s="238"/>
      <c r="O86" s="238"/>
      <c r="P86" s="238"/>
      <c r="Q86" s="238"/>
      <c r="R86" s="238"/>
      <c r="S86" s="238"/>
    </row>
    <row r="87" spans="1:19" ht="23.55" customHeight="1">
      <c r="A87" s="136"/>
      <c r="B87" s="136"/>
      <c r="C87" s="136"/>
      <c r="D87" s="136"/>
      <c r="F87" s="238"/>
      <c r="G87" s="238"/>
      <c r="H87" s="238" t="str">
        <f>+H46</f>
        <v xml:space="preserve">(                                                                                                                )           </v>
      </c>
      <c r="I87" s="238"/>
      <c r="J87" s="238"/>
      <c r="K87" s="238"/>
      <c r="L87" s="238"/>
      <c r="M87" s="238"/>
      <c r="N87" s="238"/>
      <c r="O87" s="238"/>
      <c r="P87" s="238"/>
      <c r="Q87" s="238"/>
      <c r="R87" s="238"/>
      <c r="S87" s="142"/>
    </row>
  </sheetData>
  <mergeCells count="8">
    <mergeCell ref="K50:Q52"/>
    <mergeCell ref="S50:S52"/>
    <mergeCell ref="K49:S49"/>
    <mergeCell ref="A1:S1"/>
    <mergeCell ref="K6:S6"/>
    <mergeCell ref="K7:Q9"/>
    <mergeCell ref="S7:S9"/>
    <mergeCell ref="A47:S47"/>
  </mergeCells>
  <pageMargins left="0.75" right="0.5" top="0.5" bottom="0.5" header="0.39370078740157499" footer="0.196850393700787"/>
  <pageSetup paperSize="9" scale="77" orientation="portrait" r:id="rId1"/>
  <headerFooter scaleWithDoc="0">
    <oddHeader>&amp;L&amp;"Angsana New,Regular"&amp;12THAI POLYCONS PUBLIC COMPANY LIMITED</oddHeader>
  </headerFooter>
  <rowBreaks count="1" manualBreakCount="1">
    <brk id="4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Z109"/>
  <sheetViews>
    <sheetView showRuler="0" view="pageBreakPreview" topLeftCell="A100" zoomScale="80" zoomScaleNormal="100" zoomScaleSheetLayoutView="80" workbookViewId="0">
      <selection activeCell="C41" sqref="C41"/>
    </sheetView>
  </sheetViews>
  <sheetFormatPr defaultColWidth="9" defaultRowHeight="24" customHeight="1"/>
  <cols>
    <col min="1" max="1" width="3" style="54" customWidth="1"/>
    <col min="2" max="2" width="5.09765625" style="54" customWidth="1"/>
    <col min="3" max="3" width="3.19921875" style="54" customWidth="1"/>
    <col min="4" max="4" width="2.8984375" style="54" customWidth="1"/>
    <col min="5" max="5" width="4.3984375" style="54" customWidth="1"/>
    <col min="6" max="6" width="3.69921875" style="54" customWidth="1"/>
    <col min="7" max="9" width="3.59765625" style="54" customWidth="1"/>
    <col min="10" max="10" width="3.19921875" style="54" customWidth="1"/>
    <col min="11" max="13" width="3.59765625" style="54" customWidth="1"/>
    <col min="14" max="14" width="3.19921875" style="54" customWidth="1"/>
    <col min="15" max="15" width="3.8984375" style="54" customWidth="1"/>
    <col min="16" max="16" width="14.09765625" style="54" customWidth="1"/>
    <col min="17" max="17" width="0.8984375" style="54" customWidth="1"/>
    <col min="18" max="18" width="12" style="54" customWidth="1"/>
    <col min="19" max="19" width="0.8984375" style="54" customWidth="1"/>
    <col min="20" max="20" width="19.296875" style="54" customWidth="1"/>
    <col min="21" max="21" width="10.69921875" style="54" customWidth="1"/>
    <col min="22" max="22" width="9" style="54"/>
    <col min="23" max="27" width="9.09765625" style="28" customWidth="1"/>
    <col min="28" max="28" width="9" style="28"/>
    <col min="29" max="35" width="9.09765625" style="28" customWidth="1"/>
    <col min="36" max="16384" width="9" style="28"/>
  </cols>
  <sheetData>
    <row r="1" spans="1:25" ht="25.5" customHeight="1">
      <c r="A1" s="621" t="s">
        <v>1365</v>
      </c>
      <c r="B1" s="621"/>
      <c r="C1" s="622"/>
      <c r="D1" s="622"/>
      <c r="E1" s="622"/>
      <c r="F1" s="622"/>
      <c r="G1" s="622"/>
      <c r="H1" s="622"/>
      <c r="I1" s="622"/>
      <c r="J1" s="622"/>
      <c r="K1" s="622"/>
      <c r="L1" s="622"/>
      <c r="M1" s="622"/>
      <c r="N1" s="622"/>
      <c r="O1" s="622"/>
      <c r="P1" s="622"/>
      <c r="Q1" s="622"/>
      <c r="R1" s="622"/>
      <c r="S1" s="622"/>
      <c r="T1" s="622"/>
      <c r="U1" s="28"/>
      <c r="V1" s="17"/>
    </row>
    <row r="2" spans="1:25" ht="25.5" customHeight="1">
      <c r="A2" s="28"/>
      <c r="B2" s="28"/>
      <c r="C2" s="28"/>
      <c r="D2" s="28"/>
      <c r="E2" s="28"/>
      <c r="F2" s="28"/>
      <c r="G2" s="79"/>
      <c r="H2" s="79"/>
      <c r="I2" s="79"/>
      <c r="J2" s="79"/>
      <c r="K2" s="79"/>
      <c r="L2" s="79"/>
      <c r="M2" s="79"/>
      <c r="N2" s="79"/>
      <c r="O2" s="28"/>
      <c r="P2" s="28"/>
      <c r="Q2" s="79"/>
      <c r="R2" s="79"/>
      <c r="S2" s="79"/>
      <c r="T2" s="79"/>
      <c r="U2" s="28"/>
      <c r="V2" s="36"/>
      <c r="W2" s="36"/>
      <c r="X2" s="36"/>
      <c r="Y2" s="36"/>
    </row>
    <row r="3" spans="1:25" ht="25.5" customHeight="1">
      <c r="A3" s="109" t="s">
        <v>1146</v>
      </c>
      <c r="B3" s="3" t="s">
        <v>332</v>
      </c>
      <c r="C3" s="28"/>
      <c r="D3" s="28"/>
      <c r="E3" s="28"/>
      <c r="F3" s="28"/>
      <c r="G3" s="36"/>
      <c r="H3" s="36"/>
      <c r="I3" s="36"/>
      <c r="J3" s="36"/>
      <c r="K3" s="36"/>
      <c r="L3" s="36"/>
      <c r="M3" s="36"/>
      <c r="N3" s="79"/>
      <c r="O3" s="41"/>
      <c r="P3" s="41"/>
      <c r="Q3" s="79"/>
      <c r="R3" s="79"/>
      <c r="S3" s="79"/>
      <c r="T3" s="79"/>
      <c r="U3" s="28"/>
      <c r="V3" s="28"/>
      <c r="W3" s="36"/>
      <c r="X3" s="36"/>
      <c r="Y3" s="36"/>
    </row>
    <row r="4" spans="1:25" ht="25.5" customHeight="1">
      <c r="A4" s="28"/>
      <c r="B4" s="28" t="s">
        <v>900</v>
      </c>
      <c r="C4" s="28"/>
      <c r="D4" s="28"/>
      <c r="E4" s="28"/>
      <c r="F4" s="28"/>
      <c r="G4" s="36"/>
      <c r="H4" s="36"/>
      <c r="I4" s="36"/>
      <c r="J4" s="36"/>
      <c r="K4" s="36"/>
      <c r="L4" s="36"/>
      <c r="M4" s="36"/>
      <c r="N4" s="79"/>
      <c r="O4" s="41"/>
      <c r="P4" s="41"/>
      <c r="Q4" s="79"/>
      <c r="R4" s="79"/>
      <c r="S4" s="79"/>
      <c r="T4" s="79"/>
      <c r="U4" s="28"/>
      <c r="V4" s="36"/>
      <c r="W4" s="36"/>
      <c r="X4" s="36"/>
      <c r="Y4" s="36"/>
    </row>
    <row r="5" spans="1:25" ht="25.5" customHeight="1">
      <c r="A5" s="28"/>
      <c r="B5" s="405" t="s">
        <v>1147</v>
      </c>
      <c r="C5" s="28" t="s">
        <v>157</v>
      </c>
      <c r="D5" s="28"/>
      <c r="E5" s="28"/>
      <c r="F5" s="28"/>
      <c r="G5" s="36"/>
      <c r="H5" s="36"/>
      <c r="I5" s="36"/>
      <c r="J5" s="36"/>
      <c r="K5" s="36"/>
      <c r="L5" s="36"/>
      <c r="M5" s="36"/>
      <c r="N5" s="79"/>
      <c r="O5" s="41"/>
      <c r="P5" s="41"/>
      <c r="Q5" s="79"/>
      <c r="R5" s="79"/>
      <c r="S5" s="79"/>
      <c r="T5" s="79"/>
      <c r="U5" s="28"/>
      <c r="V5" s="36"/>
      <c r="W5" s="36"/>
      <c r="X5" s="36"/>
      <c r="Y5" s="36"/>
    </row>
    <row r="6" spans="1:25" ht="25.5" customHeight="1">
      <c r="A6" s="52"/>
      <c r="B6" s="28"/>
      <c r="C6" s="107" t="s">
        <v>1148</v>
      </c>
      <c r="D6" s="107"/>
      <c r="E6" s="28" t="s">
        <v>1019</v>
      </c>
      <c r="F6" s="28"/>
      <c r="G6" s="36"/>
      <c r="H6" s="36"/>
      <c r="I6" s="36"/>
      <c r="J6" s="36"/>
      <c r="K6" s="36"/>
      <c r="L6" s="36"/>
      <c r="M6" s="36"/>
      <c r="N6" s="79"/>
      <c r="O6" s="41"/>
      <c r="P6" s="41"/>
      <c r="Q6" s="79"/>
      <c r="R6" s="79"/>
      <c r="S6" s="79"/>
      <c r="T6" s="79"/>
      <c r="U6" s="28"/>
      <c r="V6" s="36"/>
      <c r="W6" s="36"/>
      <c r="X6" s="36"/>
      <c r="Y6" s="36"/>
    </row>
    <row r="7" spans="1:25" ht="25.5" customHeight="1">
      <c r="A7" s="28"/>
      <c r="B7" s="28"/>
      <c r="C7" s="28"/>
      <c r="D7" s="28"/>
      <c r="E7" s="28" t="s">
        <v>1020</v>
      </c>
      <c r="F7" s="28"/>
      <c r="G7" s="36"/>
      <c r="H7" s="36"/>
      <c r="I7" s="36"/>
      <c r="J7" s="36"/>
      <c r="K7" s="36"/>
      <c r="L7" s="36"/>
      <c r="M7" s="36"/>
      <c r="N7" s="79"/>
      <c r="O7" s="41"/>
      <c r="P7" s="41"/>
      <c r="Q7" s="79"/>
      <c r="R7" s="79"/>
      <c r="S7" s="79"/>
      <c r="T7" s="79"/>
      <c r="U7" s="28"/>
      <c r="V7" s="36"/>
      <c r="W7" s="36"/>
      <c r="X7" s="36"/>
      <c r="Y7" s="36"/>
    </row>
    <row r="8" spans="1:25" ht="25.5" customHeight="1">
      <c r="A8" s="28"/>
      <c r="B8" s="28"/>
      <c r="C8" s="28"/>
      <c r="D8" s="28"/>
      <c r="E8" s="28" t="s">
        <v>1021</v>
      </c>
      <c r="F8" s="28"/>
      <c r="G8" s="36"/>
      <c r="H8" s="36"/>
      <c r="I8" s="36"/>
      <c r="J8" s="36"/>
      <c r="K8" s="36"/>
      <c r="L8" s="36"/>
      <c r="M8" s="36"/>
      <c r="N8" s="79"/>
      <c r="O8" s="41"/>
      <c r="P8" s="41"/>
      <c r="Q8" s="79"/>
      <c r="R8" s="79"/>
      <c r="S8" s="79"/>
      <c r="T8" s="79"/>
      <c r="U8" s="28"/>
      <c r="V8" s="36"/>
      <c r="W8" s="36"/>
      <c r="Y8" s="36"/>
    </row>
    <row r="9" spans="1:25" ht="25.5" customHeight="1">
      <c r="A9" s="28"/>
      <c r="B9" s="28"/>
      <c r="C9" s="28"/>
      <c r="D9" s="28"/>
      <c r="E9" s="28" t="s">
        <v>1022</v>
      </c>
      <c r="F9" s="28"/>
      <c r="G9" s="36"/>
      <c r="H9" s="36"/>
      <c r="I9" s="36"/>
      <c r="J9" s="36"/>
      <c r="K9" s="36"/>
      <c r="L9" s="36"/>
      <c r="M9" s="36"/>
      <c r="N9" s="79"/>
      <c r="O9" s="41"/>
      <c r="P9" s="41"/>
      <c r="Q9" s="79"/>
      <c r="R9" s="79"/>
      <c r="S9" s="79"/>
      <c r="T9" s="79"/>
      <c r="U9" s="28"/>
      <c r="V9" s="36"/>
      <c r="W9" s="36"/>
      <c r="X9" s="36"/>
      <c r="Y9" s="36"/>
    </row>
    <row r="10" spans="1:25" ht="25.5" customHeight="1">
      <c r="A10" s="28"/>
      <c r="B10" s="28"/>
      <c r="C10" s="107" t="s">
        <v>1149</v>
      </c>
      <c r="D10" s="107"/>
      <c r="E10" s="28" t="s">
        <v>1023</v>
      </c>
      <c r="F10" s="28"/>
      <c r="G10" s="36"/>
      <c r="H10" s="36"/>
      <c r="I10" s="36"/>
      <c r="J10" s="36"/>
      <c r="K10" s="36"/>
      <c r="L10" s="36"/>
      <c r="M10" s="36"/>
      <c r="N10" s="79"/>
      <c r="O10" s="41"/>
      <c r="P10" s="41"/>
      <c r="Q10" s="79"/>
      <c r="R10" s="79"/>
      <c r="S10" s="79"/>
      <c r="T10" s="79"/>
      <c r="U10" s="28"/>
      <c r="V10" s="36"/>
      <c r="W10" s="36"/>
      <c r="X10" s="36"/>
      <c r="Y10" s="36"/>
    </row>
    <row r="11" spans="1:25" ht="25.5" customHeight="1">
      <c r="A11" s="28"/>
      <c r="B11" s="28"/>
      <c r="C11" s="28"/>
      <c r="D11" s="28"/>
      <c r="E11" s="28" t="s">
        <v>1024</v>
      </c>
      <c r="F11" s="28"/>
      <c r="G11" s="28"/>
      <c r="H11" s="28"/>
      <c r="I11" s="28"/>
      <c r="J11" s="28"/>
      <c r="K11" s="28"/>
      <c r="L11" s="28"/>
      <c r="M11" s="28"/>
      <c r="N11" s="28"/>
      <c r="O11" s="41"/>
      <c r="P11" s="41"/>
      <c r="Q11" s="79"/>
      <c r="R11" s="79"/>
      <c r="S11" s="79"/>
      <c r="T11" s="79"/>
      <c r="U11" s="28"/>
      <c r="V11" s="36"/>
      <c r="W11" s="36"/>
      <c r="X11" s="36"/>
      <c r="Y11" s="36"/>
    </row>
    <row r="12" spans="1:25" ht="25.5" customHeight="1">
      <c r="A12" s="28"/>
      <c r="B12" s="28"/>
      <c r="C12" s="28"/>
      <c r="D12" s="28"/>
      <c r="E12" s="28" t="s">
        <v>1025</v>
      </c>
      <c r="F12" s="28"/>
      <c r="G12" s="28"/>
      <c r="H12" s="28"/>
      <c r="I12" s="28"/>
      <c r="J12" s="28"/>
      <c r="K12" s="28"/>
      <c r="L12" s="28"/>
      <c r="M12" s="28"/>
      <c r="N12" s="28"/>
      <c r="O12" s="41"/>
      <c r="P12" s="41"/>
      <c r="Q12" s="79"/>
      <c r="R12" s="79"/>
      <c r="S12" s="79"/>
      <c r="T12" s="79"/>
      <c r="U12" s="28"/>
      <c r="V12" s="36"/>
      <c r="W12" s="36"/>
      <c r="X12" s="36"/>
      <c r="Y12" s="36"/>
    </row>
    <row r="13" spans="1:25" ht="25.5" customHeight="1">
      <c r="A13" s="28"/>
      <c r="B13" s="28"/>
      <c r="C13" s="107" t="s">
        <v>1150</v>
      </c>
      <c r="D13" s="107"/>
      <c r="E13" s="28" t="s">
        <v>1026</v>
      </c>
      <c r="F13" s="28"/>
      <c r="G13" s="28"/>
      <c r="H13" s="28"/>
      <c r="I13" s="28"/>
      <c r="J13" s="28"/>
      <c r="K13" s="28"/>
      <c r="L13" s="28"/>
      <c r="M13" s="28"/>
      <c r="N13" s="28"/>
      <c r="O13" s="41"/>
      <c r="P13" s="41"/>
      <c r="Q13" s="79"/>
      <c r="R13" s="79"/>
      <c r="S13" s="79"/>
      <c r="T13" s="79"/>
      <c r="U13" s="28"/>
      <c r="V13" s="36"/>
      <c r="W13" s="36"/>
      <c r="X13" s="36"/>
      <c r="Y13" s="36"/>
    </row>
    <row r="14" spans="1:25" ht="25.5" customHeight="1">
      <c r="A14" s="28"/>
      <c r="B14" s="28"/>
      <c r="C14" s="28"/>
      <c r="D14" s="28"/>
      <c r="E14" s="28" t="s">
        <v>1027</v>
      </c>
      <c r="F14" s="28"/>
      <c r="G14" s="22"/>
      <c r="H14" s="22"/>
      <c r="I14" s="22"/>
      <c r="J14" s="22"/>
      <c r="K14" s="22"/>
      <c r="L14" s="22"/>
      <c r="M14" s="22"/>
      <c r="N14" s="36"/>
      <c r="O14" s="41"/>
      <c r="P14" s="41"/>
      <c r="Q14" s="79"/>
      <c r="R14" s="79"/>
      <c r="S14" s="79"/>
      <c r="T14" s="79"/>
      <c r="U14" s="28"/>
      <c r="V14" s="36"/>
      <c r="W14" s="36"/>
      <c r="X14" s="36"/>
      <c r="Y14" s="36"/>
    </row>
    <row r="15" spans="1:25" ht="25.5" customHeight="1">
      <c r="A15" s="28"/>
      <c r="B15" s="28"/>
      <c r="C15" s="107" t="s">
        <v>1151</v>
      </c>
      <c r="D15" s="107"/>
      <c r="E15" s="28" t="s">
        <v>1028</v>
      </c>
      <c r="F15" s="28"/>
      <c r="G15" s="22"/>
      <c r="H15" s="22"/>
      <c r="I15" s="22"/>
      <c r="J15" s="22"/>
      <c r="K15" s="22"/>
      <c r="L15" s="22"/>
      <c r="M15" s="22"/>
      <c r="N15" s="41"/>
      <c r="O15" s="41"/>
      <c r="P15" s="41"/>
      <c r="Q15" s="79"/>
      <c r="R15" s="79"/>
      <c r="S15" s="79"/>
      <c r="T15" s="79"/>
      <c r="U15" s="28"/>
      <c r="V15" s="36"/>
      <c r="W15" s="36"/>
      <c r="X15" s="36"/>
      <c r="Y15" s="36"/>
    </row>
    <row r="16" spans="1:25" ht="25.5" customHeight="1">
      <c r="A16" s="28"/>
      <c r="B16" s="28"/>
      <c r="C16" s="28"/>
      <c r="D16" s="28"/>
      <c r="E16" s="28" t="s">
        <v>654</v>
      </c>
      <c r="F16" s="79"/>
      <c r="G16" s="22"/>
      <c r="H16" s="22"/>
      <c r="I16" s="22"/>
      <c r="J16" s="22"/>
      <c r="K16" s="22"/>
      <c r="L16" s="22"/>
      <c r="M16" s="22"/>
      <c r="N16" s="41"/>
      <c r="O16" s="41"/>
      <c r="P16" s="41"/>
      <c r="Q16" s="79"/>
      <c r="R16" s="79"/>
      <c r="S16" s="79"/>
      <c r="T16" s="79"/>
      <c r="U16" s="28"/>
      <c r="V16" s="36"/>
      <c r="W16" s="36"/>
      <c r="X16" s="36"/>
      <c r="Y16" s="36"/>
    </row>
    <row r="17" spans="1:26" ht="25.5" customHeight="1">
      <c r="A17" s="28"/>
      <c r="B17" s="406" t="s">
        <v>1152</v>
      </c>
      <c r="C17" s="28" t="s">
        <v>158</v>
      </c>
      <c r="D17" s="28"/>
      <c r="E17" s="36"/>
      <c r="F17" s="36"/>
      <c r="G17" s="36"/>
      <c r="H17" s="36"/>
      <c r="I17" s="36"/>
      <c r="J17" s="36"/>
      <c r="K17" s="36"/>
      <c r="L17" s="36"/>
      <c r="M17" s="36"/>
      <c r="N17" s="36"/>
      <c r="O17" s="48"/>
      <c r="P17" s="48"/>
      <c r="Q17" s="79"/>
      <c r="R17" s="79"/>
      <c r="S17" s="79"/>
      <c r="T17" s="79"/>
      <c r="U17" s="28"/>
      <c r="V17" s="36"/>
      <c r="W17" s="34"/>
      <c r="X17" s="34"/>
      <c r="Y17" s="34"/>
    </row>
    <row r="18" spans="1:26" ht="25.5" customHeight="1">
      <c r="A18" s="36"/>
      <c r="B18" s="28"/>
      <c r="C18" s="107" t="s">
        <v>1153</v>
      </c>
      <c r="D18" s="36"/>
      <c r="E18" s="28" t="s">
        <v>1029</v>
      </c>
      <c r="F18" s="28"/>
      <c r="G18" s="28"/>
      <c r="H18" s="28"/>
      <c r="I18" s="28"/>
      <c r="J18" s="28"/>
      <c r="K18" s="28"/>
      <c r="L18" s="28"/>
      <c r="M18" s="28"/>
      <c r="N18" s="28"/>
      <c r="O18" s="28"/>
      <c r="P18" s="28"/>
      <c r="Q18" s="28"/>
      <c r="R18" s="28"/>
      <c r="S18" s="28"/>
      <c r="T18" s="28"/>
      <c r="U18" s="28"/>
      <c r="V18" s="36"/>
      <c r="W18" s="36"/>
      <c r="X18" s="36"/>
    </row>
    <row r="19" spans="1:26" ht="25.5" customHeight="1">
      <c r="A19" s="36"/>
      <c r="B19" s="28"/>
      <c r="C19" s="36"/>
      <c r="D19" s="36"/>
      <c r="E19" s="28" t="s">
        <v>1030</v>
      </c>
      <c r="F19" s="28"/>
      <c r="G19" s="28"/>
      <c r="H19" s="28"/>
      <c r="I19" s="28"/>
      <c r="J19" s="28"/>
      <c r="K19" s="28"/>
      <c r="L19" s="28"/>
      <c r="M19" s="28"/>
      <c r="N19" s="28"/>
      <c r="O19" s="28"/>
      <c r="P19" s="28"/>
      <c r="Q19" s="28"/>
      <c r="R19" s="28"/>
      <c r="S19" s="28"/>
      <c r="T19" s="28"/>
      <c r="U19" s="28"/>
      <c r="V19" s="36"/>
      <c r="W19" s="36"/>
      <c r="X19" s="36"/>
    </row>
    <row r="20" spans="1:26" ht="25.5" customHeight="1">
      <c r="A20" s="28"/>
      <c r="B20" s="28"/>
      <c r="C20" s="28" t="s">
        <v>1154</v>
      </c>
      <c r="D20" s="107"/>
      <c r="E20" s="28" t="s">
        <v>746</v>
      </c>
      <c r="F20" s="28"/>
      <c r="G20" s="48"/>
      <c r="H20" s="48"/>
      <c r="I20" s="48"/>
      <c r="J20" s="48"/>
      <c r="K20" s="48"/>
      <c r="L20" s="48"/>
      <c r="M20" s="48"/>
      <c r="N20" s="79"/>
      <c r="O20" s="48"/>
      <c r="P20" s="79"/>
      <c r="Q20" s="48"/>
      <c r="R20" s="79"/>
      <c r="S20" s="48"/>
      <c r="T20" s="79"/>
      <c r="U20" s="28"/>
      <c r="V20" s="28"/>
    </row>
    <row r="21" spans="1:26" ht="25.5" customHeight="1">
      <c r="A21" s="28"/>
      <c r="B21" s="28"/>
      <c r="C21" s="28"/>
      <c r="D21" s="107"/>
      <c r="E21" s="28" t="s">
        <v>747</v>
      </c>
      <c r="F21" s="28"/>
      <c r="G21" s="48"/>
      <c r="H21" s="48"/>
      <c r="I21" s="48"/>
      <c r="J21" s="48"/>
      <c r="K21" s="48"/>
      <c r="L21" s="48"/>
      <c r="M21" s="48"/>
      <c r="N21" s="79"/>
      <c r="O21" s="48"/>
      <c r="P21" s="79"/>
      <c r="Q21" s="48"/>
      <c r="R21" s="79"/>
      <c r="S21" s="48"/>
      <c r="T21" s="79"/>
      <c r="U21" s="28"/>
      <c r="V21" s="28"/>
    </row>
    <row r="22" spans="1:26" ht="25.5" customHeight="1">
      <c r="A22" s="28"/>
      <c r="B22" s="28"/>
      <c r="C22" s="107" t="s">
        <v>1155</v>
      </c>
      <c r="D22" s="107"/>
      <c r="E22" s="28" t="s">
        <v>739</v>
      </c>
      <c r="F22" s="28"/>
      <c r="G22" s="36"/>
      <c r="H22" s="36"/>
      <c r="I22" s="36"/>
      <c r="J22" s="36"/>
      <c r="K22" s="36"/>
      <c r="L22" s="36"/>
      <c r="M22" s="36"/>
      <c r="N22" s="79"/>
      <c r="O22" s="79"/>
      <c r="P22" s="79"/>
      <c r="Q22" s="79"/>
      <c r="R22" s="79"/>
      <c r="S22" s="79"/>
      <c r="T22" s="79"/>
      <c r="U22" s="28"/>
      <c r="V22" s="28"/>
    </row>
    <row r="23" spans="1:26" ht="25.5" customHeight="1">
      <c r="A23" s="28"/>
      <c r="B23" s="28"/>
      <c r="C23" s="28"/>
      <c r="D23" s="28"/>
      <c r="E23" s="28" t="s">
        <v>735</v>
      </c>
      <c r="F23" s="28"/>
      <c r="G23" s="36"/>
      <c r="H23" s="36"/>
      <c r="I23" s="36"/>
      <c r="J23" s="36"/>
      <c r="K23" s="36"/>
      <c r="L23" s="36"/>
      <c r="M23" s="36"/>
      <c r="N23" s="79"/>
      <c r="O23" s="79"/>
      <c r="P23" s="79"/>
      <c r="Q23" s="79"/>
      <c r="R23" s="79"/>
      <c r="S23" s="79"/>
      <c r="T23" s="79"/>
      <c r="U23" s="28"/>
      <c r="V23" s="28"/>
    </row>
    <row r="24" spans="1:26" ht="25.5" customHeight="1">
      <c r="A24" s="28"/>
      <c r="B24" s="28"/>
      <c r="C24" s="28"/>
      <c r="D24" s="28"/>
      <c r="E24" s="28" t="s">
        <v>736</v>
      </c>
      <c r="F24" s="28"/>
      <c r="G24" s="36"/>
      <c r="H24" s="36"/>
      <c r="I24" s="36"/>
      <c r="J24" s="36"/>
      <c r="K24" s="36"/>
      <c r="L24" s="36"/>
      <c r="M24" s="36"/>
      <c r="N24" s="79"/>
      <c r="O24" s="79"/>
      <c r="P24" s="79"/>
      <c r="Q24" s="79"/>
      <c r="R24" s="79"/>
      <c r="S24" s="79"/>
      <c r="T24" s="79"/>
      <c r="U24" s="28"/>
      <c r="V24" s="28"/>
    </row>
    <row r="25" spans="1:26" ht="25.5" customHeight="1">
      <c r="A25" s="28"/>
      <c r="B25" s="28"/>
      <c r="C25" s="107" t="s">
        <v>1156</v>
      </c>
      <c r="D25" s="107"/>
      <c r="E25" s="28" t="s">
        <v>740</v>
      </c>
      <c r="F25" s="28"/>
      <c r="G25" s="36"/>
      <c r="H25" s="36"/>
      <c r="I25" s="36"/>
      <c r="J25" s="36"/>
      <c r="K25" s="36"/>
      <c r="L25" s="36"/>
      <c r="M25" s="36"/>
      <c r="N25" s="79"/>
      <c r="O25" s="79"/>
      <c r="P25" s="79"/>
      <c r="Q25" s="79"/>
      <c r="R25" s="79"/>
      <c r="S25" s="79"/>
      <c r="T25" s="79"/>
      <c r="U25" s="28"/>
      <c r="V25" s="28"/>
    </row>
    <row r="26" spans="1:26" ht="25.5" customHeight="1">
      <c r="A26" s="28"/>
      <c r="B26" s="28"/>
      <c r="C26" s="28"/>
      <c r="D26" s="28"/>
      <c r="E26" s="28" t="s">
        <v>729</v>
      </c>
      <c r="F26" s="28"/>
      <c r="G26" s="28"/>
      <c r="H26" s="28"/>
      <c r="I26" s="28"/>
      <c r="J26" s="28"/>
      <c r="K26" s="28"/>
      <c r="L26" s="28"/>
      <c r="M26" s="28"/>
      <c r="N26" s="28"/>
      <c r="O26" s="28"/>
      <c r="P26" s="28"/>
      <c r="Q26" s="28"/>
      <c r="R26" s="79"/>
      <c r="S26" s="79"/>
      <c r="T26" s="79"/>
      <c r="U26" s="28"/>
      <c r="V26" s="28"/>
    </row>
    <row r="27" spans="1:26" ht="25.5" customHeight="1">
      <c r="A27" s="28"/>
      <c r="B27" s="28"/>
      <c r="C27" s="28"/>
      <c r="D27" s="28"/>
      <c r="E27" s="28" t="s">
        <v>718</v>
      </c>
      <c r="F27" s="28"/>
      <c r="G27" s="28"/>
      <c r="H27" s="28"/>
      <c r="I27" s="28"/>
      <c r="J27" s="28"/>
      <c r="K27" s="28"/>
      <c r="L27" s="28"/>
      <c r="M27" s="28"/>
      <c r="N27" s="28"/>
      <c r="O27" s="28"/>
      <c r="P27" s="28"/>
      <c r="Q27" s="28"/>
      <c r="R27" s="79"/>
      <c r="S27" s="79"/>
      <c r="T27" s="79"/>
      <c r="U27" s="28"/>
      <c r="V27" s="28"/>
    </row>
    <row r="28" spans="1:26" ht="25.5" customHeight="1">
      <c r="A28" s="28"/>
      <c r="B28" s="28"/>
      <c r="C28" s="107" t="s">
        <v>1157</v>
      </c>
      <c r="D28" s="107"/>
      <c r="E28" s="28" t="s">
        <v>748</v>
      </c>
      <c r="F28" s="28"/>
      <c r="G28" s="36"/>
      <c r="H28" s="36"/>
      <c r="I28" s="36"/>
      <c r="J28" s="36"/>
      <c r="K28" s="36"/>
      <c r="L28" s="36"/>
      <c r="M28" s="36"/>
      <c r="N28" s="79"/>
      <c r="O28" s="79"/>
      <c r="P28" s="79"/>
      <c r="Q28" s="79"/>
      <c r="R28" s="79"/>
      <c r="S28" s="79"/>
      <c r="T28" s="79"/>
      <c r="U28" s="36"/>
      <c r="V28" s="36"/>
      <c r="W28" s="36"/>
      <c r="X28" s="36"/>
      <c r="Y28" s="36"/>
      <c r="Z28" s="36"/>
    </row>
    <row r="29" spans="1:26" ht="25.5" customHeight="1">
      <c r="A29" s="28"/>
      <c r="B29" s="28"/>
      <c r="C29" s="28"/>
      <c r="D29" s="28"/>
      <c r="E29" s="28" t="s">
        <v>655</v>
      </c>
      <c r="F29" s="28"/>
      <c r="G29" s="36"/>
      <c r="H29" s="36"/>
      <c r="I29" s="36"/>
      <c r="J29" s="36"/>
      <c r="K29" s="36"/>
      <c r="L29" s="36"/>
      <c r="M29" s="36"/>
      <c r="N29" s="79"/>
      <c r="O29" s="79"/>
      <c r="P29" s="79"/>
      <c r="Q29" s="79"/>
      <c r="R29" s="79"/>
      <c r="S29" s="79"/>
      <c r="T29" s="79"/>
      <c r="U29" s="36"/>
      <c r="V29" s="36"/>
      <c r="W29" s="36"/>
      <c r="X29" s="36"/>
      <c r="Y29" s="36"/>
      <c r="Z29" s="36"/>
    </row>
    <row r="30" spans="1:26" ht="25.5" customHeight="1">
      <c r="A30" s="28"/>
      <c r="B30" s="28"/>
      <c r="C30" s="28"/>
      <c r="D30" s="28"/>
      <c r="E30" s="28" t="s">
        <v>749</v>
      </c>
      <c r="F30" s="28"/>
      <c r="G30" s="36"/>
      <c r="H30" s="36"/>
      <c r="I30" s="36"/>
      <c r="J30" s="36"/>
      <c r="K30" s="36"/>
      <c r="L30" s="36"/>
      <c r="M30" s="36"/>
      <c r="N30" s="79"/>
      <c r="O30" s="79"/>
      <c r="P30" s="79"/>
      <c r="Q30" s="79"/>
      <c r="R30" s="79"/>
      <c r="S30" s="79"/>
      <c r="T30" s="79"/>
      <c r="U30" s="36"/>
      <c r="V30" s="36"/>
      <c r="W30" s="36"/>
      <c r="X30" s="36"/>
      <c r="Y30" s="36"/>
      <c r="Z30" s="36"/>
    </row>
    <row r="31" spans="1:26" ht="25.5" customHeight="1">
      <c r="A31" s="28"/>
      <c r="B31" s="28"/>
      <c r="C31" s="28"/>
      <c r="D31" s="28"/>
      <c r="E31" s="28"/>
      <c r="F31" s="28"/>
      <c r="G31" s="28"/>
      <c r="H31" s="28"/>
      <c r="I31" s="28"/>
      <c r="J31" s="28"/>
      <c r="K31" s="28"/>
      <c r="L31" s="28"/>
      <c r="M31" s="28"/>
      <c r="N31" s="28"/>
      <c r="O31" s="28"/>
      <c r="P31" s="28"/>
      <c r="Q31" s="28"/>
      <c r="R31" s="28"/>
      <c r="S31" s="28"/>
      <c r="T31" s="28"/>
      <c r="U31" s="28"/>
      <c r="V31" s="28"/>
    </row>
    <row r="32" spans="1:26" ht="25.5" customHeight="1">
      <c r="A32" s="28"/>
      <c r="B32" s="28"/>
      <c r="C32" s="28"/>
      <c r="D32" s="28"/>
      <c r="E32" s="28"/>
      <c r="F32" s="28"/>
      <c r="G32" s="36"/>
      <c r="H32" s="36"/>
      <c r="I32" s="36"/>
      <c r="J32" s="36"/>
      <c r="K32" s="36"/>
      <c r="L32" s="36"/>
      <c r="M32" s="36"/>
      <c r="N32" s="79"/>
      <c r="O32" s="79"/>
      <c r="P32" s="79"/>
      <c r="Q32" s="79"/>
      <c r="R32" s="79"/>
      <c r="S32" s="79"/>
      <c r="T32" s="79"/>
      <c r="U32" s="36"/>
      <c r="V32" s="36"/>
      <c r="W32" s="36"/>
      <c r="X32" s="36"/>
      <c r="Y32" s="36"/>
      <c r="Z32" s="36"/>
    </row>
    <row r="33" spans="1:25" ht="25.5" customHeight="1">
      <c r="A33" s="28"/>
      <c r="B33" s="79"/>
      <c r="C33" s="79"/>
      <c r="D33" s="79"/>
      <c r="E33" s="79" t="s">
        <v>110</v>
      </c>
      <c r="F33" s="79"/>
      <c r="G33" s="79"/>
      <c r="H33" s="79"/>
      <c r="I33" s="79"/>
      <c r="J33" s="79"/>
      <c r="K33" s="79"/>
      <c r="L33" s="79"/>
      <c r="M33" s="79"/>
      <c r="N33" s="79"/>
      <c r="O33" s="79"/>
      <c r="P33" s="79"/>
      <c r="Q33" s="79"/>
      <c r="R33" s="79"/>
      <c r="S33" s="79"/>
      <c r="T33" s="79"/>
      <c r="U33" s="28"/>
      <c r="V33" s="28"/>
    </row>
    <row r="34" spans="1:25" ht="25.5" customHeight="1">
      <c r="A34" s="79"/>
      <c r="B34" s="79"/>
      <c r="C34" s="79"/>
      <c r="D34" s="79"/>
      <c r="E34" s="28"/>
      <c r="F34" s="79" t="s">
        <v>138</v>
      </c>
      <c r="G34" s="79"/>
      <c r="H34" s="79"/>
      <c r="I34" s="79"/>
      <c r="J34" s="79"/>
      <c r="K34" s="79"/>
      <c r="L34" s="79"/>
      <c r="M34" s="79"/>
      <c r="N34" s="79"/>
      <c r="O34" s="79"/>
      <c r="P34" s="79"/>
      <c r="Q34" s="79"/>
      <c r="R34" s="79"/>
      <c r="S34" s="79"/>
      <c r="T34" s="79"/>
      <c r="U34" s="28"/>
      <c r="V34" s="28"/>
    </row>
    <row r="35" spans="1:25" ht="24" customHeight="1">
      <c r="A35" s="621" t="s">
        <v>1366</v>
      </c>
      <c r="B35" s="621"/>
      <c r="C35" s="622"/>
      <c r="D35" s="622"/>
      <c r="E35" s="622"/>
      <c r="F35" s="622"/>
      <c r="G35" s="622"/>
      <c r="H35" s="622"/>
      <c r="I35" s="622"/>
      <c r="J35" s="622"/>
      <c r="K35" s="622"/>
      <c r="L35" s="622"/>
      <c r="M35" s="622"/>
      <c r="N35" s="622"/>
      <c r="O35" s="622"/>
      <c r="P35" s="622"/>
      <c r="Q35" s="622"/>
      <c r="R35" s="622"/>
      <c r="S35" s="622"/>
      <c r="T35" s="622"/>
      <c r="U35" s="28"/>
      <c r="V35" s="28"/>
    </row>
    <row r="36" spans="1:25" ht="24" customHeight="1">
      <c r="A36" s="28"/>
      <c r="B36" s="28"/>
      <c r="C36" s="28"/>
      <c r="D36" s="28"/>
      <c r="E36" s="28"/>
      <c r="F36" s="79"/>
      <c r="G36" s="79"/>
      <c r="H36" s="79"/>
      <c r="I36" s="79"/>
      <c r="J36" s="79"/>
      <c r="K36" s="79"/>
      <c r="L36" s="79"/>
      <c r="M36" s="79"/>
      <c r="N36" s="79"/>
      <c r="O36" s="79"/>
      <c r="P36" s="79"/>
      <c r="Q36" s="79"/>
      <c r="R36" s="79"/>
      <c r="S36" s="79"/>
      <c r="T36" s="79"/>
      <c r="U36" s="28"/>
      <c r="V36" s="28"/>
    </row>
    <row r="37" spans="1:25" ht="24" customHeight="1">
      <c r="A37" s="28"/>
      <c r="B37" s="28"/>
      <c r="C37" s="107" t="s">
        <v>1158</v>
      </c>
      <c r="D37" s="107"/>
      <c r="E37" s="28" t="s">
        <v>657</v>
      </c>
      <c r="F37" s="28"/>
      <c r="G37" s="48"/>
      <c r="H37" s="48"/>
      <c r="I37" s="48"/>
      <c r="J37" s="48"/>
      <c r="K37" s="48"/>
      <c r="L37" s="48"/>
      <c r="M37" s="48"/>
      <c r="N37" s="79"/>
      <c r="O37" s="48"/>
      <c r="P37" s="79"/>
      <c r="Q37" s="48"/>
      <c r="R37" s="79"/>
      <c r="S37" s="48"/>
      <c r="T37" s="79"/>
      <c r="U37" s="28"/>
      <c r="V37" s="28"/>
    </row>
    <row r="38" spans="1:25" ht="24" customHeight="1">
      <c r="A38" s="28"/>
      <c r="B38" s="28"/>
      <c r="C38" s="107"/>
      <c r="D38" s="107"/>
      <c r="E38" s="28" t="s">
        <v>656</v>
      </c>
      <c r="F38" s="28"/>
      <c r="G38" s="48"/>
      <c r="H38" s="48"/>
      <c r="I38" s="48"/>
      <c r="J38" s="48"/>
      <c r="K38" s="48"/>
      <c r="L38" s="48"/>
      <c r="M38" s="48"/>
      <c r="N38" s="79"/>
      <c r="O38" s="48"/>
      <c r="P38" s="79"/>
      <c r="Q38" s="48"/>
      <c r="R38" s="79"/>
      <c r="S38" s="48"/>
      <c r="T38" s="79"/>
      <c r="U38" s="28"/>
      <c r="V38" s="28"/>
    </row>
    <row r="39" spans="1:25" ht="24" customHeight="1">
      <c r="A39" s="28"/>
      <c r="B39" s="28"/>
      <c r="C39" s="107"/>
      <c r="D39" s="107"/>
      <c r="E39" s="107" t="s">
        <v>1159</v>
      </c>
      <c r="F39" s="28"/>
      <c r="G39" s="28" t="s">
        <v>785</v>
      </c>
      <c r="H39" s="48"/>
      <c r="I39" s="48"/>
      <c r="J39" s="48"/>
      <c r="K39" s="48"/>
      <c r="L39" s="48"/>
      <c r="M39" s="48"/>
      <c r="N39" s="79"/>
      <c r="O39" s="48"/>
      <c r="P39" s="79"/>
      <c r="Q39" s="48"/>
      <c r="R39" s="79"/>
      <c r="S39" s="48"/>
      <c r="T39" s="79"/>
      <c r="U39" s="28"/>
      <c r="V39" s="28"/>
    </row>
    <row r="40" spans="1:25" ht="24" customHeight="1">
      <c r="A40" s="28"/>
      <c r="B40" s="28"/>
      <c r="C40" s="107"/>
      <c r="D40" s="107"/>
      <c r="E40" s="28"/>
      <c r="F40" s="28"/>
      <c r="G40" s="48" t="s">
        <v>786</v>
      </c>
      <c r="H40" s="48"/>
      <c r="I40" s="48"/>
      <c r="J40" s="48"/>
      <c r="K40" s="48"/>
      <c r="L40" s="48"/>
      <c r="M40" s="48"/>
      <c r="N40" s="79"/>
      <c r="O40" s="48"/>
      <c r="P40" s="79"/>
      <c r="Q40" s="48"/>
      <c r="R40" s="79"/>
      <c r="S40" s="48"/>
      <c r="T40" s="79"/>
      <c r="U40" s="28"/>
      <c r="V40" s="28"/>
    </row>
    <row r="41" spans="1:25" ht="24" customHeight="1">
      <c r="A41" s="28"/>
      <c r="B41" s="28"/>
      <c r="C41" s="107"/>
      <c r="D41" s="107"/>
      <c r="E41" s="107" t="s">
        <v>1160</v>
      </c>
      <c r="F41" s="28"/>
      <c r="G41" s="48" t="s">
        <v>793</v>
      </c>
      <c r="H41" s="48"/>
      <c r="I41" s="48"/>
      <c r="J41" s="48"/>
      <c r="K41" s="48"/>
      <c r="L41" s="48"/>
      <c r="M41" s="48"/>
      <c r="N41" s="79"/>
      <c r="O41" s="48"/>
      <c r="P41" s="79"/>
      <c r="Q41" s="48"/>
      <c r="R41" s="79"/>
      <c r="S41" s="48"/>
      <c r="T41" s="79"/>
      <c r="U41" s="28"/>
      <c r="V41" s="28"/>
    </row>
    <row r="42" spans="1:25" ht="24" customHeight="1">
      <c r="A42" s="28"/>
      <c r="B42" s="28"/>
      <c r="C42" s="107"/>
      <c r="D42" s="107"/>
      <c r="E42" s="28"/>
      <c r="F42" s="28"/>
      <c r="G42" s="48" t="s">
        <v>792</v>
      </c>
      <c r="H42" s="48"/>
      <c r="I42" s="48"/>
      <c r="J42" s="48"/>
      <c r="K42" s="48"/>
      <c r="L42" s="48"/>
      <c r="M42" s="48"/>
      <c r="N42" s="79"/>
      <c r="O42" s="48"/>
      <c r="P42" s="79"/>
      <c r="Q42" s="48"/>
      <c r="R42" s="79"/>
      <c r="S42" s="48"/>
      <c r="T42" s="79"/>
      <c r="U42" s="28"/>
      <c r="V42" s="28"/>
    </row>
    <row r="43" spans="1:25" ht="24" customHeight="1">
      <c r="A43" s="28"/>
      <c r="B43" s="28"/>
      <c r="C43" s="107" t="s">
        <v>1161</v>
      </c>
      <c r="D43" s="28"/>
      <c r="E43" s="36" t="s">
        <v>658</v>
      </c>
      <c r="F43" s="36"/>
      <c r="G43" s="36"/>
      <c r="H43" s="36"/>
      <c r="I43" s="28"/>
      <c r="J43" s="28"/>
      <c r="K43" s="28"/>
      <c r="L43" s="28"/>
      <c r="M43" s="28"/>
      <c r="N43" s="28"/>
      <c r="O43" s="28"/>
      <c r="P43" s="28"/>
      <c r="Q43" s="28"/>
      <c r="R43" s="28"/>
      <c r="S43" s="28"/>
      <c r="T43" s="48"/>
      <c r="U43" s="36"/>
      <c r="V43" s="36"/>
      <c r="W43" s="36"/>
      <c r="X43" s="36"/>
      <c r="Y43" s="36"/>
    </row>
    <row r="44" spans="1:25" ht="24" customHeight="1">
      <c r="A44" s="28"/>
      <c r="B44" s="28"/>
      <c r="C44" s="28"/>
      <c r="D44" s="28"/>
      <c r="E44" s="36" t="s">
        <v>788</v>
      </c>
      <c r="F44" s="36"/>
      <c r="G44" s="36"/>
      <c r="H44" s="36"/>
      <c r="I44" s="28"/>
      <c r="J44" s="28"/>
      <c r="K44" s="28"/>
      <c r="L44" s="28"/>
      <c r="M44" s="28"/>
      <c r="N44" s="28"/>
      <c r="O44" s="28"/>
      <c r="P44" s="28"/>
      <c r="Q44" s="28"/>
      <c r="R44" s="28"/>
      <c r="S44" s="28"/>
      <c r="T44" s="48"/>
      <c r="U44" s="36"/>
      <c r="V44" s="36"/>
      <c r="W44" s="36"/>
      <c r="X44" s="36"/>
      <c r="Y44" s="36"/>
    </row>
    <row r="45" spans="1:25" ht="24" customHeight="1">
      <c r="A45" s="28"/>
      <c r="B45" s="28"/>
      <c r="C45" s="28"/>
      <c r="D45" s="28"/>
      <c r="E45" s="36" t="s">
        <v>787</v>
      </c>
      <c r="F45" s="36"/>
      <c r="G45" s="36"/>
      <c r="H45" s="36"/>
      <c r="I45" s="28"/>
      <c r="J45" s="28"/>
      <c r="K45" s="28"/>
      <c r="L45" s="28"/>
      <c r="M45" s="28"/>
      <c r="N45" s="28"/>
      <c r="O45" s="28"/>
      <c r="P45" s="28"/>
      <c r="Q45" s="28"/>
      <c r="R45" s="28"/>
      <c r="S45" s="28"/>
      <c r="T45" s="48"/>
      <c r="U45" s="36"/>
      <c r="V45" s="36"/>
      <c r="W45" s="36"/>
      <c r="X45" s="36"/>
      <c r="Y45" s="36"/>
    </row>
    <row r="46" spans="1:25" ht="24" customHeight="1">
      <c r="A46" s="28"/>
      <c r="B46" s="28"/>
      <c r="C46" s="108" t="s">
        <v>1162</v>
      </c>
      <c r="D46" s="107"/>
      <c r="E46" s="28" t="s">
        <v>659</v>
      </c>
      <c r="F46" s="28"/>
      <c r="G46" s="48"/>
      <c r="H46" s="48"/>
      <c r="I46" s="48"/>
      <c r="J46" s="48"/>
      <c r="K46" s="48"/>
      <c r="L46" s="48"/>
      <c r="M46" s="48"/>
      <c r="N46" s="79"/>
      <c r="O46" s="48"/>
      <c r="P46" s="79"/>
      <c r="Q46" s="48"/>
      <c r="R46" s="79"/>
      <c r="S46" s="48"/>
      <c r="T46" s="79"/>
      <c r="U46" s="28"/>
      <c r="V46" s="28"/>
    </row>
    <row r="47" spans="1:25" ht="24" customHeight="1">
      <c r="A47" s="28"/>
      <c r="B47" s="28"/>
      <c r="C47" s="108"/>
      <c r="D47" s="107"/>
      <c r="E47" s="107" t="s">
        <v>1163</v>
      </c>
      <c r="F47" s="28"/>
      <c r="G47" s="48" t="s">
        <v>731</v>
      </c>
      <c r="H47" s="48"/>
      <c r="I47" s="48"/>
      <c r="J47" s="48"/>
      <c r="K47" s="48"/>
      <c r="L47" s="48"/>
      <c r="M47" s="48"/>
      <c r="N47" s="79"/>
      <c r="O47" s="48"/>
      <c r="P47" s="79"/>
      <c r="Q47" s="48"/>
      <c r="R47" s="79"/>
      <c r="S47" s="48"/>
      <c r="T47" s="79"/>
      <c r="U47" s="28"/>
      <c r="V47" s="28"/>
    </row>
    <row r="48" spans="1:25" ht="24" customHeight="1">
      <c r="A48" s="28"/>
      <c r="B48" s="28"/>
      <c r="C48" s="108"/>
      <c r="D48" s="107"/>
      <c r="E48" s="28"/>
      <c r="F48" s="28"/>
      <c r="G48" s="48" t="s">
        <v>468</v>
      </c>
      <c r="H48" s="48"/>
      <c r="I48" s="48"/>
      <c r="J48" s="48"/>
      <c r="K48" s="48"/>
      <c r="L48" s="48"/>
      <c r="M48" s="48"/>
      <c r="N48" s="79"/>
      <c r="O48" s="48"/>
      <c r="P48" s="79"/>
      <c r="Q48" s="48"/>
      <c r="R48" s="79"/>
      <c r="S48" s="48"/>
      <c r="T48" s="79"/>
      <c r="U48" s="28"/>
      <c r="V48" s="28"/>
    </row>
    <row r="49" spans="1:22" ht="24" customHeight="1">
      <c r="A49" s="28"/>
      <c r="B49" s="28"/>
      <c r="C49" s="108"/>
      <c r="D49" s="107"/>
      <c r="E49" s="107" t="s">
        <v>1164</v>
      </c>
      <c r="F49" s="28"/>
      <c r="G49" s="48" t="s">
        <v>794</v>
      </c>
      <c r="H49" s="48"/>
      <c r="I49" s="48"/>
      <c r="J49" s="48"/>
      <c r="K49" s="48"/>
      <c r="L49" s="48"/>
      <c r="M49" s="48"/>
      <c r="N49" s="79"/>
      <c r="O49" s="48"/>
      <c r="P49" s="79"/>
      <c r="Q49" s="48"/>
      <c r="R49" s="79"/>
      <c r="S49" s="48"/>
      <c r="T49" s="79"/>
      <c r="U49" s="28"/>
      <c r="V49" s="28"/>
    </row>
    <row r="50" spans="1:22" ht="24" customHeight="1">
      <c r="A50" s="28"/>
      <c r="B50" s="28"/>
      <c r="C50" s="108"/>
      <c r="D50" s="107"/>
      <c r="E50" s="28"/>
      <c r="F50" s="28"/>
      <c r="G50" s="48" t="s">
        <v>730</v>
      </c>
      <c r="H50" s="48"/>
      <c r="I50" s="48"/>
      <c r="J50" s="48"/>
      <c r="K50" s="48"/>
      <c r="L50" s="48"/>
      <c r="M50" s="48"/>
      <c r="N50" s="79"/>
      <c r="O50" s="48"/>
      <c r="P50" s="79"/>
      <c r="Q50" s="48"/>
      <c r="R50" s="79"/>
      <c r="S50" s="48"/>
      <c r="T50" s="79"/>
      <c r="U50" s="28"/>
      <c r="V50" s="28"/>
    </row>
    <row r="51" spans="1:22" ht="24" customHeight="1">
      <c r="A51" s="36" t="s">
        <v>117</v>
      </c>
      <c r="B51" s="28"/>
      <c r="C51" s="107" t="s">
        <v>1165</v>
      </c>
      <c r="D51" s="28"/>
      <c r="E51" s="28" t="s">
        <v>795</v>
      </c>
      <c r="F51" s="36"/>
      <c r="G51" s="28"/>
      <c r="H51" s="28"/>
      <c r="I51" s="28"/>
      <c r="J51" s="28"/>
      <c r="K51" s="28"/>
      <c r="L51" s="28"/>
      <c r="M51" s="28"/>
      <c r="N51" s="28"/>
      <c r="O51" s="28"/>
      <c r="P51" s="28"/>
      <c r="Q51" s="28"/>
      <c r="R51" s="28"/>
      <c r="S51" s="28"/>
      <c r="T51" s="48"/>
      <c r="U51" s="28"/>
      <c r="V51" s="28"/>
    </row>
    <row r="52" spans="1:22" ht="24" customHeight="1">
      <c r="A52" s="28"/>
      <c r="B52" s="28"/>
      <c r="C52" s="28"/>
      <c r="D52" s="28"/>
      <c r="E52" s="28" t="s">
        <v>660</v>
      </c>
      <c r="F52" s="28"/>
      <c r="G52" s="28"/>
      <c r="H52" s="28"/>
      <c r="I52" s="28"/>
      <c r="J52" s="28"/>
      <c r="K52" s="28"/>
      <c r="L52" s="28"/>
      <c r="M52" s="28"/>
      <c r="N52" s="28"/>
      <c r="O52" s="28"/>
      <c r="P52" s="28"/>
      <c r="Q52" s="28"/>
      <c r="R52" s="41"/>
      <c r="S52" s="28"/>
      <c r="T52" s="28"/>
      <c r="U52" s="28"/>
      <c r="V52" s="28"/>
    </row>
    <row r="53" spans="1:22" ht="24" customHeight="1">
      <c r="A53" s="28"/>
      <c r="B53" s="28"/>
      <c r="C53" s="107" t="s">
        <v>1166</v>
      </c>
      <c r="D53" s="107"/>
      <c r="E53" s="28" t="s">
        <v>661</v>
      </c>
      <c r="F53" s="28"/>
      <c r="G53" s="28"/>
      <c r="H53" s="28"/>
      <c r="I53" s="48"/>
      <c r="J53" s="48"/>
      <c r="K53" s="48"/>
      <c r="L53" s="48"/>
      <c r="M53" s="48"/>
      <c r="N53" s="79"/>
      <c r="O53" s="48"/>
      <c r="P53" s="79"/>
      <c r="Q53" s="48"/>
      <c r="R53" s="79"/>
      <c r="S53" s="48"/>
      <c r="T53" s="79"/>
      <c r="U53" s="28"/>
      <c r="V53" s="28"/>
    </row>
    <row r="54" spans="1:22" ht="24" customHeight="1">
      <c r="A54" s="28"/>
      <c r="B54" s="28"/>
      <c r="C54" s="28"/>
      <c r="D54" s="28"/>
      <c r="E54" s="28" t="s">
        <v>663</v>
      </c>
      <c r="F54" s="28"/>
      <c r="G54" s="28"/>
      <c r="H54" s="28"/>
      <c r="I54" s="48"/>
      <c r="J54" s="48"/>
      <c r="K54" s="48"/>
      <c r="L54" s="48"/>
      <c r="M54" s="48"/>
      <c r="N54" s="79"/>
      <c r="O54" s="48"/>
      <c r="P54" s="79"/>
      <c r="Q54" s="48"/>
      <c r="R54" s="79"/>
      <c r="S54" s="48"/>
      <c r="T54" s="79"/>
      <c r="U54" s="28"/>
      <c r="V54" s="28"/>
    </row>
    <row r="55" spans="1:22" ht="24" customHeight="1">
      <c r="A55" s="28"/>
      <c r="B55" s="28"/>
      <c r="C55" s="36"/>
      <c r="D55" s="36"/>
      <c r="E55" s="28" t="s">
        <v>662</v>
      </c>
      <c r="F55" s="28"/>
      <c r="G55" s="28"/>
      <c r="H55" s="28"/>
      <c r="I55" s="48"/>
      <c r="J55" s="48"/>
      <c r="K55" s="48"/>
      <c r="L55" s="48"/>
      <c r="M55" s="48"/>
      <c r="N55" s="79"/>
      <c r="O55" s="48"/>
      <c r="P55" s="79"/>
      <c r="Q55" s="48"/>
      <c r="R55" s="79"/>
      <c r="S55" s="48"/>
      <c r="T55" s="79"/>
      <c r="U55" s="28"/>
      <c r="V55" s="28"/>
    </row>
    <row r="56" spans="1:22" ht="24" customHeight="1">
      <c r="A56" s="28"/>
      <c r="B56" s="28"/>
      <c r="C56" s="184" t="s">
        <v>1167</v>
      </c>
      <c r="D56" s="28"/>
      <c r="E56" s="171" t="s">
        <v>720</v>
      </c>
      <c r="F56" s="28"/>
      <c r="G56" s="28"/>
      <c r="H56" s="28"/>
      <c r="I56" s="48"/>
      <c r="J56" s="48"/>
      <c r="K56" s="48"/>
      <c r="L56" s="48"/>
      <c r="M56" s="48"/>
      <c r="N56" s="79"/>
      <c r="O56" s="48"/>
      <c r="P56" s="79"/>
      <c r="Q56" s="48"/>
      <c r="R56" s="79"/>
      <c r="S56" s="48"/>
      <c r="T56" s="79"/>
      <c r="U56" s="28"/>
      <c r="V56" s="28"/>
    </row>
    <row r="57" spans="1:22" ht="24" customHeight="1">
      <c r="A57" s="28"/>
      <c r="B57" s="28"/>
      <c r="C57" s="171"/>
      <c r="D57" s="28"/>
      <c r="E57" s="171" t="s">
        <v>721</v>
      </c>
      <c r="F57" s="28"/>
      <c r="G57" s="28"/>
      <c r="H57" s="28"/>
      <c r="I57" s="48"/>
      <c r="J57" s="48"/>
      <c r="K57" s="48"/>
      <c r="L57" s="48"/>
      <c r="M57" s="48"/>
      <c r="N57" s="79"/>
      <c r="O57" s="48"/>
      <c r="P57" s="79"/>
      <c r="Q57" s="48"/>
      <c r="R57" s="79"/>
      <c r="S57" s="48"/>
      <c r="T57" s="79"/>
      <c r="U57" s="28"/>
      <c r="V57" s="28"/>
    </row>
    <row r="58" spans="1:22" ht="24" customHeight="1">
      <c r="A58" s="28"/>
      <c r="B58" s="28"/>
      <c r="C58" s="171"/>
      <c r="D58" s="28"/>
      <c r="E58" s="184" t="s">
        <v>1168</v>
      </c>
      <c r="F58" s="28"/>
      <c r="G58" s="171" t="s">
        <v>732</v>
      </c>
      <c r="H58" s="171"/>
      <c r="I58" s="28"/>
      <c r="J58" s="28"/>
      <c r="K58" s="48"/>
      <c r="L58" s="48"/>
      <c r="M58" s="48"/>
      <c r="N58" s="79"/>
      <c r="O58" s="48"/>
      <c r="P58" s="79"/>
      <c r="Q58" s="48"/>
      <c r="R58" s="79"/>
      <c r="S58" s="48"/>
      <c r="T58" s="79"/>
      <c r="U58" s="28"/>
      <c r="V58" s="28"/>
    </row>
    <row r="59" spans="1:22" ht="24" customHeight="1">
      <c r="A59" s="28"/>
      <c r="B59" s="28"/>
      <c r="C59" s="171"/>
      <c r="D59" s="28"/>
      <c r="E59" s="184" t="s">
        <v>1169</v>
      </c>
      <c r="F59" s="28"/>
      <c r="G59" s="171" t="s">
        <v>733</v>
      </c>
      <c r="H59" s="171"/>
      <c r="I59" s="28"/>
      <c r="J59" s="28"/>
      <c r="K59" s="48"/>
      <c r="L59" s="48"/>
      <c r="M59" s="48"/>
      <c r="N59" s="79"/>
      <c r="O59" s="48"/>
      <c r="P59" s="79"/>
      <c r="Q59" s="48"/>
      <c r="R59" s="79"/>
      <c r="S59" s="48"/>
      <c r="T59" s="79"/>
      <c r="U59" s="28"/>
      <c r="V59" s="28"/>
    </row>
    <row r="60" spans="1:22" ht="24" customHeight="1">
      <c r="A60" s="28"/>
      <c r="B60" s="28"/>
      <c r="C60" s="171"/>
      <c r="D60" s="28"/>
      <c r="E60" s="184" t="s">
        <v>1170</v>
      </c>
      <c r="F60" s="28"/>
      <c r="G60" s="171" t="s">
        <v>719</v>
      </c>
      <c r="H60" s="171"/>
      <c r="I60" s="28"/>
      <c r="J60" s="28"/>
      <c r="K60" s="48"/>
      <c r="L60" s="48"/>
      <c r="M60" s="48"/>
      <c r="N60" s="79"/>
      <c r="O60" s="48"/>
      <c r="P60" s="79"/>
      <c r="Q60" s="48"/>
      <c r="R60" s="79"/>
      <c r="S60" s="48"/>
      <c r="T60" s="79"/>
      <c r="U60" s="28"/>
      <c r="V60" s="28"/>
    </row>
    <row r="61" spans="1:22" ht="24" customHeight="1">
      <c r="A61" s="28"/>
      <c r="B61" s="406" t="s">
        <v>1171</v>
      </c>
      <c r="C61" s="28" t="s">
        <v>159</v>
      </c>
      <c r="D61" s="28"/>
      <c r="E61" s="28"/>
      <c r="F61" s="36"/>
      <c r="G61" s="28"/>
      <c r="H61" s="28"/>
      <c r="I61" s="28"/>
      <c r="J61" s="28"/>
      <c r="K61" s="28"/>
      <c r="L61" s="48"/>
      <c r="M61" s="48"/>
      <c r="N61" s="79"/>
      <c r="O61" s="48"/>
      <c r="P61" s="79"/>
      <c r="Q61" s="48"/>
      <c r="R61" s="79"/>
      <c r="S61" s="48"/>
      <c r="T61" s="79"/>
      <c r="U61" s="28"/>
      <c r="V61" s="28"/>
    </row>
    <row r="62" spans="1:22" ht="24" customHeight="1">
      <c r="A62" s="28"/>
      <c r="B62" s="28"/>
      <c r="C62" s="107" t="s">
        <v>1172</v>
      </c>
      <c r="D62" s="107"/>
      <c r="E62" s="28" t="s">
        <v>665</v>
      </c>
      <c r="F62" s="28"/>
      <c r="G62" s="28"/>
      <c r="H62" s="28"/>
      <c r="I62" s="28"/>
      <c r="J62" s="28"/>
      <c r="K62" s="28"/>
      <c r="L62" s="48"/>
      <c r="M62" s="48"/>
      <c r="N62" s="79"/>
      <c r="O62" s="48"/>
      <c r="P62" s="79"/>
      <c r="Q62" s="48"/>
      <c r="R62" s="79"/>
      <c r="S62" s="48"/>
      <c r="T62" s="79"/>
      <c r="U62" s="28"/>
      <c r="V62" s="28"/>
    </row>
    <row r="63" spans="1:22" ht="24" customHeight="1">
      <c r="A63" s="28"/>
      <c r="B63" s="28"/>
      <c r="C63" s="28"/>
      <c r="D63" s="28"/>
      <c r="E63" s="28" t="s">
        <v>664</v>
      </c>
      <c r="F63" s="28"/>
      <c r="G63" s="28"/>
      <c r="H63" s="28"/>
      <c r="I63" s="28"/>
      <c r="J63" s="28"/>
      <c r="K63" s="28"/>
      <c r="L63" s="48"/>
      <c r="M63" s="48"/>
      <c r="N63" s="79"/>
      <c r="O63" s="48"/>
      <c r="P63" s="79"/>
      <c r="Q63" s="48"/>
      <c r="R63" s="79"/>
      <c r="S63" s="48"/>
      <c r="T63" s="79"/>
      <c r="U63" s="28"/>
      <c r="V63" s="28"/>
    </row>
    <row r="64" spans="1:22" ht="24" customHeight="1">
      <c r="A64" s="28"/>
      <c r="B64" s="28"/>
      <c r="C64" s="28"/>
      <c r="D64" s="28"/>
      <c r="E64" s="28" t="s">
        <v>1002</v>
      </c>
      <c r="F64" s="28"/>
      <c r="G64" s="48"/>
      <c r="H64" s="48"/>
      <c r="I64" s="48"/>
      <c r="J64" s="48"/>
      <c r="K64" s="48"/>
      <c r="L64" s="48"/>
      <c r="M64" s="48"/>
      <c r="N64" s="79"/>
      <c r="O64" s="48"/>
      <c r="P64" s="79"/>
      <c r="Q64" s="48"/>
      <c r="R64" s="79"/>
      <c r="S64" s="48"/>
      <c r="T64" s="79"/>
      <c r="U64" s="28"/>
      <c r="V64" s="28"/>
    </row>
    <row r="65" spans="1:22" ht="24" customHeight="1">
      <c r="A65" s="28"/>
      <c r="B65" s="28"/>
      <c r="C65" s="107" t="s">
        <v>1173</v>
      </c>
      <c r="D65" s="107"/>
      <c r="E65" s="28" t="s">
        <v>1031</v>
      </c>
      <c r="F65" s="28"/>
      <c r="G65" s="28"/>
      <c r="H65" s="28"/>
      <c r="I65" s="28"/>
      <c r="J65" s="28"/>
      <c r="K65" s="28"/>
      <c r="L65" s="48"/>
      <c r="M65" s="48"/>
      <c r="N65" s="79"/>
      <c r="O65" s="48"/>
      <c r="P65" s="79"/>
      <c r="Q65" s="48"/>
      <c r="R65" s="79"/>
      <c r="S65" s="48"/>
      <c r="T65" s="79"/>
      <c r="U65" s="28"/>
      <c r="V65" s="28"/>
    </row>
    <row r="66" spans="1:22" ht="24" customHeight="1">
      <c r="A66" s="28"/>
      <c r="B66" s="28"/>
      <c r="C66" s="36"/>
      <c r="D66" s="36"/>
      <c r="E66" s="28" t="s">
        <v>1032</v>
      </c>
      <c r="F66" s="36"/>
      <c r="G66" s="36"/>
      <c r="H66" s="36"/>
      <c r="I66" s="36"/>
      <c r="J66" s="36"/>
      <c r="K66" s="36"/>
      <c r="L66" s="48"/>
      <c r="M66" s="48"/>
      <c r="N66" s="79"/>
      <c r="O66" s="48"/>
      <c r="P66" s="79"/>
      <c r="Q66" s="48"/>
      <c r="R66" s="79"/>
      <c r="S66" s="48"/>
      <c r="T66" s="79"/>
      <c r="U66" s="28"/>
      <c r="V66" s="28"/>
    </row>
    <row r="67" spans="1:22" ht="4.8" customHeight="1">
      <c r="A67" s="28"/>
      <c r="B67" s="28"/>
      <c r="C67" s="36"/>
      <c r="D67" s="36"/>
      <c r="E67" s="28"/>
      <c r="F67" s="36"/>
      <c r="G67" s="36"/>
      <c r="H67" s="36"/>
      <c r="I67" s="36"/>
      <c r="J67" s="36"/>
      <c r="K67" s="36"/>
      <c r="L67" s="48"/>
      <c r="M67" s="48"/>
      <c r="N67" s="79"/>
      <c r="O67" s="48"/>
      <c r="P67" s="79"/>
      <c r="Q67" s="48"/>
      <c r="R67" s="79"/>
      <c r="S67" s="48"/>
      <c r="T67" s="79"/>
      <c r="U67" s="28"/>
      <c r="V67" s="28"/>
    </row>
    <row r="68" spans="1:22" ht="24" customHeight="1">
      <c r="A68" s="28"/>
      <c r="B68" s="28"/>
      <c r="C68" s="28"/>
      <c r="D68" s="28"/>
      <c r="E68" s="28"/>
      <c r="F68" s="28"/>
      <c r="G68" s="48"/>
      <c r="H68" s="48"/>
      <c r="I68" s="48"/>
      <c r="J68" s="48"/>
      <c r="K68" s="48"/>
      <c r="L68" s="48"/>
      <c r="M68" s="48"/>
      <c r="N68" s="79"/>
      <c r="O68" s="48"/>
      <c r="P68" s="79"/>
      <c r="Q68" s="48"/>
      <c r="R68" s="79"/>
      <c r="S68" s="48"/>
      <c r="T68" s="79"/>
      <c r="U68" s="28"/>
      <c r="V68" s="28"/>
    </row>
    <row r="69" spans="1:22" ht="24" customHeight="1">
      <c r="A69" s="28"/>
      <c r="B69" s="28"/>
      <c r="C69" s="28"/>
      <c r="D69" s="28"/>
      <c r="E69" s="28"/>
      <c r="F69" s="28"/>
      <c r="G69" s="48"/>
      <c r="H69" s="48"/>
      <c r="I69" s="48"/>
      <c r="J69" s="48"/>
      <c r="K69" s="48"/>
      <c r="L69" s="48"/>
      <c r="M69" s="48"/>
      <c r="N69" s="79"/>
      <c r="O69" s="48"/>
      <c r="P69" s="79"/>
      <c r="Q69" s="48"/>
      <c r="R69" s="79"/>
      <c r="S69" s="48"/>
      <c r="T69" s="79"/>
      <c r="U69" s="28"/>
      <c r="V69" s="28"/>
    </row>
    <row r="70" spans="1:22" ht="24" customHeight="1">
      <c r="A70" s="28"/>
      <c r="B70" s="79"/>
      <c r="C70" s="79"/>
      <c r="D70" s="79"/>
      <c r="E70" s="79" t="str">
        <f>+E33</f>
        <v>(Sign) ……………………………………...........…………………………………. Authorized Director</v>
      </c>
      <c r="F70" s="79"/>
      <c r="G70" s="79"/>
      <c r="H70" s="79"/>
      <c r="I70" s="79"/>
      <c r="J70" s="79"/>
      <c r="K70" s="79"/>
      <c r="L70" s="79"/>
      <c r="M70" s="79"/>
      <c r="N70" s="79"/>
      <c r="O70" s="79"/>
      <c r="P70" s="79"/>
      <c r="Q70" s="79"/>
      <c r="R70" s="79"/>
      <c r="S70" s="79"/>
      <c r="T70" s="79"/>
      <c r="U70" s="28"/>
      <c r="V70" s="28"/>
    </row>
    <row r="71" spans="1:22" ht="24" customHeight="1">
      <c r="A71" s="79"/>
      <c r="B71" s="79"/>
      <c r="C71" s="79"/>
      <c r="D71" s="79"/>
      <c r="E71" s="28"/>
      <c r="F71" s="79" t="str">
        <f>+F34</f>
        <v xml:space="preserve">     (                                                                                                                 )</v>
      </c>
      <c r="G71" s="79"/>
      <c r="H71" s="79"/>
      <c r="I71" s="79"/>
      <c r="J71" s="79"/>
      <c r="K71" s="79"/>
      <c r="L71" s="79"/>
      <c r="M71" s="79"/>
      <c r="N71" s="79"/>
      <c r="O71" s="79"/>
      <c r="P71" s="79"/>
      <c r="Q71" s="79"/>
      <c r="R71" s="79"/>
      <c r="S71" s="79"/>
      <c r="T71" s="79"/>
      <c r="U71" s="28"/>
      <c r="V71" s="28"/>
    </row>
    <row r="72" spans="1:22" ht="22.95" customHeight="1">
      <c r="A72" s="621" t="s">
        <v>1367</v>
      </c>
      <c r="B72" s="621"/>
      <c r="C72" s="622"/>
      <c r="D72" s="622"/>
      <c r="E72" s="622"/>
      <c r="F72" s="622"/>
      <c r="G72" s="622"/>
      <c r="H72" s="622"/>
      <c r="I72" s="622"/>
      <c r="J72" s="622"/>
      <c r="K72" s="622"/>
      <c r="L72" s="622"/>
      <c r="M72" s="622"/>
      <c r="N72" s="622"/>
      <c r="O72" s="622"/>
      <c r="P72" s="622"/>
      <c r="Q72" s="622"/>
      <c r="R72" s="622"/>
      <c r="S72" s="622"/>
      <c r="T72" s="622"/>
      <c r="U72" s="28"/>
      <c r="V72" s="28"/>
    </row>
    <row r="73" spans="1:22" ht="22.95" customHeight="1">
      <c r="A73" s="165"/>
      <c r="B73" s="165"/>
      <c r="C73" s="166"/>
      <c r="D73" s="166"/>
      <c r="E73" s="166"/>
      <c r="F73" s="166"/>
      <c r="G73" s="166"/>
      <c r="H73" s="166"/>
      <c r="I73" s="166"/>
      <c r="J73" s="166"/>
      <c r="K73" s="166"/>
      <c r="L73" s="166"/>
      <c r="M73" s="166"/>
      <c r="N73" s="166"/>
      <c r="O73" s="166"/>
      <c r="P73" s="166"/>
      <c r="Q73" s="166"/>
      <c r="R73" s="166"/>
      <c r="S73" s="166"/>
      <c r="T73" s="166"/>
      <c r="U73" s="28"/>
      <c r="V73" s="28"/>
    </row>
    <row r="74" spans="1:22" ht="22.95" customHeight="1">
      <c r="A74" s="28"/>
      <c r="B74" s="405" t="s">
        <v>1174</v>
      </c>
      <c r="C74" s="36" t="s">
        <v>160</v>
      </c>
      <c r="D74" s="36"/>
      <c r="E74" s="36"/>
      <c r="F74" s="36"/>
      <c r="G74" s="36"/>
      <c r="H74" s="36"/>
      <c r="I74" s="36"/>
      <c r="J74" s="36"/>
      <c r="K74" s="36"/>
      <c r="L74" s="36"/>
      <c r="M74" s="36"/>
      <c r="N74" s="36"/>
      <c r="O74" s="28"/>
      <c r="P74" s="28"/>
      <c r="Q74" s="28"/>
      <c r="R74" s="28"/>
      <c r="S74" s="28"/>
      <c r="T74" s="28"/>
      <c r="U74" s="28"/>
      <c r="V74" s="28"/>
    </row>
    <row r="75" spans="1:22" ht="22.95" customHeight="1">
      <c r="A75" s="28"/>
      <c r="B75" s="28"/>
      <c r="C75" s="107" t="s">
        <v>1175</v>
      </c>
      <c r="D75" s="107"/>
      <c r="E75" s="28" t="s">
        <v>666</v>
      </c>
      <c r="F75" s="28"/>
      <c r="G75" s="28"/>
      <c r="H75" s="28"/>
      <c r="I75" s="28"/>
      <c r="J75" s="28"/>
      <c r="K75" s="28"/>
      <c r="L75" s="28"/>
      <c r="M75" s="28"/>
      <c r="N75" s="28"/>
      <c r="O75" s="28"/>
      <c r="P75" s="28"/>
      <c r="Q75" s="28"/>
      <c r="R75" s="28"/>
      <c r="S75" s="28"/>
      <c r="T75" s="28"/>
      <c r="U75" s="28"/>
      <c r="V75" s="28"/>
    </row>
    <row r="76" spans="1:22" ht="22.95" customHeight="1">
      <c r="A76" s="28"/>
      <c r="B76" s="28"/>
      <c r="C76" s="28"/>
      <c r="D76" s="28"/>
      <c r="E76" s="28" t="s">
        <v>772</v>
      </c>
      <c r="F76" s="28"/>
      <c r="G76" s="28"/>
      <c r="H76" s="28"/>
      <c r="I76" s="28"/>
      <c r="J76" s="28"/>
      <c r="K76" s="28"/>
      <c r="L76" s="28"/>
      <c r="M76" s="28"/>
      <c r="N76" s="28"/>
      <c r="O76" s="28"/>
      <c r="P76" s="28"/>
      <c r="Q76" s="28"/>
      <c r="R76" s="28"/>
      <c r="S76" s="28"/>
      <c r="T76" s="28"/>
      <c r="U76" s="28"/>
      <c r="V76" s="28"/>
    </row>
    <row r="77" spans="1:22" ht="22.95" customHeight="1">
      <c r="A77" s="28"/>
      <c r="B77" s="28"/>
      <c r="C77" s="28"/>
      <c r="D77" s="28"/>
      <c r="E77" s="28" t="s">
        <v>1090</v>
      </c>
      <c r="F77" s="28"/>
      <c r="G77" s="28"/>
      <c r="H77" s="28"/>
      <c r="I77" s="28"/>
      <c r="J77" s="28"/>
      <c r="K77" s="28"/>
      <c r="L77" s="28"/>
      <c r="M77" s="28"/>
      <c r="N77" s="28"/>
      <c r="O77" s="28"/>
      <c r="P77" s="28"/>
      <c r="Q77" s="28"/>
      <c r="R77" s="28"/>
      <c r="S77" s="28"/>
      <c r="T77" s="28"/>
      <c r="U77" s="28"/>
      <c r="V77" s="28"/>
    </row>
    <row r="78" spans="1:22" ht="22.95" customHeight="1">
      <c r="A78" s="28"/>
      <c r="B78" s="28"/>
      <c r="C78" s="107" t="s">
        <v>1176</v>
      </c>
      <c r="D78" s="107"/>
      <c r="E78" s="28" t="s">
        <v>1033</v>
      </c>
      <c r="F78" s="28"/>
      <c r="G78" s="28"/>
      <c r="H78" s="28"/>
      <c r="I78" s="28"/>
      <c r="J78" s="28"/>
      <c r="K78" s="28"/>
      <c r="L78" s="28"/>
      <c r="M78" s="28"/>
      <c r="N78" s="28"/>
      <c r="O78" s="28"/>
      <c r="P78" s="28"/>
      <c r="Q78" s="28"/>
      <c r="R78" s="28"/>
      <c r="S78" s="28"/>
      <c r="T78" s="28"/>
      <c r="U78" s="28"/>
      <c r="V78" s="28"/>
    </row>
    <row r="79" spans="1:22" ht="22.95" customHeight="1">
      <c r="A79" s="28"/>
      <c r="B79" s="28"/>
      <c r="C79" s="28"/>
      <c r="D79" s="28"/>
      <c r="E79" s="28" t="s">
        <v>1034</v>
      </c>
      <c r="F79" s="28"/>
      <c r="G79" s="28"/>
      <c r="H79" s="28"/>
      <c r="I79" s="28"/>
      <c r="J79" s="28"/>
      <c r="K79" s="28"/>
      <c r="L79" s="28"/>
      <c r="M79" s="28"/>
      <c r="N79" s="28"/>
      <c r="O79" s="28"/>
      <c r="P79" s="28"/>
      <c r="Q79" s="28"/>
      <c r="R79" s="28"/>
      <c r="S79" s="28"/>
      <c r="T79" s="28"/>
      <c r="U79" s="28"/>
      <c r="V79" s="28"/>
    </row>
    <row r="80" spans="1:22" ht="22.95" customHeight="1">
      <c r="A80" s="28"/>
      <c r="B80" s="406" t="s">
        <v>1177</v>
      </c>
      <c r="C80" s="28" t="s">
        <v>161</v>
      </c>
      <c r="D80" s="28"/>
      <c r="E80" s="28"/>
      <c r="F80" s="28"/>
      <c r="G80" s="28"/>
      <c r="H80" s="28"/>
      <c r="I80" s="28"/>
      <c r="J80" s="28"/>
      <c r="K80" s="28"/>
      <c r="L80" s="28"/>
      <c r="M80" s="28"/>
      <c r="N80" s="28"/>
      <c r="O80" s="28"/>
      <c r="P80" s="28"/>
      <c r="Q80" s="28"/>
      <c r="R80" s="28"/>
      <c r="S80" s="28"/>
      <c r="T80" s="28"/>
      <c r="U80" s="28"/>
      <c r="V80" s="28"/>
    </row>
    <row r="81" spans="1:23" ht="22.95" customHeight="1">
      <c r="A81" s="28" t="s">
        <v>122</v>
      </c>
      <c r="B81" s="28"/>
      <c r="C81" s="107" t="s">
        <v>1178</v>
      </c>
      <c r="D81" s="107"/>
      <c r="E81" s="28" t="s">
        <v>667</v>
      </c>
      <c r="F81" s="28"/>
      <c r="G81" s="28"/>
      <c r="H81" s="28"/>
      <c r="I81" s="28"/>
      <c r="J81" s="28"/>
      <c r="K81" s="28"/>
      <c r="L81" s="28"/>
      <c r="M81" s="28"/>
      <c r="N81" s="28"/>
      <c r="O81" s="28"/>
      <c r="P81" s="28"/>
      <c r="Q81" s="28"/>
      <c r="R81" s="28"/>
      <c r="S81" s="28"/>
      <c r="T81" s="28"/>
      <c r="U81" s="28"/>
      <c r="V81" s="28"/>
    </row>
    <row r="82" spans="1:23" ht="22.95" customHeight="1">
      <c r="A82" s="28"/>
      <c r="B82" s="28"/>
      <c r="C82" s="28"/>
      <c r="D82" s="28"/>
      <c r="E82" s="28" t="s">
        <v>668</v>
      </c>
      <c r="F82" s="28"/>
      <c r="G82" s="28"/>
      <c r="H82" s="28"/>
      <c r="I82" s="28"/>
      <c r="J82" s="28"/>
      <c r="K82" s="28"/>
      <c r="L82" s="28"/>
      <c r="M82" s="28"/>
      <c r="N82" s="28"/>
      <c r="O82" s="28"/>
      <c r="P82" s="28"/>
      <c r="Q82" s="28"/>
      <c r="R82" s="28"/>
      <c r="S82" s="28"/>
      <c r="T82" s="28"/>
      <c r="U82" s="28"/>
      <c r="V82" s="28"/>
      <c r="W82" s="79"/>
    </row>
    <row r="83" spans="1:23" ht="22.95" customHeight="1">
      <c r="A83" s="28"/>
      <c r="B83" s="28"/>
      <c r="C83" s="28"/>
      <c r="D83" s="28"/>
      <c r="E83" s="28" t="s">
        <v>1003</v>
      </c>
      <c r="F83" s="28"/>
      <c r="G83" s="28"/>
      <c r="H83" s="28"/>
      <c r="I83" s="28"/>
      <c r="J83" s="28"/>
      <c r="K83" s="28"/>
      <c r="L83" s="28"/>
      <c r="M83" s="28"/>
      <c r="N83" s="28"/>
      <c r="O83" s="28"/>
      <c r="P83" s="28"/>
      <c r="Q83" s="28"/>
      <c r="R83" s="28"/>
      <c r="S83" s="28"/>
      <c r="T83" s="28"/>
      <c r="U83" s="28"/>
      <c r="V83" s="34"/>
      <c r="W83" s="79"/>
    </row>
    <row r="84" spans="1:23" ht="22.95" customHeight="1">
      <c r="A84" s="28"/>
      <c r="B84" s="28"/>
      <c r="C84" s="108" t="s">
        <v>1179</v>
      </c>
      <c r="D84" s="108"/>
      <c r="E84" s="28" t="s">
        <v>1035</v>
      </c>
      <c r="F84" s="28"/>
      <c r="G84" s="28"/>
      <c r="H84" s="28"/>
      <c r="I84" s="28"/>
      <c r="J84" s="28"/>
      <c r="K84" s="28"/>
      <c r="L84" s="28"/>
      <c r="M84" s="28"/>
      <c r="N84" s="28"/>
      <c r="O84" s="28"/>
      <c r="P84" s="28"/>
      <c r="Q84" s="28"/>
      <c r="R84" s="28"/>
      <c r="S84" s="28"/>
      <c r="T84" s="28"/>
      <c r="U84" s="28"/>
      <c r="V84" s="28"/>
      <c r="W84" s="79"/>
    </row>
    <row r="85" spans="1:23" ht="22.95" customHeight="1">
      <c r="A85" s="28"/>
      <c r="B85" s="28"/>
      <c r="C85" s="36"/>
      <c r="D85" s="36"/>
      <c r="E85" s="36" t="s">
        <v>1036</v>
      </c>
      <c r="F85" s="28"/>
      <c r="G85" s="28"/>
      <c r="H85" s="28"/>
      <c r="I85" s="28"/>
      <c r="J85" s="28"/>
      <c r="K85" s="28"/>
      <c r="L85" s="28"/>
      <c r="M85" s="28"/>
      <c r="N85" s="28"/>
      <c r="O85" s="28"/>
      <c r="P85" s="28"/>
      <c r="Q85" s="28"/>
      <c r="R85" s="28"/>
      <c r="S85" s="28"/>
      <c r="T85" s="28"/>
      <c r="U85" s="28"/>
      <c r="V85" s="28"/>
      <c r="W85" s="79"/>
    </row>
    <row r="86" spans="1:23" ht="22.95" customHeight="1">
      <c r="A86" s="28"/>
      <c r="B86" s="28"/>
      <c r="C86" s="108" t="s">
        <v>1180</v>
      </c>
      <c r="D86" s="28"/>
      <c r="E86" s="36" t="s">
        <v>670</v>
      </c>
      <c r="F86" s="36"/>
      <c r="G86" s="36"/>
      <c r="H86" s="28"/>
      <c r="I86" s="28"/>
      <c r="J86" s="28"/>
      <c r="K86" s="28"/>
      <c r="L86" s="28"/>
      <c r="M86" s="28"/>
      <c r="N86" s="28"/>
      <c r="O86" s="28"/>
      <c r="P86" s="28"/>
      <c r="Q86" s="28"/>
      <c r="R86" s="28"/>
      <c r="S86" s="28"/>
      <c r="T86" s="28"/>
      <c r="U86" s="28"/>
      <c r="V86" s="28"/>
      <c r="W86" s="79"/>
    </row>
    <row r="87" spans="1:23" ht="22.95" customHeight="1">
      <c r="A87" s="28"/>
      <c r="B87" s="28"/>
      <c r="C87" s="36"/>
      <c r="D87" s="28"/>
      <c r="E87" s="36" t="s">
        <v>669</v>
      </c>
      <c r="F87" s="36"/>
      <c r="G87" s="36"/>
      <c r="H87" s="28"/>
      <c r="I87" s="28"/>
      <c r="J87" s="28"/>
      <c r="K87" s="28"/>
      <c r="L87" s="28"/>
      <c r="M87" s="28"/>
      <c r="N87" s="28"/>
      <c r="O87" s="28"/>
      <c r="P87" s="28"/>
      <c r="Q87" s="28"/>
      <c r="R87" s="28"/>
      <c r="S87" s="28"/>
      <c r="T87" s="28"/>
      <c r="U87" s="28"/>
      <c r="V87" s="28"/>
      <c r="W87" s="79"/>
    </row>
    <row r="88" spans="1:23" ht="22.95" customHeight="1">
      <c r="A88" s="28"/>
      <c r="B88" s="406" t="s">
        <v>1181</v>
      </c>
      <c r="C88" s="28" t="s">
        <v>517</v>
      </c>
      <c r="D88" s="28"/>
      <c r="E88" s="28"/>
      <c r="F88" s="28"/>
      <c r="G88" s="28"/>
      <c r="H88" s="28"/>
      <c r="I88" s="28"/>
      <c r="J88" s="28"/>
      <c r="K88" s="28"/>
      <c r="L88" s="28"/>
      <c r="M88" s="28"/>
      <c r="N88" s="28"/>
      <c r="O88" s="28"/>
      <c r="P88" s="28"/>
      <c r="Q88" s="28"/>
      <c r="R88" s="28"/>
      <c r="S88" s="28"/>
      <c r="T88" s="28"/>
      <c r="U88" s="28"/>
      <c r="V88" s="28"/>
    </row>
    <row r="89" spans="1:23" ht="22.95" customHeight="1">
      <c r="A89" s="28"/>
      <c r="B89" s="28"/>
      <c r="C89" s="108" t="s">
        <v>1182</v>
      </c>
      <c r="D89" s="108"/>
      <c r="E89" s="36" t="s">
        <v>671</v>
      </c>
      <c r="F89" s="36"/>
      <c r="G89" s="36"/>
      <c r="H89" s="36"/>
      <c r="I89" s="36"/>
      <c r="J89" s="36"/>
      <c r="K89" s="36"/>
      <c r="L89" s="36"/>
      <c r="M89" s="36"/>
      <c r="N89" s="36"/>
      <c r="O89" s="36"/>
      <c r="P89" s="36"/>
      <c r="Q89" s="36"/>
      <c r="R89" s="36"/>
      <c r="S89" s="36"/>
      <c r="T89" s="36"/>
      <c r="U89" s="28"/>
      <c r="V89" s="28"/>
    </row>
    <row r="90" spans="1:23" ht="22.95" customHeight="1">
      <c r="A90" s="36"/>
      <c r="B90" s="28"/>
      <c r="C90" s="36"/>
      <c r="D90" s="36"/>
      <c r="E90" s="36" t="s">
        <v>694</v>
      </c>
      <c r="F90" s="36"/>
      <c r="G90" s="36"/>
      <c r="H90" s="36"/>
      <c r="I90" s="36"/>
      <c r="J90" s="36"/>
      <c r="K90" s="36"/>
      <c r="L90" s="36"/>
      <c r="M90" s="36"/>
      <c r="N90" s="36"/>
      <c r="O90" s="36"/>
      <c r="P90" s="36"/>
      <c r="Q90" s="36"/>
      <c r="R90" s="36"/>
      <c r="S90" s="36"/>
      <c r="T90" s="36"/>
      <c r="U90" s="28"/>
      <c r="V90" s="28"/>
    </row>
    <row r="91" spans="1:23" ht="22.95" customHeight="1">
      <c r="A91" s="36"/>
      <c r="B91" s="28"/>
      <c r="C91" s="36"/>
      <c r="D91" s="36"/>
      <c r="E91" s="36" t="s">
        <v>1004</v>
      </c>
      <c r="F91" s="36"/>
      <c r="G91" s="36"/>
      <c r="H91" s="36"/>
      <c r="I91" s="36"/>
      <c r="J91" s="36"/>
      <c r="K91" s="36"/>
      <c r="L91" s="36"/>
      <c r="M91" s="36"/>
      <c r="N91" s="36"/>
      <c r="O91" s="36"/>
      <c r="P91" s="36"/>
      <c r="Q91" s="36"/>
      <c r="R91" s="36"/>
      <c r="S91" s="36"/>
      <c r="T91" s="36"/>
      <c r="U91" s="28"/>
      <c r="V91" s="28"/>
    </row>
    <row r="92" spans="1:23" ht="22.95" customHeight="1">
      <c r="A92" s="28"/>
      <c r="B92" s="28"/>
      <c r="C92" s="108" t="s">
        <v>1183</v>
      </c>
      <c r="D92" s="28"/>
      <c r="E92" s="36" t="s">
        <v>674</v>
      </c>
      <c r="F92" s="36"/>
      <c r="G92" s="36"/>
      <c r="H92" s="28"/>
      <c r="I92" s="28"/>
      <c r="J92" s="28"/>
      <c r="K92" s="28"/>
      <c r="L92" s="28"/>
      <c r="M92" s="28"/>
      <c r="N92" s="28"/>
      <c r="O92" s="28"/>
      <c r="P92" s="28"/>
      <c r="Q92" s="28"/>
      <c r="R92" s="28"/>
      <c r="S92" s="28"/>
      <c r="T92" s="28"/>
      <c r="U92" s="28"/>
      <c r="V92" s="28"/>
    </row>
    <row r="93" spans="1:23" ht="22.95" customHeight="1">
      <c r="A93" s="28"/>
      <c r="B93" s="28"/>
      <c r="C93" s="28"/>
      <c r="D93" s="28"/>
      <c r="E93" s="36" t="s">
        <v>673</v>
      </c>
      <c r="F93" s="36"/>
      <c r="G93" s="36"/>
      <c r="H93" s="28"/>
      <c r="I93" s="28"/>
      <c r="J93" s="28"/>
      <c r="K93" s="28"/>
      <c r="L93" s="28"/>
      <c r="M93" s="28"/>
      <c r="N93" s="28"/>
      <c r="O93" s="28"/>
      <c r="P93" s="28"/>
      <c r="Q93" s="28"/>
      <c r="R93" s="28"/>
      <c r="S93" s="28"/>
      <c r="T93" s="28"/>
      <c r="U93" s="28"/>
      <c r="V93" s="28"/>
    </row>
    <row r="94" spans="1:23" ht="22.95" customHeight="1">
      <c r="A94" s="28"/>
      <c r="B94" s="28"/>
      <c r="C94" s="28"/>
      <c r="D94" s="28"/>
      <c r="E94" s="36" t="s">
        <v>672</v>
      </c>
      <c r="F94" s="36"/>
      <c r="G94" s="36"/>
      <c r="H94" s="28"/>
      <c r="I94" s="28"/>
      <c r="J94" s="28"/>
      <c r="K94" s="28"/>
      <c r="L94" s="28"/>
      <c r="M94" s="28"/>
      <c r="N94" s="28"/>
      <c r="O94" s="28"/>
      <c r="P94" s="28"/>
      <c r="Q94" s="28"/>
      <c r="R94" s="28"/>
      <c r="S94" s="28"/>
      <c r="T94" s="28"/>
      <c r="U94" s="28"/>
      <c r="V94" s="28"/>
    </row>
    <row r="95" spans="1:23" ht="22.95" customHeight="1">
      <c r="A95" s="28"/>
      <c r="B95" s="28"/>
      <c r="C95" s="108" t="s">
        <v>1184</v>
      </c>
      <c r="D95" s="108"/>
      <c r="E95" s="36" t="s">
        <v>1037</v>
      </c>
      <c r="F95" s="36"/>
      <c r="G95" s="36"/>
      <c r="H95" s="36"/>
      <c r="I95" s="36"/>
      <c r="J95" s="36"/>
      <c r="K95" s="36"/>
      <c r="L95" s="36"/>
      <c r="M95" s="36"/>
      <c r="N95" s="36"/>
      <c r="O95" s="36"/>
      <c r="P95" s="36"/>
      <c r="Q95" s="36"/>
      <c r="R95" s="36"/>
      <c r="S95" s="36"/>
      <c r="T95" s="36"/>
      <c r="U95" s="28"/>
      <c r="V95" s="28"/>
    </row>
    <row r="96" spans="1:23" ht="22.95" customHeight="1">
      <c r="A96" s="36" t="s">
        <v>113</v>
      </c>
      <c r="B96" s="28"/>
      <c r="C96" s="36"/>
      <c r="D96" s="36"/>
      <c r="E96" s="36" t="s">
        <v>1038</v>
      </c>
      <c r="F96" s="36"/>
      <c r="G96" s="36"/>
      <c r="H96" s="36"/>
      <c r="I96" s="36"/>
      <c r="J96" s="36"/>
      <c r="K96" s="36"/>
      <c r="L96" s="36"/>
      <c r="M96" s="36"/>
      <c r="N96" s="36"/>
      <c r="O96" s="36"/>
      <c r="P96" s="36"/>
      <c r="Q96" s="36"/>
      <c r="R96" s="36"/>
      <c r="S96" s="36"/>
      <c r="T96" s="36"/>
      <c r="U96" s="28"/>
      <c r="V96" s="28"/>
    </row>
    <row r="97" spans="1:23" ht="22.95" customHeight="1">
      <c r="A97" s="28"/>
      <c r="B97" s="406" t="s">
        <v>1185</v>
      </c>
      <c r="C97" s="36" t="s">
        <v>162</v>
      </c>
      <c r="D97" s="36"/>
      <c r="E97" s="36"/>
      <c r="F97" s="36"/>
      <c r="G97" s="36"/>
      <c r="H97" s="36"/>
      <c r="I97" s="36"/>
      <c r="J97" s="36"/>
      <c r="K97" s="36"/>
      <c r="L97" s="36"/>
      <c r="M97" s="36"/>
      <c r="N97" s="36"/>
      <c r="O97" s="36"/>
      <c r="P97" s="36"/>
      <c r="Q97" s="36"/>
      <c r="R97" s="36"/>
      <c r="S97" s="36"/>
      <c r="T97" s="36"/>
      <c r="U97" s="28"/>
      <c r="V97" s="28"/>
    </row>
    <row r="98" spans="1:23" ht="22.95" customHeight="1">
      <c r="A98" s="28"/>
      <c r="B98" s="28"/>
      <c r="C98" s="108" t="s">
        <v>1186</v>
      </c>
      <c r="D98" s="108"/>
      <c r="E98" s="36" t="s">
        <v>675</v>
      </c>
      <c r="F98" s="36"/>
      <c r="G98" s="36"/>
      <c r="H98" s="36"/>
      <c r="I98" s="36"/>
      <c r="J98" s="36"/>
      <c r="K98" s="36"/>
      <c r="L98" s="36"/>
      <c r="M98" s="36"/>
      <c r="N98" s="36"/>
      <c r="O98" s="36"/>
      <c r="P98" s="36"/>
      <c r="Q98" s="36"/>
      <c r="R98" s="36"/>
      <c r="S98" s="36"/>
      <c r="T98" s="36"/>
      <c r="U98" s="28"/>
      <c r="V98" s="28"/>
    </row>
    <row r="99" spans="1:23" ht="22.95" customHeight="1">
      <c r="A99" s="28"/>
      <c r="B99" s="28"/>
      <c r="C99" s="36"/>
      <c r="D99" s="36"/>
      <c r="E99" s="36" t="s">
        <v>773</v>
      </c>
      <c r="F99" s="36"/>
      <c r="G99" s="36"/>
      <c r="H99" s="36"/>
      <c r="I99" s="36"/>
      <c r="J99" s="36"/>
      <c r="K99" s="36"/>
      <c r="L99" s="36"/>
      <c r="M99" s="36"/>
      <c r="N99" s="36"/>
      <c r="O99" s="36"/>
      <c r="P99" s="36"/>
      <c r="Q99" s="36"/>
      <c r="R99" s="36"/>
      <c r="S99" s="36"/>
      <c r="T99" s="36"/>
      <c r="U99" s="28"/>
      <c r="V99" s="28"/>
    </row>
    <row r="100" spans="1:23" ht="22.95" customHeight="1">
      <c r="A100" s="28"/>
      <c r="B100" s="28"/>
      <c r="C100" s="36"/>
      <c r="D100" s="36"/>
      <c r="E100" s="36" t="s">
        <v>1004</v>
      </c>
      <c r="F100" s="36"/>
      <c r="G100" s="36"/>
      <c r="H100" s="36"/>
      <c r="I100" s="36"/>
      <c r="J100" s="36"/>
      <c r="K100" s="36"/>
      <c r="L100" s="36"/>
      <c r="M100" s="36"/>
      <c r="N100" s="36"/>
      <c r="O100" s="36"/>
      <c r="P100" s="36"/>
      <c r="Q100" s="36"/>
      <c r="R100" s="36"/>
      <c r="S100" s="36"/>
      <c r="T100" s="36"/>
      <c r="U100" s="28"/>
      <c r="V100" s="28"/>
    </row>
    <row r="101" spans="1:23" ht="22.95" customHeight="1">
      <c r="A101" s="36" t="s">
        <v>92</v>
      </c>
      <c r="B101" s="28"/>
      <c r="C101" s="108" t="s">
        <v>1187</v>
      </c>
      <c r="D101" s="108"/>
      <c r="E101" s="36" t="s">
        <v>1039</v>
      </c>
      <c r="F101" s="36"/>
      <c r="G101" s="36"/>
      <c r="H101" s="36"/>
      <c r="I101" s="36"/>
      <c r="J101" s="36"/>
      <c r="K101" s="36"/>
      <c r="L101" s="36"/>
      <c r="M101" s="36"/>
      <c r="N101" s="36"/>
      <c r="O101" s="36"/>
      <c r="P101" s="36"/>
      <c r="Q101" s="36"/>
      <c r="R101" s="36"/>
      <c r="S101" s="36"/>
      <c r="T101" s="36"/>
      <c r="U101" s="28"/>
      <c r="V101" s="28"/>
    </row>
    <row r="102" spans="1:23" ht="22.95" customHeight="1">
      <c r="A102" s="36"/>
      <c r="B102" s="28"/>
      <c r="C102" s="36"/>
      <c r="D102" s="36"/>
      <c r="E102" s="36" t="s">
        <v>1040</v>
      </c>
      <c r="F102" s="36"/>
      <c r="G102" s="36"/>
      <c r="H102" s="36"/>
      <c r="I102" s="36"/>
      <c r="J102" s="36"/>
      <c r="K102" s="36"/>
      <c r="L102" s="36"/>
      <c r="M102" s="36"/>
      <c r="N102" s="36"/>
      <c r="O102" s="36"/>
      <c r="P102" s="36"/>
      <c r="Q102" s="36"/>
      <c r="R102" s="36"/>
      <c r="S102" s="36"/>
      <c r="T102" s="36"/>
      <c r="U102" s="28"/>
      <c r="V102" s="28"/>
    </row>
    <row r="103" spans="1:23" ht="22.95" customHeight="1">
      <c r="A103" s="28"/>
      <c r="B103" s="406" t="s">
        <v>1188</v>
      </c>
      <c r="C103" s="36" t="s">
        <v>383</v>
      </c>
      <c r="D103" s="36"/>
      <c r="E103" s="36"/>
      <c r="F103" s="36"/>
      <c r="G103" s="36"/>
      <c r="H103" s="36"/>
      <c r="I103" s="36"/>
      <c r="J103" s="36"/>
      <c r="K103" s="36"/>
      <c r="L103" s="36"/>
      <c r="M103" s="36"/>
      <c r="N103" s="36"/>
      <c r="O103" s="36"/>
      <c r="P103" s="36"/>
      <c r="Q103" s="36"/>
      <c r="R103" s="36"/>
      <c r="S103" s="36"/>
      <c r="T103" s="36"/>
      <c r="U103" s="28"/>
      <c r="V103" s="28"/>
    </row>
    <row r="104" spans="1:23" ht="22.95" customHeight="1">
      <c r="A104" s="28" t="s">
        <v>112</v>
      </c>
      <c r="B104" s="28"/>
      <c r="C104" s="108" t="s">
        <v>1189</v>
      </c>
      <c r="D104" s="108"/>
      <c r="E104" s="28" t="s">
        <v>1105</v>
      </c>
      <c r="F104" s="28"/>
      <c r="G104" s="28"/>
      <c r="H104" s="28"/>
      <c r="I104" s="28"/>
      <c r="J104" s="28"/>
      <c r="K104" s="28"/>
      <c r="L104" s="28"/>
      <c r="M104" s="28"/>
      <c r="N104" s="28"/>
      <c r="O104" s="28"/>
      <c r="P104" s="28"/>
      <c r="Q104" s="28"/>
      <c r="R104" s="28"/>
      <c r="S104" s="28"/>
      <c r="T104" s="28"/>
      <c r="U104" s="28"/>
      <c r="V104" s="28"/>
    </row>
    <row r="105" spans="1:23" ht="22.95" customHeight="1">
      <c r="A105" s="28" t="s">
        <v>155</v>
      </c>
      <c r="B105" s="28"/>
      <c r="C105" s="28"/>
      <c r="D105" s="28"/>
      <c r="E105" s="28" t="s">
        <v>1091</v>
      </c>
      <c r="F105" s="28"/>
      <c r="G105" s="28"/>
      <c r="H105" s="28"/>
      <c r="I105" s="28"/>
      <c r="J105" s="28"/>
      <c r="K105" s="28"/>
      <c r="L105" s="28"/>
      <c r="M105" s="28"/>
      <c r="N105" s="28"/>
      <c r="O105" s="28"/>
      <c r="P105" s="28"/>
      <c r="Q105" s="28"/>
      <c r="R105" s="28"/>
      <c r="S105" s="28"/>
      <c r="T105" s="28"/>
      <c r="U105" s="28"/>
      <c r="V105" s="28"/>
    </row>
    <row r="106" spans="1:23" ht="22.95" customHeight="1">
      <c r="A106" s="36"/>
      <c r="B106" s="28"/>
      <c r="C106" s="36"/>
      <c r="D106" s="36"/>
      <c r="E106" s="36" t="s">
        <v>1092</v>
      </c>
      <c r="F106" s="36"/>
      <c r="G106" s="36"/>
      <c r="H106" s="36"/>
      <c r="I106" s="36"/>
      <c r="J106" s="36"/>
      <c r="K106" s="36"/>
      <c r="L106" s="36"/>
      <c r="M106" s="36"/>
      <c r="N106" s="36"/>
      <c r="O106" s="36"/>
      <c r="P106" s="36"/>
      <c r="Q106" s="36"/>
      <c r="R106" s="36"/>
      <c r="S106" s="36"/>
      <c r="T106" s="36"/>
      <c r="U106" s="28"/>
      <c r="V106" s="28"/>
    </row>
    <row r="107" spans="1:23" ht="22.95" customHeight="1">
      <c r="A107" s="28"/>
      <c r="B107" s="28"/>
      <c r="C107" s="36"/>
      <c r="D107" s="36"/>
      <c r="E107" s="36"/>
      <c r="F107" s="28"/>
      <c r="G107" s="28"/>
      <c r="H107" s="28"/>
      <c r="I107" s="28"/>
      <c r="J107" s="28"/>
      <c r="K107" s="28"/>
      <c r="L107" s="28"/>
      <c r="M107" s="28"/>
      <c r="N107" s="28"/>
      <c r="O107" s="28"/>
      <c r="P107" s="28"/>
      <c r="Q107" s="28"/>
      <c r="R107" s="28"/>
      <c r="S107" s="28"/>
      <c r="T107" s="28"/>
      <c r="U107" s="28"/>
      <c r="V107" s="28"/>
      <c r="W107" s="79"/>
    </row>
    <row r="108" spans="1:23" ht="22.95" customHeight="1">
      <c r="A108" s="28"/>
      <c r="B108" s="79"/>
      <c r="C108" s="79"/>
      <c r="D108" s="79"/>
      <c r="E108" s="79" t="str">
        <f>+E70</f>
        <v>(Sign) ……………………………………...........…………………………………. Authorized Director</v>
      </c>
      <c r="F108" s="79"/>
      <c r="G108" s="79"/>
      <c r="H108" s="79"/>
      <c r="I108" s="79"/>
      <c r="J108" s="79"/>
      <c r="K108" s="79"/>
      <c r="L108" s="79"/>
      <c r="M108" s="79"/>
      <c r="N108" s="79"/>
      <c r="O108" s="79"/>
      <c r="P108" s="79"/>
      <c r="Q108" s="79"/>
      <c r="R108" s="79"/>
      <c r="S108" s="79"/>
      <c r="T108" s="79"/>
      <c r="U108" s="28"/>
      <c r="V108" s="28"/>
    </row>
    <row r="109" spans="1:23" ht="22.95" customHeight="1">
      <c r="A109" s="79"/>
      <c r="B109" s="79"/>
      <c r="C109" s="79"/>
      <c r="D109" s="79"/>
      <c r="E109" s="28"/>
      <c r="F109" s="79" t="str">
        <f>+F71</f>
        <v xml:space="preserve">     (                                                                                                                 )</v>
      </c>
      <c r="G109" s="79"/>
      <c r="H109" s="79"/>
      <c r="I109" s="79"/>
      <c r="J109" s="79"/>
      <c r="K109" s="79"/>
      <c r="L109" s="79"/>
      <c r="M109" s="79"/>
      <c r="N109" s="79"/>
      <c r="O109" s="79"/>
      <c r="P109" s="79"/>
      <c r="Q109" s="79"/>
      <c r="R109" s="79"/>
      <c r="S109" s="79"/>
      <c r="T109" s="79"/>
      <c r="U109" s="28"/>
      <c r="V109" s="28"/>
    </row>
  </sheetData>
  <sheetProtection formatCells="0" formatColumns="0" formatRows="0" insertColumns="0" insertRows="0" insertHyperlinks="0" deleteColumns="0" deleteRows="0" sort="0" autoFilter="0" pivotTables="0"/>
  <mergeCells count="3">
    <mergeCell ref="A1:T1"/>
    <mergeCell ref="A35:T35"/>
    <mergeCell ref="A72:T72"/>
  </mergeCells>
  <phoneticPr fontId="105" type="noConversion"/>
  <pageMargins left="0.5" right="0.5" top="0.5" bottom="0.5" header="0.43307086614173201" footer="0.196850393700787"/>
  <pageSetup paperSize="9" scale="85" orientation="portrait" r:id="rId1"/>
  <headerFooter alignWithMargins="0">
    <oddHeader>&amp;L&amp;"Angsana New,Regular"&amp;8THAI POLYCONS PUBLIC COMPANY LIMITED</oddHeader>
  </headerFooter>
  <rowBreaks count="2" manualBreakCount="2">
    <brk id="34" max="16383" man="1"/>
    <brk id="71"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EE01E-2D5A-40A8-8AD3-717285535A71}">
  <dimension ref="A1:AC140"/>
  <sheetViews>
    <sheetView showRuler="0" view="pageBreakPreview" topLeftCell="A31" zoomScale="80" zoomScaleNormal="100" zoomScaleSheetLayoutView="80" workbookViewId="0">
      <selection activeCell="X44" sqref="X44"/>
    </sheetView>
  </sheetViews>
  <sheetFormatPr defaultColWidth="9" defaultRowHeight="24" customHeight="1"/>
  <cols>
    <col min="1" max="1" width="3.3984375" style="54" customWidth="1"/>
    <col min="2" max="2" width="5.09765625" style="54" customWidth="1"/>
    <col min="3" max="3" width="3.69921875" style="54" customWidth="1"/>
    <col min="4" max="4" width="2.5" style="54" customWidth="1"/>
    <col min="5" max="7" width="3.59765625" style="54" customWidth="1"/>
    <col min="8" max="8" width="3.8984375" style="54" customWidth="1"/>
    <col min="9" max="9" width="3.59765625" style="54" customWidth="1"/>
    <col min="10" max="10" width="5.5" style="54" customWidth="1"/>
    <col min="11" max="11" width="10" style="54" customWidth="1"/>
    <col min="12" max="12" width="9.19921875" style="54" customWidth="1"/>
    <col min="13" max="13" width="0.8984375" style="54" customWidth="1"/>
    <col min="14" max="14" width="14.69921875" style="54" customWidth="1"/>
    <col min="15" max="15" width="0.8984375" style="54" customWidth="1"/>
    <col min="16" max="16" width="14.69921875" style="54" customWidth="1"/>
    <col min="17" max="17" width="0.8984375" style="54" customWidth="1"/>
    <col min="18" max="18" width="14.69921875" style="54" customWidth="1"/>
    <col min="19" max="19" width="9" style="54"/>
    <col min="20" max="24" width="9.09765625" style="51" customWidth="1"/>
    <col min="25" max="25" width="9" style="51"/>
    <col min="26" max="32" width="9.09765625" style="51" customWidth="1"/>
    <col min="33" max="16384" width="9" style="51"/>
  </cols>
  <sheetData>
    <row r="1" spans="1:20" ht="24" customHeight="1">
      <c r="A1" s="621" t="s">
        <v>1368</v>
      </c>
      <c r="B1" s="621"/>
      <c r="C1" s="622"/>
      <c r="D1" s="622"/>
      <c r="E1" s="622"/>
      <c r="F1" s="622"/>
      <c r="G1" s="622"/>
      <c r="H1" s="622"/>
      <c r="I1" s="622"/>
      <c r="J1" s="622"/>
      <c r="K1" s="622"/>
      <c r="L1" s="622"/>
      <c r="M1" s="622"/>
      <c r="N1" s="622"/>
      <c r="O1" s="622"/>
      <c r="P1" s="622"/>
      <c r="Q1" s="622"/>
      <c r="R1" s="622"/>
    </row>
    <row r="2" spans="1:20" ht="24" customHeight="1">
      <c r="A2" s="36"/>
      <c r="C2" s="108"/>
      <c r="D2" s="108"/>
      <c r="E2" s="28"/>
      <c r="F2" s="28"/>
      <c r="G2" s="28"/>
      <c r="H2" s="28"/>
      <c r="I2" s="28"/>
      <c r="J2" s="28"/>
      <c r="K2" s="28"/>
      <c r="L2" s="28"/>
      <c r="M2" s="28"/>
      <c r="N2" s="28"/>
      <c r="O2" s="28"/>
      <c r="P2" s="28"/>
      <c r="Q2" s="28"/>
      <c r="R2" s="28"/>
      <c r="S2" s="28"/>
      <c r="T2" s="28"/>
    </row>
    <row r="3" spans="1:20" ht="24" customHeight="1">
      <c r="A3" s="28"/>
      <c r="B3" s="28"/>
      <c r="C3" s="108" t="s">
        <v>1190</v>
      </c>
      <c r="D3" s="108"/>
      <c r="E3" s="28" t="s">
        <v>1041</v>
      </c>
      <c r="F3" s="36"/>
      <c r="G3" s="36"/>
      <c r="H3" s="36"/>
      <c r="I3" s="36"/>
      <c r="J3" s="36"/>
      <c r="K3" s="36"/>
      <c r="L3" s="36"/>
      <c r="M3" s="28"/>
      <c r="N3" s="28"/>
      <c r="O3" s="28"/>
      <c r="P3" s="28"/>
      <c r="Q3" s="28"/>
      <c r="R3" s="28"/>
      <c r="S3" s="28"/>
      <c r="T3" s="28"/>
    </row>
    <row r="4" spans="1:20" ht="24" customHeight="1">
      <c r="A4" s="28" t="s">
        <v>117</v>
      </c>
      <c r="B4" s="28"/>
      <c r="C4" s="28"/>
      <c r="D4" s="28"/>
      <c r="E4" s="28" t="s">
        <v>1042</v>
      </c>
      <c r="F4" s="36"/>
      <c r="G4" s="36"/>
      <c r="H4" s="36"/>
      <c r="I4" s="36"/>
      <c r="J4" s="36"/>
      <c r="K4" s="36"/>
      <c r="L4" s="36"/>
      <c r="M4" s="28"/>
      <c r="N4" s="28"/>
      <c r="O4" s="28"/>
      <c r="P4" s="28"/>
      <c r="Q4" s="28"/>
      <c r="R4" s="28"/>
      <c r="S4" s="28"/>
      <c r="T4" s="28"/>
    </row>
    <row r="5" spans="1:20" ht="24" customHeight="1">
      <c r="B5" s="406" t="s">
        <v>1191</v>
      </c>
      <c r="C5" s="36" t="s">
        <v>610</v>
      </c>
      <c r="D5" s="36"/>
      <c r="E5" s="36"/>
      <c r="F5" s="28"/>
      <c r="G5" s="28"/>
      <c r="H5" s="28"/>
      <c r="I5" s="28"/>
      <c r="J5" s="28"/>
      <c r="K5" s="28"/>
      <c r="L5" s="28"/>
      <c r="M5" s="28"/>
      <c r="N5" s="28"/>
      <c r="O5" s="28"/>
      <c r="P5" s="28"/>
      <c r="Q5" s="28"/>
      <c r="R5" s="28"/>
      <c r="S5" s="28"/>
      <c r="T5" s="28"/>
    </row>
    <row r="6" spans="1:20" ht="24" customHeight="1">
      <c r="B6" s="406"/>
      <c r="C6" s="108" t="s">
        <v>1192</v>
      </c>
      <c r="E6" s="36" t="s">
        <v>1043</v>
      </c>
      <c r="F6" s="28"/>
      <c r="G6" s="28"/>
      <c r="H6" s="28"/>
      <c r="I6" s="28"/>
      <c r="J6" s="28"/>
      <c r="K6" s="28"/>
      <c r="L6" s="28"/>
      <c r="M6" s="28"/>
      <c r="N6" s="28"/>
      <c r="O6" s="28"/>
      <c r="P6" s="28"/>
      <c r="Q6" s="28"/>
      <c r="R6" s="28"/>
      <c r="S6" s="28"/>
      <c r="T6" s="28"/>
    </row>
    <row r="7" spans="1:20" ht="24" customHeight="1">
      <c r="B7" s="406"/>
      <c r="C7" s="108"/>
      <c r="E7" s="36" t="s">
        <v>468</v>
      </c>
      <c r="F7" s="28"/>
      <c r="G7" s="28"/>
      <c r="H7" s="28"/>
      <c r="I7" s="28"/>
      <c r="J7" s="28"/>
      <c r="K7" s="28"/>
      <c r="L7" s="28"/>
      <c r="M7" s="28"/>
      <c r="N7" s="28"/>
      <c r="O7" s="28"/>
      <c r="P7" s="28"/>
      <c r="Q7" s="28"/>
      <c r="R7" s="28"/>
      <c r="S7" s="28"/>
      <c r="T7" s="28"/>
    </row>
    <row r="8" spans="1:20" ht="24" customHeight="1">
      <c r="B8" s="36"/>
      <c r="C8" s="108" t="s">
        <v>1193</v>
      </c>
      <c r="E8" s="36" t="s">
        <v>1093</v>
      </c>
      <c r="F8" s="28"/>
      <c r="G8" s="28"/>
      <c r="H8" s="28"/>
      <c r="I8" s="28"/>
      <c r="J8" s="28"/>
      <c r="K8" s="28"/>
      <c r="L8" s="28"/>
      <c r="M8" s="28"/>
      <c r="N8" s="28"/>
      <c r="O8" s="28"/>
      <c r="P8" s="28"/>
      <c r="Q8" s="28"/>
      <c r="R8" s="28"/>
      <c r="S8" s="28"/>
      <c r="T8" s="28"/>
    </row>
    <row r="9" spans="1:20" ht="24" customHeight="1">
      <c r="B9" s="36"/>
      <c r="C9" s="108" t="s">
        <v>1194</v>
      </c>
      <c r="E9" s="36" t="s">
        <v>1044</v>
      </c>
      <c r="F9" s="28"/>
      <c r="G9" s="28"/>
      <c r="H9" s="28"/>
      <c r="I9" s="28"/>
      <c r="J9" s="28"/>
      <c r="K9" s="28"/>
      <c r="L9" s="28"/>
      <c r="M9" s="28"/>
      <c r="N9" s="28"/>
      <c r="O9" s="28"/>
      <c r="P9" s="28"/>
      <c r="Q9" s="28"/>
      <c r="R9" s="28"/>
      <c r="S9" s="28"/>
      <c r="T9" s="28"/>
    </row>
    <row r="10" spans="1:20" ht="24" customHeight="1">
      <c r="B10" s="406" t="s">
        <v>1195</v>
      </c>
      <c r="C10" s="36" t="s">
        <v>1094</v>
      </c>
      <c r="D10" s="36"/>
      <c r="E10" s="36"/>
      <c r="F10" s="28"/>
      <c r="G10" s="28"/>
      <c r="H10" s="28"/>
      <c r="I10" s="28"/>
      <c r="J10" s="28"/>
      <c r="K10" s="28"/>
      <c r="L10" s="28"/>
      <c r="M10" s="28"/>
      <c r="N10" s="28"/>
      <c r="O10" s="28"/>
      <c r="P10" s="28"/>
      <c r="Q10" s="28"/>
      <c r="R10" s="28"/>
      <c r="S10" s="28"/>
      <c r="T10" s="28"/>
    </row>
    <row r="11" spans="1:20" ht="24" customHeight="1">
      <c r="A11" s="36"/>
      <c r="C11" s="108" t="s">
        <v>1196</v>
      </c>
      <c r="D11" s="108"/>
      <c r="E11" s="36" t="s">
        <v>701</v>
      </c>
      <c r="F11" s="28"/>
      <c r="G11" s="28"/>
      <c r="H11" s="28"/>
      <c r="I11" s="28"/>
      <c r="J11" s="28"/>
      <c r="K11" s="28"/>
      <c r="L11" s="28"/>
      <c r="M11" s="28"/>
      <c r="N11" s="28"/>
      <c r="O11" s="28"/>
      <c r="P11" s="28"/>
      <c r="Q11" s="28"/>
      <c r="R11" s="28"/>
      <c r="S11" s="28"/>
      <c r="T11" s="28"/>
    </row>
    <row r="12" spans="1:20" ht="24" customHeight="1">
      <c r="A12" s="36"/>
      <c r="C12" s="36"/>
      <c r="D12" s="36"/>
      <c r="E12" s="36" t="s">
        <v>1045</v>
      </c>
      <c r="F12" s="28"/>
      <c r="G12" s="28"/>
      <c r="H12" s="28"/>
      <c r="I12" s="28"/>
      <c r="J12" s="28"/>
      <c r="K12" s="28"/>
      <c r="L12" s="28"/>
      <c r="M12" s="28"/>
      <c r="N12" s="28"/>
      <c r="O12" s="28"/>
      <c r="P12" s="28"/>
      <c r="Q12" s="28"/>
      <c r="R12" s="28"/>
      <c r="S12" s="28"/>
      <c r="T12" s="28"/>
    </row>
    <row r="13" spans="1:20" ht="24" customHeight="1">
      <c r="B13" s="406"/>
      <c r="C13" s="108" t="s">
        <v>1197</v>
      </c>
      <c r="D13" s="28"/>
      <c r="E13" s="36" t="s">
        <v>1106</v>
      </c>
      <c r="F13" s="36"/>
      <c r="G13" s="36"/>
      <c r="H13" s="36"/>
      <c r="I13" s="28"/>
      <c r="J13" s="28"/>
      <c r="K13" s="28"/>
      <c r="L13" s="28"/>
      <c r="M13" s="28"/>
      <c r="N13" s="28"/>
      <c r="O13" s="28"/>
      <c r="P13" s="28"/>
      <c r="Q13" s="28"/>
      <c r="R13" s="28"/>
      <c r="S13" s="28"/>
      <c r="T13" s="28"/>
    </row>
    <row r="14" spans="1:20" ht="24" customHeight="1">
      <c r="B14" s="406"/>
      <c r="C14" s="36"/>
      <c r="D14" s="28"/>
      <c r="E14" s="36" t="s">
        <v>1107</v>
      </c>
      <c r="F14" s="36"/>
      <c r="G14" s="36"/>
      <c r="H14" s="36"/>
      <c r="I14" s="28"/>
      <c r="J14" s="28"/>
      <c r="K14" s="28"/>
      <c r="L14" s="28"/>
      <c r="M14" s="28"/>
      <c r="N14" s="28"/>
      <c r="O14" s="28"/>
      <c r="P14" s="28"/>
      <c r="Q14" s="28"/>
      <c r="R14" s="28"/>
      <c r="S14" s="28"/>
      <c r="T14" s="28"/>
    </row>
    <row r="15" spans="1:20" ht="24" customHeight="1">
      <c r="B15" s="406"/>
      <c r="C15" s="108" t="s">
        <v>1198</v>
      </c>
      <c r="D15" s="28"/>
      <c r="E15" s="28" t="s">
        <v>1277</v>
      </c>
      <c r="F15" s="171"/>
      <c r="G15" s="171"/>
      <c r="H15" s="36"/>
      <c r="I15" s="28"/>
      <c r="J15" s="28"/>
      <c r="K15" s="28"/>
      <c r="L15" s="28"/>
      <c r="M15" s="28"/>
      <c r="N15" s="28"/>
      <c r="O15" s="28"/>
      <c r="P15" s="28"/>
      <c r="Q15" s="28"/>
      <c r="R15" s="28"/>
      <c r="S15" s="28"/>
      <c r="T15" s="28"/>
    </row>
    <row r="16" spans="1:20" ht="24" customHeight="1">
      <c r="B16" s="406"/>
      <c r="C16" s="108"/>
      <c r="D16" s="28"/>
      <c r="E16" s="28" t="s">
        <v>1232</v>
      </c>
      <c r="F16" s="171"/>
      <c r="G16" s="171"/>
      <c r="H16" s="36"/>
      <c r="I16" s="28"/>
      <c r="J16" s="28"/>
      <c r="K16" s="28"/>
      <c r="L16" s="28"/>
      <c r="M16" s="28"/>
      <c r="N16" s="28"/>
      <c r="O16" s="28"/>
      <c r="P16" s="28"/>
      <c r="Q16" s="28"/>
      <c r="R16" s="28"/>
      <c r="S16" s="28"/>
      <c r="T16" s="28"/>
    </row>
    <row r="17" spans="1:23" ht="24" customHeight="1">
      <c r="A17" s="36"/>
      <c r="B17" s="406" t="s">
        <v>1199</v>
      </c>
      <c r="C17" s="36" t="s">
        <v>538</v>
      </c>
      <c r="D17" s="36"/>
      <c r="E17" s="36"/>
      <c r="F17" s="28"/>
      <c r="G17" s="28"/>
      <c r="H17" s="28"/>
      <c r="I17" s="28"/>
      <c r="J17" s="28"/>
      <c r="K17" s="28"/>
      <c r="L17" s="28"/>
      <c r="M17" s="28"/>
      <c r="N17" s="28"/>
      <c r="O17" s="28"/>
      <c r="P17" s="28"/>
      <c r="Q17" s="28"/>
      <c r="R17" s="28"/>
      <c r="S17" s="28"/>
      <c r="T17" s="28"/>
    </row>
    <row r="18" spans="1:23" ht="24" customHeight="1">
      <c r="A18" s="36"/>
      <c r="B18" s="36"/>
      <c r="C18" s="108" t="s">
        <v>1200</v>
      </c>
      <c r="E18" s="36" t="s">
        <v>693</v>
      </c>
      <c r="F18" s="36"/>
      <c r="G18" s="36"/>
      <c r="H18" s="36"/>
      <c r="I18" s="28"/>
      <c r="J18" s="28"/>
      <c r="K18" s="28"/>
      <c r="L18" s="28"/>
      <c r="M18" s="28"/>
      <c r="N18" s="28"/>
      <c r="O18" s="28"/>
      <c r="P18" s="28"/>
      <c r="Q18" s="28"/>
      <c r="R18" s="28"/>
      <c r="S18" s="28"/>
      <c r="T18" s="28"/>
    </row>
    <row r="19" spans="1:23" ht="24" customHeight="1">
      <c r="A19" s="36"/>
      <c r="B19" s="36"/>
      <c r="C19" s="36"/>
      <c r="E19" s="36" t="s">
        <v>1005</v>
      </c>
      <c r="F19" s="36"/>
      <c r="G19" s="36"/>
      <c r="H19" s="36"/>
      <c r="I19" s="28"/>
      <c r="J19" s="28"/>
      <c r="K19" s="28"/>
      <c r="L19" s="28"/>
      <c r="M19" s="28"/>
      <c r="N19" s="28"/>
      <c r="O19" s="28"/>
      <c r="P19" s="28"/>
      <c r="Q19" s="28"/>
      <c r="R19" s="28"/>
      <c r="S19" s="28"/>
      <c r="T19" s="28"/>
    </row>
    <row r="20" spans="1:23" ht="24" customHeight="1">
      <c r="A20" s="36"/>
      <c r="B20" s="36"/>
      <c r="C20" s="108" t="s">
        <v>1201</v>
      </c>
      <c r="E20" s="36" t="s">
        <v>1046</v>
      </c>
      <c r="F20" s="36"/>
      <c r="G20" s="36"/>
      <c r="H20" s="36"/>
      <c r="I20" s="28"/>
      <c r="J20" s="28"/>
      <c r="K20" s="28"/>
      <c r="L20" s="28"/>
      <c r="M20" s="28"/>
      <c r="N20" s="28"/>
      <c r="O20" s="28"/>
      <c r="P20" s="28"/>
      <c r="Q20" s="28"/>
      <c r="R20" s="28"/>
      <c r="S20" s="28"/>
      <c r="T20" s="28"/>
    </row>
    <row r="21" spans="1:23" ht="24" customHeight="1">
      <c r="A21" s="36"/>
      <c r="B21" s="108" t="s">
        <v>1202</v>
      </c>
      <c r="C21" s="108" t="s">
        <v>1047</v>
      </c>
      <c r="D21" s="108"/>
      <c r="E21" s="36"/>
      <c r="F21" s="28"/>
      <c r="G21" s="28"/>
      <c r="H21" s="28"/>
      <c r="I21" s="28"/>
      <c r="J21" s="28"/>
      <c r="K21" s="28"/>
      <c r="L21" s="28"/>
      <c r="M21" s="28"/>
      <c r="N21" s="28"/>
      <c r="O21" s="28"/>
      <c r="P21" s="28"/>
      <c r="Q21" s="28"/>
      <c r="R21" s="28"/>
      <c r="S21" s="28"/>
      <c r="T21" s="28"/>
    </row>
    <row r="22" spans="1:23" ht="24" customHeight="1">
      <c r="A22" s="36"/>
      <c r="C22" s="54" t="s">
        <v>706</v>
      </c>
      <c r="E22" s="36"/>
      <c r="F22" s="28"/>
      <c r="G22" s="28"/>
      <c r="H22" s="28"/>
      <c r="I22" s="28"/>
      <c r="J22" s="28"/>
      <c r="K22" s="28"/>
      <c r="L22" s="28"/>
      <c r="M22" s="28"/>
      <c r="N22" s="28"/>
      <c r="O22" s="28"/>
      <c r="P22" s="28"/>
      <c r="Q22" s="28"/>
      <c r="R22" s="28"/>
      <c r="S22" s="28"/>
      <c r="T22" s="28"/>
    </row>
    <row r="23" spans="1:23" ht="15" customHeight="1">
      <c r="A23" s="36"/>
      <c r="C23" s="108"/>
      <c r="D23" s="108"/>
      <c r="E23" s="28"/>
      <c r="F23" s="28"/>
      <c r="G23" s="28"/>
      <c r="H23" s="28"/>
      <c r="I23" s="28"/>
      <c r="J23" s="28"/>
      <c r="K23" s="28"/>
      <c r="L23" s="28"/>
      <c r="M23" s="28"/>
      <c r="N23" s="28"/>
      <c r="O23" s="28"/>
      <c r="P23" s="28"/>
      <c r="Q23" s="28"/>
      <c r="R23" s="28"/>
      <c r="S23" s="28"/>
      <c r="T23" s="28"/>
    </row>
    <row r="24" spans="1:23" ht="24" customHeight="1">
      <c r="A24" s="109" t="s">
        <v>982</v>
      </c>
      <c r="B24" s="3" t="s">
        <v>333</v>
      </c>
      <c r="L24" s="28"/>
      <c r="M24" s="28"/>
      <c r="N24" s="28"/>
      <c r="O24" s="28"/>
      <c r="P24" s="28"/>
      <c r="Q24" s="28"/>
      <c r="R24" s="28"/>
      <c r="S24" s="28"/>
      <c r="T24" s="28"/>
    </row>
    <row r="25" spans="1:23" ht="24" customHeight="1">
      <c r="A25" s="79"/>
      <c r="B25" s="79" t="s">
        <v>1108</v>
      </c>
      <c r="C25" s="51"/>
      <c r="D25" s="79"/>
      <c r="E25" s="4"/>
      <c r="F25" s="1"/>
      <c r="G25" s="1"/>
    </row>
    <row r="26" spans="1:23" ht="10.050000000000001" customHeight="1">
      <c r="A26" s="79"/>
      <c r="B26" s="79"/>
      <c r="C26" s="79"/>
      <c r="D26" s="79"/>
      <c r="E26" s="4"/>
      <c r="F26" s="1"/>
      <c r="G26" s="1"/>
    </row>
    <row r="27" spans="1:23" ht="24" customHeight="1">
      <c r="A27" s="79"/>
      <c r="B27" s="79"/>
      <c r="C27" s="79"/>
      <c r="D27" s="79"/>
      <c r="E27" s="79"/>
      <c r="F27" s="1"/>
      <c r="G27" s="1"/>
      <c r="N27" s="616" t="s">
        <v>26</v>
      </c>
      <c r="O27" s="616"/>
      <c r="P27" s="616"/>
      <c r="Q27" s="616"/>
      <c r="R27" s="616"/>
    </row>
    <row r="28" spans="1:23" ht="24" customHeight="1">
      <c r="A28" s="79"/>
      <c r="B28" s="79"/>
      <c r="C28" s="79"/>
      <c r="D28" s="79"/>
      <c r="E28" s="79"/>
      <c r="F28" s="1"/>
      <c r="G28" s="1"/>
      <c r="N28" s="615" t="s">
        <v>27</v>
      </c>
      <c r="O28" s="615"/>
      <c r="P28" s="615"/>
      <c r="Q28" s="615"/>
      <c r="R28" s="615"/>
    </row>
    <row r="29" spans="1:23" ht="24" customHeight="1">
      <c r="A29" s="79"/>
      <c r="B29" s="79"/>
      <c r="C29" s="79"/>
      <c r="D29" s="79"/>
      <c r="E29" s="79"/>
      <c r="F29" s="1"/>
      <c r="G29" s="1"/>
      <c r="N29" s="680" t="s">
        <v>823</v>
      </c>
      <c r="O29" s="681"/>
      <c r="P29" s="681"/>
      <c r="Q29" s="681"/>
      <c r="R29" s="681"/>
    </row>
    <row r="30" spans="1:23" s="54" customFormat="1" ht="24" customHeight="1">
      <c r="A30" s="79"/>
      <c r="B30" s="79"/>
      <c r="F30" s="1"/>
      <c r="G30" s="1"/>
      <c r="N30" s="167" t="s">
        <v>79</v>
      </c>
      <c r="O30" s="166"/>
      <c r="P30" s="167" t="s">
        <v>80</v>
      </c>
      <c r="Q30" s="166"/>
      <c r="R30" s="167" t="s">
        <v>29</v>
      </c>
      <c r="T30" s="51"/>
      <c r="U30" s="51"/>
      <c r="V30" s="51"/>
      <c r="W30" s="51"/>
    </row>
    <row r="31" spans="1:23" s="54" customFormat="1" ht="24" customHeight="1">
      <c r="A31" s="79"/>
      <c r="B31" s="79"/>
      <c r="C31" s="164" t="s">
        <v>81</v>
      </c>
      <c r="D31" s="164"/>
      <c r="E31" s="79"/>
      <c r="F31" s="1"/>
      <c r="G31" s="1"/>
      <c r="N31" s="85">
        <v>0</v>
      </c>
      <c r="O31" s="489"/>
      <c r="P31" s="85">
        <v>185442950</v>
      </c>
      <c r="Q31" s="160"/>
      <c r="R31" s="45">
        <f t="shared" ref="R31:R35" si="0">SUM(N31:P31)</f>
        <v>185442950</v>
      </c>
      <c r="T31" s="51"/>
      <c r="U31" s="51"/>
      <c r="V31" s="51"/>
      <c r="W31" s="51"/>
    </row>
    <row r="32" spans="1:23" s="54" customFormat="1" ht="24" customHeight="1">
      <c r="A32" s="79"/>
      <c r="B32" s="79"/>
      <c r="C32" s="164" t="s">
        <v>107</v>
      </c>
      <c r="D32" s="164"/>
      <c r="E32" s="79"/>
      <c r="F32" s="1"/>
      <c r="G32" s="1"/>
      <c r="N32" s="85">
        <v>468997244.51999998</v>
      </c>
      <c r="O32" s="86"/>
      <c r="P32" s="85">
        <v>96652135.269999996</v>
      </c>
      <c r="Q32" s="161"/>
      <c r="R32" s="45">
        <f t="shared" si="0"/>
        <v>565649379.78999996</v>
      </c>
      <c r="T32" s="51"/>
      <c r="U32" s="51"/>
      <c r="V32" s="51"/>
      <c r="W32" s="51"/>
    </row>
    <row r="33" spans="1:23" s="54" customFormat="1" ht="24" customHeight="1">
      <c r="A33" s="79"/>
      <c r="B33" s="79"/>
      <c r="C33" s="164" t="s">
        <v>82</v>
      </c>
      <c r="D33" s="164"/>
      <c r="E33" s="79"/>
      <c r="F33" s="1"/>
      <c r="G33" s="1"/>
      <c r="N33" s="85">
        <v>0</v>
      </c>
      <c r="O33" s="86"/>
      <c r="P33" s="85">
        <v>10783735.02</v>
      </c>
      <c r="Q33" s="161"/>
      <c r="R33" s="45">
        <f t="shared" si="0"/>
        <v>10783735.02</v>
      </c>
      <c r="T33" s="51"/>
      <c r="U33" s="51"/>
      <c r="V33" s="51"/>
      <c r="W33" s="51"/>
    </row>
    <row r="34" spans="1:23" s="54" customFormat="1" ht="24" customHeight="1">
      <c r="A34" s="79"/>
      <c r="B34" s="79"/>
      <c r="C34" s="164" t="s">
        <v>83</v>
      </c>
      <c r="D34" s="164"/>
      <c r="E34" s="79"/>
      <c r="F34" s="1"/>
      <c r="G34" s="1"/>
      <c r="N34" s="85">
        <v>0</v>
      </c>
      <c r="O34" s="86"/>
      <c r="P34" s="85">
        <v>32465063.640000001</v>
      </c>
      <c r="Q34" s="161"/>
      <c r="R34" s="45">
        <f t="shared" si="0"/>
        <v>32465063.640000001</v>
      </c>
      <c r="T34" s="51"/>
      <c r="U34" s="51"/>
      <c r="V34" s="51"/>
      <c r="W34" s="51"/>
    </row>
    <row r="35" spans="1:23" s="54" customFormat="1" ht="24" customHeight="1">
      <c r="A35" s="79"/>
      <c r="B35" s="79"/>
      <c r="C35" s="164" t="s">
        <v>352</v>
      </c>
      <c r="D35" s="164"/>
      <c r="E35" s="79"/>
      <c r="F35" s="1"/>
      <c r="G35" s="1"/>
      <c r="N35" s="85">
        <v>0</v>
      </c>
      <c r="O35" s="86"/>
      <c r="P35" s="85">
        <v>18095669.52</v>
      </c>
      <c r="Q35" s="161"/>
      <c r="R35" s="45">
        <f t="shared" si="0"/>
        <v>18095669.52</v>
      </c>
      <c r="T35" s="51"/>
      <c r="U35" s="51"/>
      <c r="V35" s="51"/>
      <c r="W35" s="51"/>
    </row>
    <row r="36" spans="1:23" s="54" customFormat="1" ht="24" customHeight="1">
      <c r="A36" s="79"/>
      <c r="B36" s="79"/>
      <c r="C36" s="164" t="s">
        <v>84</v>
      </c>
      <c r="D36" s="164"/>
      <c r="E36" s="79"/>
      <c r="F36" s="1"/>
      <c r="G36" s="1"/>
      <c r="N36" s="46">
        <f>SUM(N31:N35)</f>
        <v>468997244.51999998</v>
      </c>
      <c r="O36" s="45"/>
      <c r="P36" s="46">
        <f>SUM(P31:P35)</f>
        <v>343439553.44999993</v>
      </c>
      <c r="Q36" s="45"/>
      <c r="R36" s="46">
        <f>SUM(R31:R35)</f>
        <v>812436797.96999991</v>
      </c>
      <c r="T36" s="51"/>
      <c r="U36" s="51"/>
      <c r="V36" s="51"/>
      <c r="W36" s="51"/>
    </row>
    <row r="37" spans="1:23" s="54" customFormat="1" ht="24" customHeight="1">
      <c r="A37" s="79"/>
      <c r="B37" s="79"/>
      <c r="C37" s="164"/>
      <c r="D37" s="164"/>
      <c r="E37" s="79"/>
      <c r="F37" s="1"/>
      <c r="G37" s="1"/>
      <c r="N37" s="80"/>
      <c r="O37" s="45"/>
      <c r="P37" s="80"/>
      <c r="Q37" s="45"/>
      <c r="R37" s="80"/>
      <c r="T37" s="51"/>
      <c r="U37" s="51"/>
      <c r="V37" s="51"/>
      <c r="W37" s="51"/>
    </row>
    <row r="38" spans="1:23" s="54" customFormat="1" ht="9.6" customHeight="1">
      <c r="A38" s="79"/>
      <c r="B38" s="79"/>
      <c r="C38" s="164"/>
      <c r="D38" s="164"/>
      <c r="E38" s="79"/>
      <c r="F38" s="1"/>
      <c r="G38" s="1"/>
      <c r="N38" s="80"/>
      <c r="O38" s="45"/>
      <c r="P38" s="80"/>
      <c r="Q38" s="45"/>
      <c r="R38" s="80"/>
      <c r="T38" s="51"/>
      <c r="U38" s="51"/>
      <c r="V38" s="51"/>
      <c r="W38" s="51"/>
    </row>
    <row r="39" spans="1:23" s="54" customFormat="1" ht="24" customHeight="1">
      <c r="A39" s="28"/>
      <c r="B39" s="79"/>
      <c r="C39" s="79"/>
      <c r="D39" s="79"/>
      <c r="E39" s="79" t="str">
        <f>+'P53-55'!E108</f>
        <v>(Sign) ……………………………………...........…………………………………. Authorized Director</v>
      </c>
      <c r="F39" s="79"/>
      <c r="G39" s="79"/>
      <c r="H39" s="79"/>
      <c r="I39" s="79"/>
      <c r="J39" s="79"/>
      <c r="K39" s="79"/>
      <c r="L39" s="79"/>
      <c r="M39" s="79"/>
      <c r="N39" s="79"/>
      <c r="O39" s="79"/>
      <c r="P39" s="79"/>
      <c r="Q39" s="79"/>
      <c r="R39" s="79"/>
      <c r="T39" s="51"/>
      <c r="U39" s="51"/>
      <c r="V39" s="51"/>
      <c r="W39" s="51"/>
    </row>
    <row r="40" spans="1:23" s="54" customFormat="1" ht="24" customHeight="1">
      <c r="A40" s="79"/>
      <c r="B40" s="79"/>
      <c r="C40" s="79"/>
      <c r="D40" s="79"/>
      <c r="E40" s="28"/>
      <c r="F40" s="79" t="str">
        <f>+'P53-55'!F109</f>
        <v xml:space="preserve">     (                                                                                                                 )</v>
      </c>
      <c r="G40" s="79"/>
      <c r="H40" s="79"/>
      <c r="I40" s="79"/>
      <c r="J40" s="79"/>
      <c r="K40" s="79"/>
      <c r="L40" s="79"/>
      <c r="M40" s="79"/>
      <c r="N40" s="79"/>
      <c r="O40" s="79"/>
      <c r="P40" s="79"/>
      <c r="Q40" s="79"/>
      <c r="R40" s="79"/>
      <c r="T40" s="51"/>
      <c r="U40" s="51"/>
      <c r="V40" s="51"/>
      <c r="W40" s="51"/>
    </row>
    <row r="41" spans="1:23" s="54" customFormat="1" ht="24" customHeight="1">
      <c r="A41" s="621" t="s">
        <v>1369</v>
      </c>
      <c r="B41" s="621"/>
      <c r="C41" s="622"/>
      <c r="D41" s="622"/>
      <c r="E41" s="622"/>
      <c r="F41" s="622"/>
      <c r="G41" s="622"/>
      <c r="H41" s="622"/>
      <c r="I41" s="622"/>
      <c r="J41" s="622"/>
      <c r="K41" s="622"/>
      <c r="L41" s="622"/>
      <c r="M41" s="622"/>
      <c r="N41" s="622"/>
      <c r="O41" s="622"/>
      <c r="P41" s="622"/>
      <c r="Q41" s="622"/>
      <c r="R41" s="622"/>
      <c r="T41" s="51"/>
      <c r="U41" s="51"/>
      <c r="V41" s="51"/>
      <c r="W41" s="51"/>
    </row>
    <row r="42" spans="1:23" s="54" customFormat="1" ht="24" customHeight="1">
      <c r="A42" s="165"/>
      <c r="B42" s="165"/>
      <c r="C42" s="166"/>
      <c r="D42" s="166"/>
      <c r="E42" s="166"/>
      <c r="F42" s="166"/>
      <c r="G42" s="166"/>
      <c r="H42" s="166"/>
      <c r="I42" s="166"/>
      <c r="J42" s="166"/>
      <c r="K42" s="166"/>
      <c r="L42" s="166"/>
      <c r="M42" s="166"/>
      <c r="N42" s="166"/>
      <c r="O42" s="166"/>
      <c r="P42" s="166"/>
      <c r="Q42" s="166"/>
      <c r="R42" s="166"/>
      <c r="T42" s="51"/>
      <c r="U42" s="51"/>
      <c r="V42" s="51"/>
      <c r="W42" s="51"/>
    </row>
    <row r="43" spans="1:23" s="54" customFormat="1" ht="24" customHeight="1">
      <c r="A43" s="165"/>
      <c r="B43" s="165"/>
      <c r="C43" s="166"/>
      <c r="D43" s="166"/>
      <c r="E43" s="166"/>
      <c r="F43" s="166"/>
      <c r="G43" s="166"/>
      <c r="H43" s="166"/>
      <c r="I43" s="166"/>
      <c r="J43" s="166"/>
      <c r="K43" s="166"/>
      <c r="L43" s="166"/>
      <c r="M43" s="166"/>
      <c r="N43" s="616" t="s">
        <v>26</v>
      </c>
      <c r="O43" s="616"/>
      <c r="P43" s="616"/>
      <c r="Q43" s="616"/>
      <c r="R43" s="616"/>
      <c r="T43" s="51"/>
      <c r="U43" s="51"/>
      <c r="V43" s="51"/>
      <c r="W43" s="51"/>
    </row>
    <row r="44" spans="1:23" s="54" customFormat="1" ht="24" customHeight="1">
      <c r="A44" s="165"/>
      <c r="B44" s="165"/>
      <c r="C44" s="166"/>
      <c r="D44" s="166"/>
      <c r="E44" s="166"/>
      <c r="F44" s="166"/>
      <c r="G44" s="166"/>
      <c r="H44" s="166"/>
      <c r="I44" s="166"/>
      <c r="J44" s="166"/>
      <c r="K44" s="166"/>
      <c r="L44" s="166"/>
      <c r="M44" s="166"/>
      <c r="N44" s="615" t="s">
        <v>27</v>
      </c>
      <c r="O44" s="615"/>
      <c r="P44" s="615"/>
      <c r="Q44" s="615"/>
      <c r="R44" s="615"/>
      <c r="T44" s="51"/>
      <c r="U44" s="51"/>
      <c r="V44" s="51"/>
      <c r="W44" s="51"/>
    </row>
    <row r="45" spans="1:23" s="54" customFormat="1" ht="24" customHeight="1">
      <c r="A45" s="165"/>
      <c r="B45" s="165"/>
      <c r="C45" s="166"/>
      <c r="D45" s="166"/>
      <c r="E45" s="166"/>
      <c r="F45" s="166"/>
      <c r="G45" s="166"/>
      <c r="H45" s="166"/>
      <c r="I45" s="166"/>
      <c r="J45" s="166"/>
      <c r="K45" s="166"/>
      <c r="L45" s="166"/>
      <c r="M45" s="166"/>
      <c r="N45" s="680" t="str">
        <f>+N29</f>
        <v>2026</v>
      </c>
      <c r="O45" s="681"/>
      <c r="P45" s="681"/>
      <c r="Q45" s="681"/>
      <c r="R45" s="681"/>
      <c r="T45" s="51"/>
      <c r="U45" s="51"/>
      <c r="V45" s="51"/>
      <c r="W45" s="51"/>
    </row>
    <row r="46" spans="1:23" s="54" customFormat="1" ht="24" customHeight="1">
      <c r="A46" s="165"/>
      <c r="B46" s="165"/>
      <c r="C46" s="166"/>
      <c r="D46" s="166"/>
      <c r="E46" s="166"/>
      <c r="F46" s="166"/>
      <c r="G46" s="166"/>
      <c r="H46" s="166"/>
      <c r="I46" s="166"/>
      <c r="J46" s="166"/>
      <c r="K46" s="166"/>
      <c r="L46" s="166"/>
      <c r="M46" s="166"/>
      <c r="N46" s="167" t="s">
        <v>79</v>
      </c>
      <c r="O46" s="166"/>
      <c r="P46" s="167" t="s">
        <v>80</v>
      </c>
      <c r="Q46" s="166"/>
      <c r="R46" s="167" t="s">
        <v>29</v>
      </c>
      <c r="T46" s="51"/>
      <c r="U46" s="51"/>
      <c r="V46" s="51"/>
      <c r="W46" s="51"/>
    </row>
    <row r="47" spans="1:23" s="54" customFormat="1" ht="24" customHeight="1">
      <c r="A47" s="79"/>
      <c r="B47" s="79"/>
      <c r="C47" s="164" t="s">
        <v>115</v>
      </c>
      <c r="D47" s="164"/>
      <c r="E47" s="79"/>
      <c r="G47" s="1"/>
      <c r="N47" s="70">
        <v>-321634680.35000002</v>
      </c>
      <c r="O47" s="86"/>
      <c r="P47" s="70">
        <v>-274235219.32999998</v>
      </c>
      <c r="Q47" s="70"/>
      <c r="R47" s="70">
        <f t="shared" ref="R47" si="1">SUM(N47:P47)</f>
        <v>-595869899.68000007</v>
      </c>
      <c r="T47" s="51"/>
      <c r="U47" s="51"/>
      <c r="V47" s="51"/>
      <c r="W47" s="51"/>
    </row>
    <row r="48" spans="1:23" s="54" customFormat="1" ht="24" customHeight="1">
      <c r="A48" s="79"/>
      <c r="B48" s="79"/>
      <c r="C48" s="164" t="s">
        <v>89</v>
      </c>
      <c r="D48" s="164"/>
      <c r="E48" s="79"/>
      <c r="F48" s="1"/>
      <c r="G48" s="1"/>
      <c r="N48" s="70">
        <v>-14866801.76</v>
      </c>
      <c r="O48" s="86"/>
      <c r="P48" s="70">
        <v>-70983215.030000001</v>
      </c>
      <c r="Q48" s="70"/>
      <c r="R48" s="70">
        <f t="shared" ref="R48" si="2">SUM(N48:P48)</f>
        <v>-85850016.790000007</v>
      </c>
      <c r="T48" s="51"/>
      <c r="U48" s="51"/>
      <c r="V48" s="51"/>
      <c r="W48" s="51"/>
    </row>
    <row r="49" spans="1:23" s="54" customFormat="1" ht="24" customHeight="1">
      <c r="A49" s="79"/>
      <c r="B49" s="79"/>
      <c r="C49" s="164" t="s">
        <v>498</v>
      </c>
      <c r="D49" s="164"/>
      <c r="E49" s="79"/>
      <c r="F49" s="1"/>
      <c r="G49" s="1"/>
      <c r="N49" s="85">
        <v>0</v>
      </c>
      <c r="O49" s="86"/>
      <c r="P49" s="70">
        <v>-116295202.53</v>
      </c>
      <c r="Q49" s="70"/>
      <c r="R49" s="20">
        <f t="shared" ref="R49:R50" si="3">SUM(N49:P49)</f>
        <v>-116295202.53</v>
      </c>
      <c r="T49" s="51"/>
      <c r="U49" s="51"/>
      <c r="V49" s="51"/>
      <c r="W49" s="51"/>
    </row>
    <row r="50" spans="1:23" s="54" customFormat="1" ht="24" customHeight="1">
      <c r="A50" s="79"/>
      <c r="B50" s="79"/>
      <c r="C50" s="164" t="s">
        <v>85</v>
      </c>
      <c r="D50" s="164"/>
      <c r="E50" s="79"/>
      <c r="F50" s="1"/>
      <c r="G50" s="1"/>
      <c r="N50" s="70">
        <v>-17788606.870000001</v>
      </c>
      <c r="O50" s="86"/>
      <c r="P50" s="70">
        <v>-48264632.539999999</v>
      </c>
      <c r="Q50" s="70"/>
      <c r="R50" s="20">
        <f t="shared" si="3"/>
        <v>-66053239.409999996</v>
      </c>
      <c r="T50" s="51"/>
      <c r="U50" s="51"/>
      <c r="V50" s="51"/>
      <c r="W50" s="51"/>
    </row>
    <row r="51" spans="1:23" s="54" customFormat="1" ht="24" customHeight="1">
      <c r="A51" s="79"/>
      <c r="B51" s="79"/>
      <c r="C51" s="79" t="s">
        <v>625</v>
      </c>
      <c r="D51" s="164"/>
      <c r="E51" s="79"/>
      <c r="F51" s="1"/>
      <c r="G51" s="1"/>
      <c r="T51" s="51"/>
      <c r="U51" s="51"/>
      <c r="V51" s="51"/>
      <c r="W51" s="51"/>
    </row>
    <row r="52" spans="1:23" s="54" customFormat="1" ht="24" customHeight="1">
      <c r="A52" s="79"/>
      <c r="B52" s="79"/>
      <c r="D52" s="79" t="s">
        <v>626</v>
      </c>
      <c r="E52" s="79"/>
      <c r="F52" s="1"/>
      <c r="G52" s="1"/>
      <c r="N52" s="91">
        <v>-25176173.670000002</v>
      </c>
      <c r="O52" s="86"/>
      <c r="P52" s="488">
        <v>1507911.25</v>
      </c>
      <c r="Q52" s="70"/>
      <c r="R52" s="91">
        <f>SUM(N52:P52)</f>
        <v>-23668262.420000002</v>
      </c>
      <c r="T52" s="51"/>
      <c r="U52" s="51"/>
      <c r="V52" s="51"/>
      <c r="W52" s="51"/>
    </row>
    <row r="53" spans="1:23" s="54" customFormat="1" ht="24" customHeight="1">
      <c r="A53" s="79"/>
      <c r="B53" s="79"/>
      <c r="C53" s="164" t="s">
        <v>86</v>
      </c>
      <c r="D53" s="164"/>
      <c r="E53" s="79"/>
      <c r="F53" s="1"/>
      <c r="G53" s="1"/>
      <c r="N53" s="20">
        <f>SUM(N38:N52)</f>
        <v>-379466262.65000004</v>
      </c>
      <c r="O53" s="45"/>
      <c r="P53" s="20">
        <f>SUM(P38:P52)</f>
        <v>-508270358.18000001</v>
      </c>
      <c r="Q53" s="79"/>
      <c r="R53" s="20">
        <f>SUM(R38:R52)</f>
        <v>-887736620.82999992</v>
      </c>
      <c r="T53" s="51"/>
      <c r="U53" s="51"/>
      <c r="V53" s="51"/>
      <c r="W53" s="51"/>
    </row>
    <row r="54" spans="1:23" s="54" customFormat="1" ht="24" customHeight="1" thickBot="1">
      <c r="A54" s="1"/>
      <c r="B54" s="1"/>
      <c r="C54" s="164" t="s">
        <v>87</v>
      </c>
      <c r="D54" s="164"/>
      <c r="E54" s="79"/>
      <c r="F54" s="1"/>
      <c r="G54" s="1"/>
      <c r="N54" s="213">
        <f>+N36+N53</f>
        <v>89530981.869999945</v>
      </c>
      <c r="O54" s="47"/>
      <c r="P54" s="23">
        <f>+P36+P53</f>
        <v>-164830804.73000008</v>
      </c>
      <c r="Q54" s="47"/>
      <c r="R54" s="23">
        <f>+R36+R53</f>
        <v>-75299822.860000014</v>
      </c>
      <c r="T54" s="51"/>
      <c r="U54" s="51"/>
      <c r="V54" s="51"/>
      <c r="W54" s="51"/>
    </row>
    <row r="55" spans="1:23" s="54" customFormat="1" ht="24" customHeight="1" thickTop="1">
      <c r="A55" s="165"/>
      <c r="B55" s="165"/>
      <c r="C55" s="166"/>
      <c r="D55" s="166"/>
      <c r="E55" s="166"/>
      <c r="F55" s="166"/>
      <c r="G55" s="166"/>
      <c r="H55" s="166"/>
      <c r="I55" s="166"/>
      <c r="J55" s="166"/>
      <c r="K55" s="166"/>
      <c r="L55" s="166"/>
      <c r="M55" s="166"/>
      <c r="N55" s="166"/>
      <c r="O55" s="166"/>
      <c r="P55" s="166"/>
      <c r="Q55" s="166"/>
      <c r="R55" s="166"/>
      <c r="T55" s="51"/>
      <c r="U55" s="51"/>
      <c r="V55" s="51"/>
      <c r="W55" s="51"/>
    </row>
    <row r="56" spans="1:23" s="54" customFormat="1" ht="24" customHeight="1">
      <c r="A56" s="5"/>
      <c r="B56" s="79"/>
      <c r="C56" s="79"/>
      <c r="D56" s="79"/>
      <c r="E56" s="79"/>
      <c r="F56" s="79"/>
      <c r="G56" s="79"/>
      <c r="N56" s="616" t="s">
        <v>26</v>
      </c>
      <c r="O56" s="616"/>
      <c r="P56" s="616"/>
      <c r="Q56" s="616"/>
      <c r="R56" s="616"/>
      <c r="T56" s="51"/>
      <c r="U56" s="51"/>
      <c r="V56" s="51"/>
      <c r="W56" s="51"/>
    </row>
    <row r="57" spans="1:23" s="54" customFormat="1" ht="24" customHeight="1">
      <c r="A57" s="5"/>
      <c r="B57" s="79"/>
      <c r="C57" s="79"/>
      <c r="D57" s="79"/>
      <c r="E57" s="79"/>
      <c r="F57" s="79"/>
      <c r="G57" s="79"/>
      <c r="N57" s="615" t="s">
        <v>27</v>
      </c>
      <c r="O57" s="615"/>
      <c r="P57" s="615"/>
      <c r="Q57" s="615"/>
      <c r="R57" s="615"/>
      <c r="T57" s="51"/>
      <c r="U57" s="51"/>
      <c r="V57" s="51"/>
      <c r="W57" s="51"/>
    </row>
    <row r="58" spans="1:23" s="54" customFormat="1" ht="24" customHeight="1">
      <c r="A58" s="5"/>
      <c r="B58" s="79"/>
      <c r="C58" s="79"/>
      <c r="D58" s="79"/>
      <c r="E58" s="79"/>
      <c r="F58" s="79"/>
      <c r="G58" s="79"/>
      <c r="N58" s="682" t="s">
        <v>569</v>
      </c>
      <c r="O58" s="681"/>
      <c r="P58" s="681"/>
      <c r="Q58" s="681"/>
      <c r="R58" s="681"/>
      <c r="T58" s="51"/>
      <c r="U58" s="51"/>
      <c r="V58" s="51"/>
      <c r="W58" s="51"/>
    </row>
    <row r="59" spans="1:23" s="54" customFormat="1" ht="24" customHeight="1">
      <c r="A59" s="79"/>
      <c r="B59" s="1"/>
      <c r="C59" s="79"/>
      <c r="D59" s="79"/>
      <c r="E59" s="79"/>
      <c r="F59" s="79"/>
      <c r="G59" s="79"/>
      <c r="N59" s="167" t="s">
        <v>79</v>
      </c>
      <c r="O59" s="166"/>
      <c r="P59" s="167" t="s">
        <v>80</v>
      </c>
      <c r="Q59" s="166"/>
      <c r="R59" s="167" t="s">
        <v>29</v>
      </c>
      <c r="T59" s="51"/>
      <c r="U59" s="51"/>
      <c r="V59" s="51"/>
      <c r="W59" s="51"/>
    </row>
    <row r="60" spans="1:23" s="54" customFormat="1" ht="24" customHeight="1">
      <c r="A60" s="79"/>
      <c r="B60" s="1"/>
      <c r="C60" s="164" t="s">
        <v>81</v>
      </c>
      <c r="D60" s="164"/>
      <c r="E60" s="79"/>
      <c r="F60" s="79"/>
      <c r="G60" s="79"/>
      <c r="N60" s="85">
        <v>0</v>
      </c>
      <c r="O60" s="489"/>
      <c r="P60" s="85">
        <v>272040378.91000003</v>
      </c>
      <c r="Q60" s="79"/>
      <c r="R60" s="45">
        <f t="shared" ref="R60:R67" si="4">SUM(N60:P60)</f>
        <v>272040378.91000003</v>
      </c>
      <c r="T60" s="51"/>
      <c r="U60" s="51"/>
      <c r="V60" s="51"/>
      <c r="W60" s="51"/>
    </row>
    <row r="61" spans="1:23" s="54" customFormat="1" ht="24" customHeight="1">
      <c r="A61" s="79"/>
      <c r="B61" s="1"/>
      <c r="C61" s="164" t="s">
        <v>107</v>
      </c>
      <c r="D61" s="164"/>
      <c r="E61" s="79"/>
      <c r="F61" s="79"/>
      <c r="G61" s="79"/>
      <c r="N61" s="85">
        <v>602965304.09000003</v>
      </c>
      <c r="O61" s="86"/>
      <c r="P61" s="85">
        <v>0</v>
      </c>
      <c r="Q61" s="79"/>
      <c r="R61" s="45">
        <f t="shared" si="4"/>
        <v>602965304.09000003</v>
      </c>
      <c r="T61" s="51"/>
      <c r="U61" s="51"/>
      <c r="V61" s="51"/>
      <c r="W61" s="51"/>
    </row>
    <row r="62" spans="1:23" s="54" customFormat="1" ht="24" customHeight="1">
      <c r="A62" s="79"/>
      <c r="B62" s="1"/>
      <c r="C62" s="164" t="s">
        <v>82</v>
      </c>
      <c r="D62" s="164"/>
      <c r="E62" s="79"/>
      <c r="F62" s="79"/>
      <c r="G62" s="79"/>
      <c r="N62" s="85">
        <v>0</v>
      </c>
      <c r="O62" s="86"/>
      <c r="P62" s="85">
        <v>13170871.220000001</v>
      </c>
      <c r="Q62" s="79"/>
      <c r="R62" s="45">
        <f t="shared" si="4"/>
        <v>13170871.220000001</v>
      </c>
      <c r="T62" s="51"/>
      <c r="U62" s="51"/>
      <c r="V62" s="51"/>
      <c r="W62" s="51"/>
    </row>
    <row r="63" spans="1:23" s="54" customFormat="1" ht="24" customHeight="1">
      <c r="A63" s="79"/>
      <c r="B63" s="1"/>
      <c r="C63" s="79" t="s">
        <v>625</v>
      </c>
      <c r="D63" s="164"/>
      <c r="E63" s="79"/>
      <c r="F63" s="79"/>
      <c r="G63" s="79"/>
      <c r="N63" s="85">
        <v>0</v>
      </c>
      <c r="O63" s="86"/>
      <c r="P63" s="85">
        <v>4415223.53</v>
      </c>
      <c r="Q63" s="79"/>
      <c r="R63" s="45">
        <f>SUM(N63:P63)</f>
        <v>4415223.53</v>
      </c>
      <c r="T63" s="51"/>
      <c r="U63" s="51"/>
      <c r="V63" s="51"/>
      <c r="W63" s="51"/>
    </row>
    <row r="64" spans="1:23" s="54" customFormat="1" ht="24" customHeight="1">
      <c r="A64" s="79"/>
      <c r="B64" s="1"/>
      <c r="C64" s="164" t="s">
        <v>1218</v>
      </c>
      <c r="D64" s="164"/>
      <c r="E64" s="79"/>
      <c r="F64" s="79"/>
      <c r="G64" s="79"/>
      <c r="T64" s="51"/>
      <c r="U64" s="51"/>
      <c r="V64" s="51"/>
      <c r="W64" s="51"/>
    </row>
    <row r="65" spans="1:23" s="54" customFormat="1" ht="24" customHeight="1">
      <c r="A65" s="79"/>
      <c r="B65" s="1"/>
      <c r="D65" s="79" t="s">
        <v>626</v>
      </c>
      <c r="E65" s="79"/>
      <c r="F65" s="79"/>
      <c r="G65" s="79"/>
      <c r="N65" s="85">
        <v>0</v>
      </c>
      <c r="O65" s="86"/>
      <c r="P65" s="85">
        <v>19931358.32</v>
      </c>
      <c r="Q65" s="79"/>
      <c r="R65" s="45">
        <f>SUM(N65:P65)</f>
        <v>19931358.32</v>
      </c>
      <c r="T65" s="51"/>
      <c r="U65" s="51"/>
      <c r="V65" s="51"/>
      <c r="W65" s="51"/>
    </row>
    <row r="66" spans="1:23" s="54" customFormat="1" ht="24" customHeight="1">
      <c r="A66" s="79"/>
      <c r="B66" s="1"/>
      <c r="C66" s="164" t="s">
        <v>83</v>
      </c>
      <c r="D66" s="164"/>
      <c r="E66" s="79"/>
      <c r="F66" s="79"/>
      <c r="G66" s="79"/>
      <c r="N66" s="85">
        <v>0</v>
      </c>
      <c r="O66" s="86"/>
      <c r="P66" s="85">
        <v>8976799.0999999996</v>
      </c>
      <c r="Q66" s="79"/>
      <c r="R66" s="45">
        <f t="shared" si="4"/>
        <v>8976799.0999999996</v>
      </c>
      <c r="T66" s="51"/>
      <c r="U66" s="51"/>
      <c r="V66" s="51"/>
      <c r="W66" s="51"/>
    </row>
    <row r="67" spans="1:23" s="54" customFormat="1" ht="24" customHeight="1">
      <c r="A67" s="79"/>
      <c r="B67" s="1"/>
      <c r="C67" s="164" t="s">
        <v>352</v>
      </c>
      <c r="D67" s="164"/>
      <c r="E67" s="79"/>
      <c r="F67" s="79"/>
      <c r="G67" s="79"/>
      <c r="N67" s="85">
        <v>0</v>
      </c>
      <c r="O67" s="86"/>
      <c r="P67" s="85">
        <v>17783521.82</v>
      </c>
      <c r="Q67" s="79"/>
      <c r="R67" s="45">
        <f t="shared" si="4"/>
        <v>17783521.82</v>
      </c>
      <c r="T67" s="51"/>
      <c r="U67" s="51"/>
      <c r="V67" s="51"/>
      <c r="W67" s="51"/>
    </row>
    <row r="68" spans="1:23" s="54" customFormat="1" ht="24" customHeight="1">
      <c r="A68" s="1"/>
      <c r="B68" s="1"/>
      <c r="C68" s="164" t="s">
        <v>84</v>
      </c>
      <c r="D68" s="164"/>
      <c r="E68" s="79"/>
      <c r="F68" s="1"/>
      <c r="G68" s="1"/>
      <c r="N68" s="46">
        <f>SUM(N60:N67)</f>
        <v>602965304.09000003</v>
      </c>
      <c r="O68" s="45"/>
      <c r="P68" s="46">
        <f>SUM(P60:P67)</f>
        <v>336318152.90000004</v>
      </c>
      <c r="Q68" s="45"/>
      <c r="R68" s="46">
        <f>SUM(R60:R67)</f>
        <v>939283456.99000013</v>
      </c>
      <c r="T68" s="51"/>
      <c r="U68" s="51"/>
      <c r="V68" s="51"/>
      <c r="W68" s="51"/>
    </row>
    <row r="69" spans="1:23" s="54" customFormat="1" ht="24" customHeight="1">
      <c r="A69" s="79"/>
      <c r="B69" s="1"/>
      <c r="C69" s="164" t="s">
        <v>115</v>
      </c>
      <c r="D69" s="164"/>
      <c r="E69" s="79"/>
      <c r="F69" s="79"/>
      <c r="G69" s="79"/>
      <c r="N69" s="70">
        <v>-397050396.97000003</v>
      </c>
      <c r="O69" s="86"/>
      <c r="P69" s="70">
        <v>-253697764.41</v>
      </c>
      <c r="Q69" s="38"/>
      <c r="R69" s="20">
        <f>SUM(N69:P69)</f>
        <v>-650748161.38</v>
      </c>
      <c r="T69" s="51"/>
      <c r="U69" s="51"/>
      <c r="V69" s="51"/>
      <c r="W69" s="51"/>
    </row>
    <row r="70" spans="1:23" s="54" customFormat="1" ht="24" customHeight="1">
      <c r="A70" s="79"/>
      <c r="B70" s="1"/>
      <c r="C70" s="164" t="s">
        <v>89</v>
      </c>
      <c r="D70" s="164"/>
      <c r="E70" s="79"/>
      <c r="F70" s="79"/>
      <c r="G70" s="79"/>
      <c r="N70" s="70">
        <v>-14023511.48</v>
      </c>
      <c r="O70" s="86"/>
      <c r="P70" s="70">
        <v>-74509447.349999994</v>
      </c>
      <c r="Q70" s="38"/>
      <c r="R70" s="20">
        <f>SUM(N70:P70)</f>
        <v>-88532958.829999998</v>
      </c>
      <c r="T70" s="51"/>
      <c r="U70" s="51"/>
      <c r="V70" s="51"/>
      <c r="W70" s="51"/>
    </row>
    <row r="71" spans="1:23" s="54" customFormat="1" ht="24" customHeight="1">
      <c r="A71" s="79"/>
      <c r="B71" s="1"/>
      <c r="C71" s="164" t="s">
        <v>498</v>
      </c>
      <c r="D71" s="164"/>
      <c r="E71" s="79"/>
      <c r="F71" s="79"/>
      <c r="G71" s="79"/>
      <c r="N71" s="85">
        <v>0</v>
      </c>
      <c r="O71" s="86"/>
      <c r="P71" s="70">
        <v>-52691833.109999999</v>
      </c>
      <c r="Q71" s="38"/>
      <c r="R71" s="20">
        <f t="shared" ref="R71:R73" si="5">SUM(N71:P71)</f>
        <v>-52691833.109999999</v>
      </c>
      <c r="T71" s="51"/>
      <c r="U71" s="51"/>
      <c r="V71" s="51"/>
      <c r="W71" s="51"/>
    </row>
    <row r="72" spans="1:23" s="54" customFormat="1" ht="24" customHeight="1">
      <c r="A72" s="79"/>
      <c r="B72" s="1"/>
      <c r="C72" s="164" t="s">
        <v>85</v>
      </c>
      <c r="D72" s="164"/>
      <c r="E72" s="79"/>
      <c r="F72" s="79"/>
      <c r="G72" s="79"/>
      <c r="N72" s="70">
        <v>-30117543.420000002</v>
      </c>
      <c r="O72" s="86"/>
      <c r="P72" s="70">
        <v>-49474895.509999998</v>
      </c>
      <c r="Q72" s="38"/>
      <c r="R72" s="20">
        <f t="shared" si="5"/>
        <v>-79592438.930000007</v>
      </c>
      <c r="T72" s="51"/>
      <c r="U72" s="51"/>
      <c r="V72" s="51"/>
      <c r="W72" s="51"/>
    </row>
    <row r="73" spans="1:23" s="54" customFormat="1" ht="24" customHeight="1">
      <c r="A73" s="79"/>
      <c r="B73" s="1"/>
      <c r="C73" s="79" t="s">
        <v>737</v>
      </c>
      <c r="D73" s="79"/>
      <c r="E73" s="79"/>
      <c r="F73" s="79"/>
      <c r="G73" s="79"/>
      <c r="N73" s="91">
        <v>-21688804.75</v>
      </c>
      <c r="O73" s="86"/>
      <c r="P73" s="91">
        <v>-1966369.27</v>
      </c>
      <c r="Q73" s="38"/>
      <c r="R73" s="37">
        <f t="shared" si="5"/>
        <v>-23655174.02</v>
      </c>
      <c r="T73" s="51"/>
      <c r="U73" s="51"/>
      <c r="V73" s="51"/>
      <c r="W73" s="51"/>
    </row>
    <row r="74" spans="1:23" s="54" customFormat="1" ht="24" customHeight="1">
      <c r="A74" s="79"/>
      <c r="B74" s="1"/>
      <c r="C74" s="164" t="s">
        <v>86</v>
      </c>
      <c r="D74" s="164"/>
      <c r="E74" s="79"/>
      <c r="F74" s="79"/>
      <c r="G74" s="79"/>
      <c r="N74" s="20">
        <f>SUM(N69:N73)</f>
        <v>-462880256.62000006</v>
      </c>
      <c r="O74" s="45"/>
      <c r="P74" s="20">
        <f>SUM(P69:P73)</f>
        <v>-432340309.64999998</v>
      </c>
      <c r="Q74" s="79"/>
      <c r="R74" s="20">
        <f>SUM(R69:R73)</f>
        <v>-895220566.26999998</v>
      </c>
      <c r="T74" s="51"/>
      <c r="U74" s="51"/>
      <c r="V74" s="51"/>
      <c r="W74" s="51"/>
    </row>
    <row r="75" spans="1:23" s="54" customFormat="1" ht="24" customHeight="1" thickBot="1">
      <c r="A75" s="79"/>
      <c r="B75" s="1"/>
      <c r="C75" s="164" t="s">
        <v>412</v>
      </c>
      <c r="D75" s="164"/>
      <c r="E75" s="79"/>
      <c r="F75" s="79"/>
      <c r="G75" s="79"/>
      <c r="N75" s="213">
        <f>+N74+N68</f>
        <v>140085047.46999997</v>
      </c>
      <c r="O75" s="47"/>
      <c r="P75" s="23">
        <f>+P74+P68</f>
        <v>-96022156.74999994</v>
      </c>
      <c r="Q75" s="47"/>
      <c r="R75" s="23">
        <f>+R74+R68</f>
        <v>44062890.720000148</v>
      </c>
      <c r="T75" s="51"/>
      <c r="U75" s="51"/>
      <c r="V75" s="51"/>
      <c r="W75" s="51"/>
    </row>
    <row r="76" spans="1:23" s="54" customFormat="1" ht="24" customHeight="1" thickTop="1">
      <c r="A76" s="79"/>
      <c r="B76" s="1"/>
      <c r="C76" s="164"/>
      <c r="D76" s="164"/>
      <c r="E76" s="79"/>
      <c r="F76" s="79"/>
      <c r="G76" s="79"/>
      <c r="N76" s="80"/>
      <c r="O76" s="47"/>
      <c r="P76" s="20"/>
      <c r="Q76" s="47"/>
      <c r="R76" s="20"/>
      <c r="T76" s="51"/>
      <c r="U76" s="51"/>
      <c r="V76" s="51"/>
      <c r="W76" s="51"/>
    </row>
    <row r="77" spans="1:23" s="54" customFormat="1" ht="12.6" customHeight="1">
      <c r="A77" s="79"/>
      <c r="B77" s="1"/>
      <c r="C77" s="164"/>
      <c r="D77" s="164"/>
      <c r="E77" s="79"/>
      <c r="F77" s="79"/>
      <c r="G77" s="79"/>
      <c r="N77" s="80"/>
      <c r="O77" s="47"/>
      <c r="P77" s="20"/>
      <c r="Q77" s="47"/>
      <c r="R77" s="20"/>
      <c r="T77" s="51"/>
      <c r="U77" s="51"/>
      <c r="V77" s="51"/>
      <c r="W77" s="51"/>
    </row>
    <row r="78" spans="1:23" s="54" customFormat="1" ht="24" customHeight="1">
      <c r="A78" s="28"/>
      <c r="B78" s="79"/>
      <c r="C78" s="79"/>
      <c r="D78" s="79"/>
      <c r="E78" s="79" t="str">
        <f>+E39</f>
        <v>(Sign) ……………………………………...........…………………………………. Authorized Director</v>
      </c>
      <c r="F78" s="79"/>
      <c r="G78" s="79"/>
      <c r="H78" s="79"/>
      <c r="I78" s="79"/>
      <c r="J78" s="79"/>
      <c r="K78" s="79"/>
      <c r="L78" s="79"/>
      <c r="M78" s="79"/>
      <c r="N78" s="79"/>
      <c r="O78" s="79"/>
      <c r="P78" s="79"/>
      <c r="Q78" s="79"/>
      <c r="R78" s="79"/>
      <c r="T78" s="51"/>
      <c r="U78" s="51"/>
      <c r="V78" s="51"/>
      <c r="W78" s="51"/>
    </row>
    <row r="79" spans="1:23" s="54" customFormat="1" ht="24" customHeight="1">
      <c r="A79" s="79"/>
      <c r="B79" s="79"/>
      <c r="C79" s="79"/>
      <c r="D79" s="79"/>
      <c r="E79" s="28"/>
      <c r="F79" s="79" t="str">
        <f>+F40</f>
        <v xml:space="preserve">     (                                                                                                                 )</v>
      </c>
      <c r="G79" s="79"/>
      <c r="H79" s="79"/>
      <c r="I79" s="79"/>
      <c r="J79" s="79"/>
      <c r="K79" s="79"/>
      <c r="L79" s="79"/>
      <c r="M79" s="79"/>
      <c r="N79" s="79"/>
      <c r="O79" s="79"/>
      <c r="P79" s="79"/>
      <c r="Q79" s="79"/>
      <c r="R79" s="79"/>
      <c r="T79" s="51"/>
      <c r="U79" s="51"/>
      <c r="V79" s="51"/>
      <c r="W79" s="51"/>
    </row>
    <row r="80" spans="1:23" s="54" customFormat="1" ht="24" customHeight="1">
      <c r="A80" s="621" t="s">
        <v>1370</v>
      </c>
      <c r="B80" s="621"/>
      <c r="C80" s="622"/>
      <c r="D80" s="622"/>
      <c r="E80" s="622"/>
      <c r="F80" s="622"/>
      <c r="G80" s="622"/>
      <c r="H80" s="622"/>
      <c r="I80" s="622"/>
      <c r="J80" s="622"/>
      <c r="K80" s="622"/>
      <c r="L80" s="622"/>
      <c r="M80" s="622"/>
      <c r="N80" s="622"/>
      <c r="O80" s="622"/>
      <c r="P80" s="622"/>
      <c r="Q80" s="622"/>
      <c r="R80" s="622"/>
      <c r="T80" s="51"/>
      <c r="U80" s="51"/>
      <c r="V80" s="51"/>
      <c r="W80" s="51"/>
    </row>
    <row r="81" spans="1:29" s="54" customFormat="1" ht="24" customHeight="1">
      <c r="A81" s="165"/>
      <c r="B81" s="165"/>
      <c r="C81" s="166"/>
      <c r="D81" s="166"/>
      <c r="E81" s="166"/>
      <c r="F81" s="166"/>
      <c r="G81" s="166"/>
      <c r="H81" s="166"/>
      <c r="I81" s="166"/>
      <c r="J81" s="166"/>
      <c r="K81" s="166"/>
      <c r="L81" s="166"/>
      <c r="M81" s="166"/>
      <c r="N81" s="166"/>
      <c r="O81" s="166"/>
      <c r="P81" s="166"/>
      <c r="Q81" s="166"/>
      <c r="R81" s="166"/>
      <c r="T81" s="51"/>
      <c r="U81" s="51"/>
      <c r="V81" s="51"/>
      <c r="W81" s="51"/>
    </row>
    <row r="82" spans="1:29" s="54" customFormat="1" ht="24" customHeight="1">
      <c r="A82" s="520" t="s">
        <v>704</v>
      </c>
      <c r="B82" s="521" t="s">
        <v>1100</v>
      </c>
      <c r="C82" s="184"/>
      <c r="D82" s="185"/>
      <c r="E82" s="233"/>
      <c r="F82" s="233"/>
      <c r="G82" s="233"/>
      <c r="H82" s="233"/>
      <c r="I82" s="233"/>
      <c r="J82" s="166"/>
      <c r="K82" s="166"/>
      <c r="L82" s="166"/>
      <c r="M82" s="166"/>
      <c r="N82" s="166"/>
      <c r="O82" s="166"/>
      <c r="P82" s="166"/>
      <c r="Q82" s="166"/>
      <c r="R82" s="166"/>
      <c r="T82" s="51"/>
      <c r="U82" s="51"/>
      <c r="V82" s="51"/>
      <c r="W82" s="51"/>
    </row>
    <row r="83" spans="1:29" s="54" customFormat="1" ht="24" customHeight="1">
      <c r="A83" s="36"/>
      <c r="B83" s="108" t="s">
        <v>1101</v>
      </c>
      <c r="C83" s="522"/>
      <c r="D83" s="185"/>
      <c r="E83" s="233"/>
      <c r="F83" s="233"/>
      <c r="G83" s="233"/>
      <c r="H83" s="233"/>
      <c r="I83" s="233"/>
      <c r="J83" s="166"/>
      <c r="K83" s="166"/>
      <c r="L83" s="166"/>
      <c r="M83" s="166"/>
      <c r="N83" s="166"/>
      <c r="O83" s="166"/>
      <c r="P83" s="166"/>
      <c r="Q83" s="166"/>
      <c r="R83" s="166"/>
      <c r="T83" s="51"/>
      <c r="U83" s="51"/>
      <c r="V83" s="51"/>
      <c r="W83" s="51"/>
    </row>
    <row r="84" spans="1:29" s="54" customFormat="1" ht="24" customHeight="1">
      <c r="A84" s="108" t="s">
        <v>1102</v>
      </c>
      <c r="B84" s="36"/>
      <c r="C84" s="233"/>
      <c r="D84" s="233"/>
      <c r="E84" s="233"/>
      <c r="F84" s="233"/>
      <c r="G84" s="233"/>
      <c r="H84" s="233"/>
      <c r="I84" s="233"/>
      <c r="J84" s="166"/>
      <c r="K84" s="166"/>
      <c r="L84" s="166"/>
      <c r="M84" s="166"/>
      <c r="N84" s="166"/>
      <c r="O84" s="166"/>
      <c r="P84" s="166"/>
      <c r="Q84" s="166"/>
      <c r="R84" s="166"/>
      <c r="T84" s="51"/>
      <c r="U84" s="51"/>
      <c r="V84" s="51"/>
      <c r="W84" s="51"/>
    </row>
    <row r="85" spans="1:29" s="54" customFormat="1" ht="24" customHeight="1">
      <c r="C85" s="171"/>
      <c r="D85" s="171"/>
      <c r="E85" s="171"/>
      <c r="F85" s="171"/>
      <c r="G85" s="171"/>
      <c r="H85" s="171"/>
      <c r="I85" s="171"/>
      <c r="J85" s="166"/>
      <c r="K85" s="166"/>
      <c r="L85" s="166"/>
      <c r="M85" s="166"/>
      <c r="N85" s="166"/>
      <c r="O85" s="166"/>
      <c r="P85" s="166"/>
      <c r="Q85" s="166"/>
      <c r="R85" s="166"/>
      <c r="T85" s="51"/>
      <c r="U85" s="51"/>
      <c r="V85" s="51"/>
      <c r="W85" s="51"/>
    </row>
    <row r="86" spans="1:29" s="54" customFormat="1" ht="24" customHeight="1">
      <c r="C86" s="171"/>
      <c r="D86" s="171"/>
      <c r="E86" s="171"/>
      <c r="F86" s="171"/>
      <c r="G86" s="171"/>
      <c r="H86" s="171"/>
      <c r="I86" s="171"/>
      <c r="J86" s="166"/>
      <c r="K86" s="166"/>
      <c r="L86" s="166"/>
      <c r="M86" s="166"/>
      <c r="N86" s="617" t="s">
        <v>26</v>
      </c>
      <c r="O86" s="617"/>
      <c r="P86" s="617"/>
      <c r="Q86" s="617"/>
      <c r="R86" s="617"/>
      <c r="T86" s="51"/>
      <c r="U86" s="51"/>
      <c r="V86" s="51"/>
      <c r="W86" s="51"/>
    </row>
    <row r="87" spans="1:29" s="54" customFormat="1" ht="24" customHeight="1">
      <c r="A87" s="171"/>
      <c r="C87" s="243"/>
      <c r="D87" s="101"/>
      <c r="E87" s="101"/>
      <c r="F87" s="101"/>
      <c r="G87" s="34"/>
      <c r="H87" s="171"/>
      <c r="I87" s="171"/>
      <c r="J87" s="166"/>
      <c r="K87" s="166"/>
      <c r="L87" s="166"/>
      <c r="M87" s="166"/>
      <c r="N87" s="4" t="s">
        <v>1097</v>
      </c>
      <c r="O87" s="523"/>
      <c r="P87" s="4" t="s">
        <v>1125</v>
      </c>
      <c r="Q87" s="162"/>
      <c r="R87" s="4" t="s">
        <v>1098</v>
      </c>
      <c r="T87" s="51"/>
      <c r="U87" s="51"/>
      <c r="V87" s="51"/>
      <c r="W87" s="51"/>
    </row>
    <row r="88" spans="1:29" s="54" customFormat="1" ht="24" customHeight="1">
      <c r="A88" s="171"/>
      <c r="C88" s="243"/>
      <c r="D88" s="101"/>
      <c r="E88" s="101"/>
      <c r="F88" s="101"/>
      <c r="G88" s="34"/>
      <c r="H88" s="171"/>
      <c r="I88" s="171"/>
      <c r="J88" s="166"/>
      <c r="K88" s="166"/>
      <c r="L88" s="166"/>
      <c r="M88" s="166"/>
      <c r="N88" s="532" t="s">
        <v>1099</v>
      </c>
      <c r="O88" s="523"/>
      <c r="P88" s="532"/>
      <c r="Q88" s="162"/>
      <c r="R88" s="532" t="s">
        <v>1125</v>
      </c>
      <c r="T88" s="51"/>
      <c r="U88" s="51"/>
      <c r="V88" s="51"/>
      <c r="W88" s="51"/>
    </row>
    <row r="89" spans="1:29" s="54" customFormat="1" ht="24" customHeight="1">
      <c r="A89" s="171"/>
      <c r="B89" s="3" t="s">
        <v>1126</v>
      </c>
      <c r="C89" s="243"/>
      <c r="D89" s="101"/>
      <c r="E89" s="101"/>
      <c r="F89" s="101"/>
      <c r="G89" s="34"/>
      <c r="H89" s="171"/>
      <c r="I89" s="171"/>
      <c r="J89" s="166"/>
      <c r="K89" s="166"/>
      <c r="L89" s="166"/>
      <c r="M89" s="166"/>
      <c r="N89" s="4"/>
      <c r="O89" s="523"/>
      <c r="P89" s="4"/>
      <c r="Q89" s="162"/>
      <c r="R89" s="534"/>
      <c r="T89" s="51"/>
      <c r="U89" s="51"/>
      <c r="V89" s="51"/>
      <c r="W89" s="51"/>
    </row>
    <row r="90" spans="1:29" s="54" customFormat="1" ht="24" customHeight="1">
      <c r="A90" s="171"/>
      <c r="B90" s="3" t="s">
        <v>1127</v>
      </c>
      <c r="C90" s="243"/>
      <c r="D90" s="101"/>
      <c r="E90" s="101"/>
      <c r="F90" s="101"/>
      <c r="G90" s="34"/>
      <c r="H90" s="171"/>
      <c r="I90" s="171"/>
      <c r="J90" s="166"/>
      <c r="K90" s="166"/>
      <c r="L90" s="166"/>
      <c r="M90" s="166"/>
      <c r="N90" s="4"/>
      <c r="O90" s="523"/>
      <c r="P90" s="4"/>
      <c r="Q90" s="162"/>
      <c r="R90" s="534"/>
      <c r="T90" s="51"/>
      <c r="U90" s="51"/>
      <c r="V90" s="51"/>
      <c r="W90" s="51"/>
    </row>
    <row r="91" spans="1:29" s="54" customFormat="1" ht="24" customHeight="1">
      <c r="A91" s="171"/>
      <c r="B91" s="533" t="s">
        <v>27</v>
      </c>
      <c r="C91" s="243"/>
      <c r="D91" s="101"/>
      <c r="E91" s="101"/>
      <c r="F91" s="101"/>
      <c r="G91" s="34"/>
      <c r="H91" s="171"/>
      <c r="I91" s="171"/>
      <c r="J91" s="166"/>
      <c r="K91" s="166"/>
      <c r="L91" s="166"/>
      <c r="M91" s="166"/>
      <c r="N91" s="171"/>
      <c r="O91" s="171"/>
      <c r="P91" s="171"/>
      <c r="Q91" s="171"/>
      <c r="R91" s="171"/>
      <c r="T91" s="51"/>
      <c r="U91" s="51"/>
      <c r="V91" s="51"/>
      <c r="W91" s="51"/>
    </row>
    <row r="92" spans="1:29" s="54" customFormat="1" ht="24" customHeight="1">
      <c r="A92" s="171"/>
      <c r="B92" s="171"/>
      <c r="C92" s="36" t="s">
        <v>83</v>
      </c>
      <c r="D92" s="171"/>
      <c r="E92" s="171"/>
      <c r="F92" s="171"/>
      <c r="G92" s="171"/>
      <c r="H92" s="171"/>
      <c r="I92" s="171"/>
      <c r="J92" s="166"/>
      <c r="K92" s="166"/>
      <c r="L92" s="166"/>
      <c r="M92" s="166"/>
      <c r="N92" s="74">
        <v>8976799.0999999996</v>
      </c>
      <c r="O92" s="171"/>
      <c r="P92" s="70">
        <v>-774376.61</v>
      </c>
      <c r="Q92" s="171"/>
      <c r="R92" s="74">
        <f>SUM(N92:P92)</f>
        <v>8202422.4899999993</v>
      </c>
      <c r="T92" s="51"/>
      <c r="U92" s="51"/>
      <c r="V92" s="51"/>
      <c r="W92" s="51"/>
    </row>
    <row r="93" spans="1:29" s="54" customFormat="1" ht="24" customHeight="1">
      <c r="A93" s="171"/>
      <c r="B93" s="171"/>
      <c r="C93" s="36" t="s">
        <v>352</v>
      </c>
      <c r="D93" s="171"/>
      <c r="E93" s="171"/>
      <c r="F93" s="171"/>
      <c r="G93" s="171"/>
      <c r="H93" s="171"/>
      <c r="I93" s="171"/>
      <c r="J93" s="166"/>
      <c r="K93" s="166"/>
      <c r="L93" s="166"/>
      <c r="M93" s="166"/>
      <c r="N93" s="74">
        <v>17783521.82</v>
      </c>
      <c r="O93" s="171"/>
      <c r="P93" s="74">
        <v>774376.61</v>
      </c>
      <c r="Q93" s="171"/>
      <c r="R93" s="74">
        <f>SUM(N93:P93)</f>
        <v>18557898.43</v>
      </c>
      <c r="T93" s="51"/>
      <c r="U93" s="51"/>
      <c r="V93" s="51"/>
      <c r="W93" s="51"/>
    </row>
    <row r="94" spans="1:29" s="54" customFormat="1" ht="24" customHeight="1">
      <c r="A94" s="165"/>
      <c r="B94" s="165"/>
      <c r="C94" s="166"/>
      <c r="D94" s="166"/>
      <c r="E94" s="166"/>
      <c r="F94" s="166"/>
      <c r="G94" s="166"/>
      <c r="H94" s="166"/>
      <c r="I94" s="166"/>
      <c r="J94" s="166"/>
      <c r="K94" s="166"/>
      <c r="L94" s="166"/>
      <c r="M94" s="166"/>
      <c r="N94" s="166"/>
      <c r="O94" s="166"/>
      <c r="P94" s="166"/>
      <c r="Q94" s="166"/>
      <c r="R94" s="166"/>
      <c r="T94" s="51"/>
      <c r="U94" s="51"/>
      <c r="V94" s="51"/>
      <c r="W94" s="51"/>
    </row>
    <row r="95" spans="1:29" s="54" customFormat="1" ht="24" customHeight="1">
      <c r="A95" s="520" t="s">
        <v>1006</v>
      </c>
      <c r="B95" s="521" t="s">
        <v>1096</v>
      </c>
      <c r="C95" s="508"/>
      <c r="D95" s="508"/>
      <c r="E95" s="509"/>
      <c r="F95" s="509"/>
      <c r="G95" s="166"/>
      <c r="H95" s="166"/>
      <c r="I95" s="166"/>
      <c r="J95" s="166"/>
      <c r="K95" s="166"/>
      <c r="L95" s="166"/>
      <c r="M95" s="166"/>
      <c r="N95" s="166"/>
      <c r="O95" s="166"/>
      <c r="P95" s="166"/>
      <c r="Q95" s="166"/>
      <c r="R95" s="166"/>
      <c r="T95" s="51"/>
      <c r="U95" s="51"/>
      <c r="V95" s="51"/>
      <c r="W95" s="51"/>
    </row>
    <row r="96" spans="1:29" s="54" customFormat="1" ht="24" customHeight="1">
      <c r="A96" s="520"/>
      <c r="B96" s="507" t="s">
        <v>1344</v>
      </c>
      <c r="C96" s="34" t="s">
        <v>1129</v>
      </c>
      <c r="D96" s="508"/>
      <c r="E96" s="509"/>
      <c r="F96" s="509"/>
      <c r="G96" s="509"/>
      <c r="H96" s="509"/>
      <c r="I96" s="171"/>
      <c r="J96" s="171"/>
      <c r="K96" s="166"/>
      <c r="L96" s="166"/>
      <c r="M96" s="166"/>
      <c r="N96" s="166"/>
      <c r="O96" s="166"/>
      <c r="P96" s="166"/>
      <c r="Q96" s="166"/>
      <c r="R96" s="166"/>
      <c r="U96" s="108"/>
      <c r="W96" s="34"/>
      <c r="Z96" s="34"/>
      <c r="AA96" s="34"/>
      <c r="AB96" s="34"/>
      <c r="AC96" s="34"/>
    </row>
    <row r="97" spans="1:29" s="54" customFormat="1" ht="24" customHeight="1">
      <c r="A97" s="520"/>
      <c r="B97" s="34" t="s">
        <v>1128</v>
      </c>
      <c r="C97" s="508"/>
      <c r="D97" s="508"/>
      <c r="E97" s="509"/>
      <c r="F97" s="509"/>
      <c r="G97" s="509"/>
      <c r="H97" s="509"/>
      <c r="I97" s="171"/>
      <c r="J97" s="171"/>
      <c r="K97" s="166"/>
      <c r="L97" s="166"/>
      <c r="M97" s="166"/>
      <c r="N97" s="166"/>
      <c r="O97" s="166"/>
      <c r="P97" s="166"/>
      <c r="Q97" s="166"/>
      <c r="R97" s="166"/>
      <c r="U97"/>
      <c r="V97"/>
      <c r="W97" s="34"/>
      <c r="Z97" s="34"/>
      <c r="AA97" s="34"/>
      <c r="AB97" s="34"/>
      <c r="AC97" s="34"/>
    </row>
    <row r="98" spans="1:29" s="54" customFormat="1" ht="24" customHeight="1">
      <c r="A98" s="520"/>
      <c r="B98" s="34" t="s">
        <v>1233</v>
      </c>
      <c r="C98" s="508"/>
      <c r="D98" s="508"/>
      <c r="E98" s="509"/>
      <c r="F98" s="509"/>
      <c r="G98" s="509"/>
      <c r="H98" s="509"/>
      <c r="I98" s="171"/>
      <c r="J98" s="171"/>
      <c r="K98" s="166"/>
      <c r="L98" s="166"/>
      <c r="M98" s="166"/>
      <c r="N98" s="166"/>
      <c r="O98" s="166"/>
      <c r="P98" s="166"/>
      <c r="Q98" s="166"/>
      <c r="R98" s="166"/>
      <c r="U98"/>
      <c r="V98"/>
      <c r="W98" s="34"/>
      <c r="Z98" s="34"/>
      <c r="AA98" s="34"/>
      <c r="AB98" s="34"/>
      <c r="AC98" s="34"/>
    </row>
    <row r="99" spans="1:29" s="54" customFormat="1" ht="24" customHeight="1">
      <c r="A99" s="520"/>
      <c r="B99" s="507" t="s">
        <v>1345</v>
      </c>
      <c r="C99" s="34" t="s">
        <v>1130</v>
      </c>
      <c r="D99" s="508"/>
      <c r="E99" s="509"/>
      <c r="F99" s="509"/>
      <c r="G99" s="509"/>
      <c r="H99" s="509"/>
      <c r="I99" s="171"/>
      <c r="J99" s="171"/>
      <c r="K99" s="166"/>
      <c r="L99" s="166"/>
      <c r="M99" s="166"/>
      <c r="N99" s="166"/>
      <c r="O99" s="166"/>
      <c r="P99" s="166"/>
      <c r="Q99" s="166"/>
      <c r="R99" s="166"/>
      <c r="U99" s="108"/>
      <c r="W99" s="34"/>
      <c r="Z99" s="34"/>
      <c r="AA99" s="34"/>
      <c r="AB99" s="34"/>
      <c r="AC99" s="34"/>
    </row>
    <row r="100" spans="1:29" s="54" customFormat="1" ht="24" customHeight="1">
      <c r="A100" s="520"/>
      <c r="B100" s="34" t="s">
        <v>1131</v>
      </c>
      <c r="C100" s="508"/>
      <c r="D100" s="508"/>
      <c r="E100" s="509"/>
      <c r="F100" s="509"/>
      <c r="G100" s="509"/>
      <c r="H100" s="509"/>
      <c r="I100" s="171"/>
      <c r="J100" s="171"/>
      <c r="K100" s="166"/>
      <c r="L100" s="166"/>
      <c r="M100" s="166"/>
      <c r="N100" s="166"/>
      <c r="O100" s="166"/>
      <c r="P100" s="166"/>
      <c r="Q100" s="166"/>
      <c r="R100" s="166"/>
      <c r="U100"/>
      <c r="V100"/>
      <c r="W100" s="34"/>
      <c r="Z100" s="34"/>
      <c r="AA100" s="34"/>
      <c r="AB100" s="34"/>
      <c r="AC100" s="34"/>
    </row>
    <row r="101" spans="1:29" s="54" customFormat="1" ht="24" customHeight="1">
      <c r="A101" s="520"/>
      <c r="B101" s="34" t="s">
        <v>1109</v>
      </c>
      <c r="C101" s="508"/>
      <c r="D101" s="508"/>
      <c r="E101" s="509"/>
      <c r="F101" s="509"/>
      <c r="G101" s="509"/>
      <c r="H101" s="509"/>
      <c r="I101" s="171"/>
      <c r="J101" s="171"/>
      <c r="K101" s="166"/>
      <c r="L101" s="166"/>
      <c r="M101" s="166"/>
      <c r="N101" s="166"/>
      <c r="O101" s="166"/>
      <c r="P101" s="166"/>
      <c r="Q101" s="166"/>
      <c r="R101" s="166"/>
      <c r="U101"/>
      <c r="V101"/>
      <c r="W101" s="34"/>
      <c r="Z101" s="34"/>
      <c r="AA101" s="34"/>
      <c r="AB101" s="34"/>
      <c r="AC101" s="34"/>
    </row>
    <row r="102" spans="1:29" s="54" customFormat="1" ht="24" customHeight="1">
      <c r="A102" s="171"/>
      <c r="B102" s="507" t="s">
        <v>1346</v>
      </c>
      <c r="C102" s="34" t="s">
        <v>1112</v>
      </c>
      <c r="D102" s="508"/>
      <c r="E102" s="509"/>
      <c r="F102" s="509"/>
      <c r="G102" s="509"/>
      <c r="H102" s="509"/>
      <c r="I102" s="171"/>
      <c r="J102" s="171"/>
      <c r="K102" s="166"/>
      <c r="L102" s="166"/>
      <c r="M102" s="166"/>
      <c r="N102" s="166"/>
      <c r="O102" s="166"/>
      <c r="P102" s="166"/>
      <c r="Q102" s="166"/>
      <c r="R102" s="166"/>
      <c r="U102" s="108"/>
      <c r="Z102" s="34"/>
      <c r="AA102" s="34"/>
      <c r="AB102" s="34"/>
      <c r="AC102" s="34"/>
    </row>
    <row r="103" spans="1:29" s="54" customFormat="1" ht="24" customHeight="1">
      <c r="A103" s="171"/>
      <c r="B103" s="34" t="s">
        <v>1110</v>
      </c>
      <c r="C103" s="508"/>
      <c r="D103" s="508"/>
      <c r="E103" s="509"/>
      <c r="F103" s="509"/>
      <c r="G103" s="509"/>
      <c r="H103" s="509"/>
      <c r="I103" s="171"/>
      <c r="J103" s="171"/>
      <c r="K103" s="166"/>
      <c r="L103" s="166"/>
      <c r="M103" s="166"/>
      <c r="N103" s="166"/>
      <c r="O103" s="166"/>
      <c r="P103" s="166"/>
      <c r="Q103" s="166"/>
      <c r="R103" s="166"/>
      <c r="U103"/>
      <c r="V103"/>
      <c r="Z103" s="34"/>
      <c r="AA103" s="34"/>
      <c r="AB103" s="34"/>
      <c r="AC103" s="34"/>
    </row>
    <row r="104" spans="1:29" s="54" customFormat="1" ht="24" customHeight="1">
      <c r="A104" s="171"/>
      <c r="B104" s="34" t="s">
        <v>1111</v>
      </c>
      <c r="C104" s="508"/>
      <c r="D104" s="508"/>
      <c r="E104" s="509"/>
      <c r="F104" s="509"/>
      <c r="G104" s="509"/>
      <c r="H104" s="509"/>
      <c r="I104" s="171"/>
      <c r="J104" s="171"/>
      <c r="K104" s="166"/>
      <c r="L104" s="166"/>
      <c r="M104" s="166"/>
      <c r="N104" s="166"/>
      <c r="O104" s="166"/>
      <c r="P104" s="166"/>
      <c r="Q104" s="166"/>
      <c r="R104" s="166"/>
      <c r="U104"/>
      <c r="V104"/>
      <c r="Z104" s="34"/>
      <c r="AA104" s="34"/>
      <c r="AB104" s="34"/>
      <c r="AC104" s="34"/>
    </row>
    <row r="105" spans="1:29" s="54" customFormat="1" ht="24" customHeight="1">
      <c r="A105" s="171"/>
      <c r="B105" s="507" t="s">
        <v>1347</v>
      </c>
      <c r="C105" s="34" t="s">
        <v>1113</v>
      </c>
      <c r="D105" s="508"/>
      <c r="E105" s="509"/>
      <c r="F105" s="509"/>
      <c r="G105" s="509"/>
      <c r="H105" s="509"/>
      <c r="I105" s="171"/>
      <c r="J105" s="171"/>
      <c r="K105" s="166"/>
      <c r="L105" s="166"/>
      <c r="M105" s="166"/>
      <c r="N105" s="166"/>
      <c r="O105" s="166"/>
      <c r="P105" s="166"/>
      <c r="Q105" s="166"/>
      <c r="R105" s="166"/>
      <c r="T105" s="34"/>
      <c r="U105"/>
      <c r="V105"/>
      <c r="Z105" s="34"/>
      <c r="AA105" s="34"/>
      <c r="AB105" s="34"/>
      <c r="AC105" s="34"/>
    </row>
    <row r="106" spans="1:29" s="54" customFormat="1" ht="24" customHeight="1">
      <c r="A106" s="171"/>
      <c r="B106" s="34" t="s">
        <v>1219</v>
      </c>
      <c r="C106" s="508"/>
      <c r="D106" s="508"/>
      <c r="E106" s="509"/>
      <c r="F106" s="509"/>
      <c r="G106" s="509"/>
      <c r="H106" s="509"/>
      <c r="I106" s="171"/>
      <c r="J106" s="171"/>
      <c r="K106" s="166"/>
      <c r="L106" s="166"/>
      <c r="M106" s="166"/>
      <c r="N106" s="166"/>
      <c r="O106" s="166"/>
      <c r="P106" s="166"/>
      <c r="Q106" s="166"/>
      <c r="R106" s="166"/>
      <c r="U106" s="108"/>
      <c r="W106" s="34"/>
      <c r="Z106" s="34"/>
      <c r="AA106" s="34"/>
      <c r="AB106" s="34"/>
      <c r="AC106" s="34"/>
    </row>
    <row r="107" spans="1:29" s="54" customFormat="1" ht="24" customHeight="1">
      <c r="A107" s="165"/>
      <c r="B107" s="531"/>
      <c r="C107" s="166"/>
      <c r="D107" s="166"/>
      <c r="E107" s="166"/>
      <c r="F107" s="166"/>
      <c r="G107" s="166"/>
      <c r="H107" s="166"/>
      <c r="I107" s="166"/>
      <c r="J107" s="166"/>
      <c r="K107" s="166"/>
      <c r="L107" s="166"/>
      <c r="M107" s="166"/>
      <c r="N107" s="166"/>
      <c r="O107" s="166"/>
      <c r="P107" s="166"/>
      <c r="Q107" s="166"/>
      <c r="R107" s="166"/>
      <c r="U107"/>
      <c r="V107"/>
      <c r="W107" s="34"/>
      <c r="Z107" s="34"/>
      <c r="AA107" s="34"/>
      <c r="AB107" s="34"/>
      <c r="AC107" s="34"/>
    </row>
    <row r="108" spans="1:29" s="54" customFormat="1" ht="24" customHeight="1">
      <c r="A108" s="109" t="s">
        <v>1007</v>
      </c>
      <c r="B108" s="53" t="s">
        <v>1095</v>
      </c>
      <c r="C108" s="28"/>
      <c r="D108" s="28"/>
      <c r="E108" s="34"/>
      <c r="F108" s="166"/>
      <c r="G108" s="166"/>
      <c r="H108" s="166"/>
      <c r="I108" s="166"/>
      <c r="J108" s="166"/>
      <c r="K108" s="166"/>
      <c r="L108" s="166"/>
      <c r="M108" s="166"/>
      <c r="N108" s="166"/>
      <c r="O108" s="166"/>
      <c r="P108" s="166"/>
      <c r="Q108" s="166"/>
      <c r="R108" s="166"/>
      <c r="T108" s="530"/>
      <c r="U108"/>
      <c r="V108"/>
      <c r="W108" s="34"/>
      <c r="Z108" s="34"/>
      <c r="AA108" s="34"/>
      <c r="AB108" s="34"/>
      <c r="AC108" s="34"/>
    </row>
    <row r="109" spans="1:29" s="54" customFormat="1" ht="24" customHeight="1">
      <c r="A109" s="28"/>
      <c r="C109" s="79" t="s">
        <v>1307</v>
      </c>
      <c r="D109" s="28"/>
      <c r="E109" s="34"/>
      <c r="F109" s="166"/>
      <c r="G109" s="166"/>
      <c r="H109" s="166"/>
      <c r="I109" s="166"/>
      <c r="J109" s="166"/>
      <c r="K109" s="166"/>
      <c r="L109" s="166"/>
      <c r="M109" s="166"/>
      <c r="N109" s="166"/>
      <c r="O109" s="166"/>
      <c r="P109" s="166"/>
      <c r="Q109" s="166"/>
      <c r="R109" s="166"/>
      <c r="T109" s="51"/>
      <c r="U109" s="28"/>
      <c r="Z109" s="101"/>
      <c r="AA109" s="34"/>
      <c r="AB109" s="34"/>
      <c r="AC109" s="34"/>
    </row>
    <row r="110" spans="1:29" s="54" customFormat="1" ht="24" customHeight="1">
      <c r="A110" s="28"/>
      <c r="C110" s="79"/>
      <c r="D110" s="28"/>
      <c r="E110" s="34"/>
      <c r="F110" s="166"/>
      <c r="G110" s="166"/>
      <c r="H110" s="166"/>
      <c r="I110" s="166"/>
      <c r="J110" s="166"/>
      <c r="K110" s="166"/>
      <c r="L110" s="166"/>
      <c r="M110" s="166"/>
      <c r="N110" s="166"/>
      <c r="O110" s="166"/>
      <c r="P110" s="166"/>
      <c r="Q110" s="166"/>
      <c r="R110" s="166"/>
      <c r="T110" s="51"/>
      <c r="U110" s="28"/>
      <c r="Z110" s="101"/>
      <c r="AA110" s="34"/>
      <c r="AB110" s="34"/>
      <c r="AC110" s="34"/>
    </row>
    <row r="111" spans="1:29" s="54" customFormat="1" ht="24" customHeight="1">
      <c r="A111" s="28"/>
      <c r="C111" s="79"/>
      <c r="D111" s="28"/>
      <c r="E111" s="34"/>
      <c r="F111" s="166"/>
      <c r="G111" s="166"/>
      <c r="H111" s="166"/>
      <c r="I111" s="166"/>
      <c r="J111" s="166"/>
      <c r="K111" s="166"/>
      <c r="L111" s="166"/>
      <c r="M111" s="166"/>
      <c r="N111" s="166"/>
      <c r="O111" s="166"/>
      <c r="P111" s="166"/>
      <c r="Q111" s="166"/>
      <c r="R111" s="166"/>
      <c r="T111" s="51"/>
      <c r="U111" s="28"/>
      <c r="Z111" s="101"/>
      <c r="AA111" s="34"/>
      <c r="AB111" s="34"/>
      <c r="AC111" s="34"/>
    </row>
    <row r="112" spans="1:29" s="54" customFormat="1" ht="24" customHeight="1">
      <c r="A112" s="28"/>
      <c r="C112" s="79"/>
      <c r="D112" s="28"/>
      <c r="E112" s="34"/>
      <c r="F112" s="166"/>
      <c r="G112" s="166"/>
      <c r="H112" s="166"/>
      <c r="I112" s="166"/>
      <c r="J112" s="166"/>
      <c r="K112" s="166"/>
      <c r="L112" s="166"/>
      <c r="M112" s="166"/>
      <c r="N112" s="166"/>
      <c r="O112" s="166"/>
      <c r="P112" s="166"/>
      <c r="Q112" s="166"/>
      <c r="R112" s="166"/>
      <c r="T112" s="51"/>
      <c r="U112" s="28"/>
      <c r="Z112" s="101"/>
      <c r="AA112" s="34"/>
      <c r="AB112" s="34"/>
      <c r="AC112" s="34"/>
    </row>
    <row r="113" spans="1:29" s="54" customFormat="1" ht="24" customHeight="1">
      <c r="A113" s="28"/>
      <c r="C113" s="79"/>
      <c r="D113" s="28"/>
      <c r="E113" s="34"/>
      <c r="F113" s="166"/>
      <c r="G113" s="166"/>
      <c r="H113" s="166"/>
      <c r="I113" s="166"/>
      <c r="J113" s="166"/>
      <c r="K113" s="166"/>
      <c r="L113" s="166"/>
      <c r="M113" s="166"/>
      <c r="N113" s="166"/>
      <c r="O113" s="166"/>
      <c r="P113" s="166"/>
      <c r="Q113" s="166"/>
      <c r="R113" s="166"/>
      <c r="T113" s="51"/>
      <c r="U113" s="28"/>
      <c r="Z113" s="101"/>
      <c r="AA113" s="34"/>
      <c r="AB113" s="34"/>
      <c r="AC113" s="34"/>
    </row>
    <row r="114" spans="1:29" s="54" customFormat="1" ht="24" customHeight="1">
      <c r="A114" s="97"/>
      <c r="B114" s="97"/>
      <c r="C114" s="97"/>
      <c r="D114" s="130"/>
      <c r="E114" s="34"/>
      <c r="F114" s="101"/>
      <c r="G114" s="101"/>
      <c r="H114" s="101"/>
      <c r="I114" s="101"/>
      <c r="J114" s="34"/>
      <c r="K114" s="166"/>
      <c r="L114" s="166"/>
      <c r="M114" s="166"/>
      <c r="N114" s="1"/>
      <c r="O114" s="47"/>
      <c r="P114" s="45"/>
      <c r="Q114" s="32"/>
      <c r="R114" s="45"/>
      <c r="T114" s="51"/>
      <c r="U114" s="28"/>
      <c r="Z114" s="101"/>
      <c r="AA114" s="34"/>
      <c r="AB114" s="34"/>
      <c r="AC114" s="34"/>
    </row>
    <row r="115" spans="1:29" s="54" customFormat="1" ht="24" customHeight="1">
      <c r="A115" s="28"/>
      <c r="B115" s="36"/>
      <c r="C115" s="101"/>
      <c r="D115" s="101"/>
      <c r="E115" s="34"/>
      <c r="F115" s="101"/>
      <c r="G115" s="34"/>
      <c r="H115" s="34"/>
      <c r="I115" s="34"/>
      <c r="J115" s="34"/>
      <c r="K115" s="166"/>
      <c r="L115" s="166"/>
      <c r="M115" s="166"/>
      <c r="N115" s="1"/>
      <c r="O115" s="47"/>
      <c r="P115" s="45"/>
      <c r="Q115" s="32"/>
      <c r="R115" s="45"/>
      <c r="T115" s="51"/>
      <c r="U115" s="28"/>
      <c r="Z115" s="101"/>
      <c r="AA115" s="34"/>
      <c r="AB115" s="34"/>
      <c r="AC115" s="34"/>
    </row>
    <row r="116" spans="1:29" s="54" customFormat="1" ht="24" customHeight="1">
      <c r="A116" s="28"/>
      <c r="B116" s="79"/>
      <c r="C116" s="79"/>
      <c r="D116" s="79"/>
      <c r="E116" s="79" t="str">
        <f>+E78</f>
        <v>(Sign) ……………………………………...........…………………………………. Authorized Director</v>
      </c>
      <c r="F116" s="79"/>
      <c r="G116" s="79"/>
      <c r="H116" s="79"/>
      <c r="I116" s="79"/>
      <c r="J116" s="79"/>
      <c r="K116" s="79"/>
      <c r="L116" s="79"/>
      <c r="M116" s="79"/>
      <c r="N116" s="79"/>
      <c r="O116" s="79"/>
      <c r="P116" s="79"/>
      <c r="Q116" s="79"/>
      <c r="R116" s="79"/>
      <c r="T116" s="51"/>
      <c r="U116" s="51"/>
      <c r="V116" s="51"/>
      <c r="W116" s="51"/>
    </row>
    <row r="117" spans="1:29" s="54" customFormat="1" ht="24" customHeight="1">
      <c r="A117" s="79"/>
      <c r="B117" s="79"/>
      <c r="C117" s="79"/>
      <c r="D117" s="79"/>
      <c r="E117" s="28"/>
      <c r="F117" s="79" t="str">
        <f>+F79</f>
        <v xml:space="preserve">     (                                                                                                                 )</v>
      </c>
      <c r="G117" s="79"/>
      <c r="H117" s="79"/>
      <c r="I117" s="79"/>
      <c r="J117" s="79"/>
      <c r="K117" s="79"/>
      <c r="L117" s="79"/>
      <c r="M117" s="79"/>
      <c r="N117" s="79"/>
      <c r="O117" s="79"/>
      <c r="P117" s="79"/>
      <c r="Q117" s="79"/>
      <c r="R117" s="79"/>
      <c r="T117" s="51"/>
      <c r="U117" s="51"/>
      <c r="V117" s="51"/>
      <c r="W117" s="51"/>
    </row>
    <row r="120" spans="1:29" ht="24" customHeight="1">
      <c r="B120"/>
      <c r="C120" s="108"/>
      <c r="D120" s="34"/>
      <c r="E120" s="34"/>
    </row>
    <row r="121" spans="1:29" ht="24" customHeight="1">
      <c r="B121" s="34"/>
      <c r="C121"/>
      <c r="D121"/>
      <c r="E121" s="34"/>
    </row>
    <row r="122" spans="1:29" ht="24" customHeight="1">
      <c r="B122" s="34"/>
      <c r="C122"/>
      <c r="D122"/>
      <c r="E122" s="34"/>
    </row>
    <row r="130" spans="2:5" ht="24" customHeight="1">
      <c r="B130"/>
      <c r="C130" s="108"/>
      <c r="D130" s="34"/>
      <c r="E130" s="34"/>
    </row>
    <row r="131" spans="2:5" ht="24" customHeight="1">
      <c r="B131" s="34"/>
      <c r="C131"/>
      <c r="D131"/>
      <c r="E131" s="34"/>
    </row>
    <row r="132" spans="2:5" ht="24" customHeight="1">
      <c r="B132" s="34"/>
      <c r="C132"/>
      <c r="D132"/>
      <c r="E132" s="34"/>
    </row>
    <row r="133" spans="2:5" ht="24" customHeight="1">
      <c r="B133" s="36"/>
      <c r="C133" s="108"/>
      <c r="D133" s="243"/>
      <c r="E133" s="34"/>
    </row>
    <row r="134" spans="2:5" ht="24" customHeight="1">
      <c r="B134" s="36"/>
      <c r="C134" s="101"/>
      <c r="D134" s="101"/>
      <c r="E134" s="34"/>
    </row>
    <row r="135" spans="2:5" ht="24" customHeight="1">
      <c r="B135" s="36"/>
      <c r="C135" s="101"/>
      <c r="D135" s="101"/>
      <c r="E135" s="34"/>
    </row>
    <row r="136" spans="2:5" ht="24" customHeight="1">
      <c r="B136" s="36"/>
      <c r="C136" s="101"/>
      <c r="D136" s="101"/>
      <c r="E136" s="34"/>
    </row>
    <row r="137" spans="2:5" ht="24" customHeight="1">
      <c r="B137" s="36"/>
      <c r="C137" s="108"/>
      <c r="D137" s="243"/>
      <c r="E137" s="36"/>
    </row>
    <row r="138" spans="2:5" ht="24" customHeight="1">
      <c r="B138" s="243"/>
      <c r="C138" s="101"/>
      <c r="D138" s="36"/>
      <c r="E138" s="243"/>
    </row>
    <row r="139" spans="2:5" ht="24" customHeight="1">
      <c r="B139" s="36"/>
      <c r="C139" s="101"/>
      <c r="D139" s="101"/>
      <c r="E139" s="34"/>
    </row>
    <row r="140" spans="2:5" ht="24" customHeight="1">
      <c r="B140" s="36"/>
      <c r="C140" s="101"/>
      <c r="D140" s="101"/>
      <c r="E140" s="34"/>
    </row>
  </sheetData>
  <sheetProtection formatCells="0" formatColumns="0" formatRows="0" insertColumns="0" insertRows="0" insertHyperlinks="0" deleteColumns="0" deleteRows="0" sort="0" autoFilter="0" pivotTables="0"/>
  <mergeCells count="13">
    <mergeCell ref="N86:R86"/>
    <mergeCell ref="A1:R1"/>
    <mergeCell ref="N27:R27"/>
    <mergeCell ref="N28:R28"/>
    <mergeCell ref="N29:R29"/>
    <mergeCell ref="A41:R41"/>
    <mergeCell ref="A80:R80"/>
    <mergeCell ref="N43:R43"/>
    <mergeCell ref="N44:R44"/>
    <mergeCell ref="N45:R45"/>
    <mergeCell ref="N56:R56"/>
    <mergeCell ref="N57:R57"/>
    <mergeCell ref="N58:R58"/>
  </mergeCells>
  <pageMargins left="0.75" right="0.5" top="0.5" bottom="0.5" header="0" footer="0"/>
  <pageSetup paperSize="9" scale="80" orientation="portrait" r:id="rId1"/>
  <headerFooter alignWithMargins="0">
    <oddHeader>&amp;L&amp;"Angsana New,Regular"&amp;8THAI POLYCONS PUBLIC COMPANY LIMITED</oddHeader>
  </headerFooter>
  <rowBreaks count="3" manualBreakCount="3">
    <brk id="40" max="16383" man="1"/>
    <brk id="79" max="16383" man="1"/>
    <brk id="11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24</vt:i4>
      </vt:variant>
    </vt:vector>
  </HeadingPairs>
  <TitlesOfParts>
    <vt:vector size="48" baseType="lpstr">
      <vt:lpstr>Note P1-3</vt:lpstr>
      <vt:lpstr>P4-8</vt:lpstr>
      <vt:lpstr>P9-18</vt:lpstr>
      <vt:lpstr>P19-25</vt:lpstr>
      <vt:lpstr>P26</vt:lpstr>
      <vt:lpstr>P27</vt:lpstr>
      <vt:lpstr>P28-29</vt:lpstr>
      <vt:lpstr>P30</vt:lpstr>
      <vt:lpstr>P31</vt:lpstr>
      <vt:lpstr>P32-36</vt:lpstr>
      <vt:lpstr>P37</vt:lpstr>
      <vt:lpstr>P38</vt:lpstr>
      <vt:lpstr>P39</vt:lpstr>
      <vt:lpstr>P40</vt:lpstr>
      <vt:lpstr>P41</vt:lpstr>
      <vt:lpstr>P42-44</vt:lpstr>
      <vt:lpstr>P45</vt:lpstr>
      <vt:lpstr>P46</vt:lpstr>
      <vt:lpstr>P47</vt:lpstr>
      <vt:lpstr>P48</vt:lpstr>
      <vt:lpstr>P49-50</vt:lpstr>
      <vt:lpstr>P51-52</vt:lpstr>
      <vt:lpstr>P53-55</vt:lpstr>
      <vt:lpstr>P56-58</vt:lpstr>
      <vt:lpstr>'Note P1-3'!Print_Area</vt:lpstr>
      <vt:lpstr>'P19-25'!Print_Area</vt:lpstr>
      <vt:lpstr>'P26'!Print_Area</vt:lpstr>
      <vt:lpstr>'P27'!Print_Area</vt:lpstr>
      <vt:lpstr>'P28-29'!Print_Area</vt:lpstr>
      <vt:lpstr>'P30'!Print_Area</vt:lpstr>
      <vt:lpstr>'P31'!Print_Area</vt:lpstr>
      <vt:lpstr>'P32-36'!Print_Area</vt:lpstr>
      <vt:lpstr>'P37'!Print_Area</vt:lpstr>
      <vt:lpstr>'P38'!Print_Area</vt:lpstr>
      <vt:lpstr>'P39'!Print_Area</vt:lpstr>
      <vt:lpstr>'P40'!Print_Area</vt:lpstr>
      <vt:lpstr>'P41'!Print_Area</vt:lpstr>
      <vt:lpstr>'P42-44'!Print_Area</vt:lpstr>
      <vt:lpstr>'P45'!Print_Area</vt:lpstr>
      <vt:lpstr>'P46'!Print_Area</vt:lpstr>
      <vt:lpstr>'P47'!Print_Area</vt:lpstr>
      <vt:lpstr>'P48'!Print_Area</vt:lpstr>
      <vt:lpstr>'P4-8'!Print_Area</vt:lpstr>
      <vt:lpstr>'P49-50'!Print_Area</vt:lpstr>
      <vt:lpstr>'P51-52'!Print_Area</vt:lpstr>
      <vt:lpstr>'P53-55'!Print_Area</vt:lpstr>
      <vt:lpstr>'P56-58'!Print_Area</vt:lpstr>
      <vt:lpstr>'P9-18'!Print_Area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PON</dc:creator>
  <cp:lastModifiedBy>Areeya Sanyawichai</cp:lastModifiedBy>
  <cp:lastPrinted>2026-05-14T13:53:38Z</cp:lastPrinted>
  <dcterms:created xsi:type="dcterms:W3CDTF">2012-05-12T23:32:09Z</dcterms:created>
  <dcterms:modified xsi:type="dcterms:W3CDTF">2026-05-14T13:54:16Z</dcterms:modified>
</cp:coreProperties>
</file>