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S\AGE\2026\Q1'2026\FS\To SEC\"/>
    </mc:Choice>
  </mc:AlternateContent>
  <xr:revisionPtr revIDLastSave="0" documentId="13_ncr:1_{08CE54C4-F3D3-4D4D-A704-1464B7507AE8}" xr6:coauthVersionLast="47" xr6:coauthVersionMax="47" xr10:uidLastSave="{00000000-0000-0000-0000-000000000000}"/>
  <bookViews>
    <workbookView xWindow="-110" yWindow="-110" windowWidth="19420" windowHeight="10300" xr2:uid="{B58D8818-732F-4BB5-B207-A3A4835FBE61}"/>
  </bookViews>
  <sheets>
    <sheet name="BS_E" sheetId="1" r:id="rId1"/>
    <sheet name="PL_E" sheetId="2" r:id="rId2"/>
    <sheet name="SE (Conso)_E" sheetId="3" r:id="rId3"/>
    <sheet name="SE (Sperate)_E" sheetId="4" r:id="rId4"/>
    <sheet name="CF_E" sheetId="5" r:id="rId5"/>
  </sheets>
  <definedNames>
    <definedName name="FS">BS_E!$M$3</definedName>
    <definedName name="_xlnm.Print_Area" localSheetId="0">BS_E!$A$1:$K$103</definedName>
    <definedName name="_xlnm.Print_Area" localSheetId="4">CF_E!$A$1:$K$78</definedName>
    <definedName name="_xlnm.Print_Area" localSheetId="1">PL_E!$A$1:$K$57</definedName>
    <definedName name="_xlnm.Print_Area" localSheetId="2">'SE (Conso)_E'!$A$1:$AG$34</definedName>
    <definedName name="_xlnm.Print_Area" localSheetId="3">'SE (Sperate)_E'!$A$1:$P$22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2" l="1"/>
  <c r="I34" i="2"/>
  <c r="G34" i="2"/>
  <c r="E34" i="2"/>
  <c r="K18" i="2"/>
  <c r="I18" i="2"/>
  <c r="G18" i="2"/>
  <c r="E18" i="2"/>
  <c r="K12" i="2"/>
  <c r="K19" i="2" s="1"/>
  <c r="K23" i="2" s="1"/>
  <c r="K25" i="2" s="1"/>
  <c r="I12" i="2"/>
  <c r="I19" i="2" s="1"/>
  <c r="I23" i="2" s="1"/>
  <c r="I25" i="2" s="1"/>
  <c r="G12" i="2"/>
  <c r="E12" i="2"/>
  <c r="G19" i="2" l="1"/>
  <c r="G23" i="2" s="1"/>
  <c r="G25" i="2" s="1"/>
  <c r="E19" i="2"/>
  <c r="E23" i="2" s="1"/>
  <c r="E25" i="2" s="1"/>
  <c r="A20" i="4"/>
  <c r="A16" i="4"/>
  <c r="A14" i="4"/>
  <c r="A10" i="4"/>
  <c r="A3" i="4"/>
  <c r="A3" i="3"/>
  <c r="A40" i="2"/>
  <c r="E43" i="2" l="1"/>
  <c r="K6" i="2"/>
  <c r="I6" i="2"/>
  <c r="G43" i="2" l="1"/>
  <c r="K43" i="2" s="1"/>
  <c r="I43" i="2"/>
</calcChain>
</file>

<file path=xl/sharedStrings.xml><?xml version="1.0" encoding="utf-8"?>
<sst xmlns="http://schemas.openxmlformats.org/spreadsheetml/2006/main" count="352" uniqueCount="257">
  <si>
    <t>4, 5</t>
  </si>
  <si>
    <t>4, 8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</si>
  <si>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</si>
  <si>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</si>
  <si>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</si>
  <si>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</si>
  <si>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</si>
  <si>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</si>
  <si>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Current portion of hire purchase and</t>
  </si>
  <si>
    <t xml:space="preserve">   loan agreements receivables</t>
  </si>
  <si>
    <t>Short-term loans to subsidiaries</t>
  </si>
  <si>
    <t xml:space="preserve">Inventories </t>
  </si>
  <si>
    <t>Other current financial assets</t>
  </si>
  <si>
    <t>Advance payment for goods</t>
  </si>
  <si>
    <t>Value added tax refundable</t>
  </si>
  <si>
    <t>Prepaid income tax and withholding tax deducted at source</t>
  </si>
  <si>
    <t>Other current assets</t>
  </si>
  <si>
    <t>Total current assets</t>
  </si>
  <si>
    <t>Non-current assets</t>
  </si>
  <si>
    <t>Restricted bank deposits</t>
  </si>
  <si>
    <t>Hire purchase and loan agreements receivables</t>
  </si>
  <si>
    <t xml:space="preserve">   - net of current portion</t>
  </si>
  <si>
    <t>Investments in subsidiaries</t>
  </si>
  <si>
    <t>Investment in joint venture</t>
  </si>
  <si>
    <t>Investment in associate</t>
  </si>
  <si>
    <t xml:space="preserve">Investment properties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</si>
  <si>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</si>
  <si>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</si>
  <si>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</si>
  <si>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</si>
  <si>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</si>
  <si>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</si>
  <si>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</si>
  <si>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</si>
  <si>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</si>
  <si>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</si>
  <si>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</si>
  <si>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Deposit and advance received from customers</t>
  </si>
  <si>
    <t>Current portion of lease liabilities</t>
  </si>
  <si>
    <t xml:space="preserve">Current portion of long-term loans from </t>
  </si>
  <si>
    <t xml:space="preserve">   financial institutions</t>
  </si>
  <si>
    <t>Current portion of debentures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</si>
  <si>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</si>
  <si>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</si>
  <si>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</si>
  <si>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</si>
  <si>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</si>
  <si>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Lease liabilities - net of current portion</t>
  </si>
  <si>
    <t>Long-term loans from financial institutions</t>
  </si>
  <si>
    <t>Debentures - net of current portion</t>
  </si>
  <si>
    <t>Non-current provision for employee benefits</t>
  </si>
  <si>
    <t>Deferred tax liabilities</t>
  </si>
  <si>
    <t>Other non-current financial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</si>
  <si>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</si>
  <si>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</si>
  <si>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</si>
  <si>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</si>
  <si>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</si>
  <si>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</si>
  <si>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1,196,526,184 ordinary shares of Baht 0.50 each</t>
  </si>
  <si>
    <t xml:space="preserve">   Issued and fully paid-up</t>
  </si>
  <si>
    <t xml:space="preserve">     1,196,523,435 ordinary shares of Baht 0.50 each  </t>
  </si>
  <si>
    <t>Share premium</t>
  </si>
  <si>
    <t>Surplus from the change in the ownership interest in subsidiary</t>
  </si>
  <si>
    <t>Surplus (Deficit) from business combination</t>
  </si>
  <si>
    <t xml:space="preserve">     under common control</t>
  </si>
  <si>
    <t>Retained earnings</t>
  </si>
  <si>
    <t xml:space="preserve">   Appropriated-statutory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</si>
  <si>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</si>
  <si>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</si>
  <si>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</si>
  <si>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</si>
  <si>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</si>
  <si>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</si>
  <si>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Note</t>
  </si>
  <si>
    <t>"UNAUDITED"</t>
  </si>
  <si>
    <t>"REVIEWED"</t>
  </si>
  <si>
    <t>"AUDITED"</t>
  </si>
  <si>
    <t>Profit or loss:</t>
  </si>
  <si>
    <t>Revenues</t>
  </si>
  <si>
    <t>Sales and service income</t>
  </si>
  <si>
    <t>Interest income from hire purchase and loan agreements</t>
  </si>
  <si>
    <t>Other income</t>
  </si>
  <si>
    <t xml:space="preserve">Total revenues </t>
  </si>
  <si>
    <t>Expenses</t>
  </si>
  <si>
    <t>Cost of sales and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</si>
  <si>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</si>
  <si>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</si>
  <si>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</si>
  <si>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</si>
  <si>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</si>
  <si>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 to be reclassified to profit or loss in subsequent periods:</t>
  </si>
  <si>
    <t>Exchange differences on translation of financial statements in foreign currency</t>
  </si>
  <si>
    <t>Gain on cash flow hedges - net of income tax</t>
  </si>
  <si>
    <t>Remeasurement gain on defined benefit plans - net of income tax</t>
  </si>
  <si>
    <t>Other comprehensive income for the period</t>
  </si>
  <si>
    <t>Total comprehensive income for the period</t>
  </si>
  <si>
    <t>Profit (loss) attributable to:</t>
  </si>
  <si>
    <t>Equity holders of the Company</t>
  </si>
  <si>
    <t>Other comprehensive income</t>
  </si>
  <si>
    <t>Profit for the period</t>
  </si>
  <si>
    <t>Sold ordinary shares of subsidiary</t>
  </si>
  <si>
    <t xml:space="preserve">   to non-controlling interests</t>
  </si>
  <si>
    <t>Issued and paid-up</t>
  </si>
  <si>
    <t>share capital</t>
  </si>
  <si>
    <t>Surplus from business</t>
  </si>
  <si>
    <t>combination under</t>
  </si>
  <si>
    <t>common control</t>
  </si>
  <si>
    <t>Appropriated-</t>
  </si>
  <si>
    <t>statutory reserve</t>
  </si>
  <si>
    <t>Unappropriated</t>
  </si>
  <si>
    <t>Total</t>
  </si>
  <si>
    <t>shareholders' equity</t>
  </si>
  <si>
    <t>Surplus from</t>
  </si>
  <si>
    <t>the change in</t>
  </si>
  <si>
    <t>the ownership</t>
  </si>
  <si>
    <t>interest</t>
  </si>
  <si>
    <t>in subsidiary</t>
  </si>
  <si>
    <t xml:space="preserve">from business </t>
  </si>
  <si>
    <t>combination</t>
  </si>
  <si>
    <t>under</t>
  </si>
  <si>
    <t xml:space="preserve">statutory reserve 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</si>
  <si>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</si>
  <si>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</si>
  <si>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</si>
  <si>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</si>
  <si>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</si>
  <si>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</si>
  <si>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Cash flow</t>
  </si>
  <si>
    <t>Surplus on</t>
  </si>
  <si>
    <t>hedge reserve</t>
  </si>
  <si>
    <t>revaluation of assets</t>
  </si>
  <si>
    <t xml:space="preserve">Share of other </t>
  </si>
  <si>
    <t xml:space="preserve">comprehensive </t>
  </si>
  <si>
    <t>income from</t>
  </si>
  <si>
    <t>investments in</t>
  </si>
  <si>
    <t>joint venture</t>
  </si>
  <si>
    <t xml:space="preserve">Total other </t>
  </si>
  <si>
    <t xml:space="preserve">components of 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</si>
  <si>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</si>
  <si>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</si>
  <si>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</si>
  <si>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</si>
  <si>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</si>
  <si>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</si>
  <si>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</si>
  <si>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shareholders'</t>
  </si>
  <si>
    <t>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</si>
  <si>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</si>
  <si>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</si>
  <si>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</si>
  <si>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Expected credit losses (reversal)</t>
  </si>
  <si>
    <t xml:space="preserve">   Gains on disposal of investments in subsidiary</t>
  </si>
  <si>
    <t xml:space="preserve">   Share of loss (profit) from investments in joint venture and associate</t>
  </si>
  <si>
    <t xml:space="preserve">   Impairment loss on property, plant and equipment </t>
  </si>
  <si>
    <t xml:space="preserve">   Impairment loss on right-of-use assets</t>
  </si>
  <si>
    <t xml:space="preserve">   Impairment loss on other non-current assets</t>
  </si>
  <si>
    <t xml:space="preserve">   Non-current provision for employee benefits</t>
  </si>
  <si>
    <t xml:space="preserve">   Interest income from hire purchase and loan agreements</t>
  </si>
  <si>
    <t xml:space="preserve">   Finance income</t>
  </si>
  <si>
    <t xml:space="preserve">   Finance cost</t>
  </si>
  <si>
    <t xml:space="preserve">Profit (loss) from operating activities before changes  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</si>
  <si>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</si>
  <si>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</si>
  <si>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</si>
  <si>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Hire purchase and loan agreements receivables</t>
  </si>
  <si>
    <t xml:space="preserve">   Inventories</t>
  </si>
  <si>
    <t xml:space="preserve">   Advance payment for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</si>
  <si>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</si>
  <si>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</si>
  <si>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</si>
  <si>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</si>
  <si>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</si>
  <si>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Cash paid for employee benefit</t>
  </si>
  <si>
    <t xml:space="preserve">   Other non-current liabilities</t>
  </si>
  <si>
    <t xml:space="preserve">   Interest received from hire purchase and loan agreements</t>
  </si>
  <si>
    <t xml:space="preserve">   Cash paid for interest expenses</t>
  </si>
  <si>
    <t xml:space="preserve">   Cash paid for income tax and withholding tax deducted at source</t>
  </si>
  <si>
    <t>Cash flows from investing activities</t>
  </si>
  <si>
    <t>Decrease in long-term loan to subsidiary</t>
  </si>
  <si>
    <t xml:space="preserve">Interest received </t>
  </si>
  <si>
    <t>Cash receipt from sale of investment in subsidiaries</t>
  </si>
  <si>
    <t>Acquisition of property, plant and equipment</t>
  </si>
  <si>
    <t>Acquisition of intangible assets</t>
  </si>
  <si>
    <t>Cash receipt from sales of equipment</t>
  </si>
  <si>
    <t>Net cash flows from (used in) investing activities</t>
  </si>
  <si>
    <t>Cash flows from financing activities</t>
  </si>
  <si>
    <t xml:space="preserve">Increase (decrease) in short-term loans from financial institutions </t>
  </si>
  <si>
    <t xml:space="preserve">Repayment of long-term loans from financial institutions </t>
  </si>
  <si>
    <t>Repayment of lease liabilities</t>
  </si>
  <si>
    <t>Net cash received from issurance of debentures</t>
  </si>
  <si>
    <t>Repayment of debentures</t>
  </si>
  <si>
    <t>Cash receipt from non-controlling interests of subsidiary</t>
  </si>
  <si>
    <t>Cash receipt from sold ordinary shares of subsidiary from non-controlling interests</t>
  </si>
  <si>
    <t>Increase (decrease) in translation adjustments</t>
  </si>
  <si>
    <t xml:space="preserve">Supplemental cash flows information: </t>
  </si>
  <si>
    <t>Non-cash items</t>
  </si>
  <si>
    <t xml:space="preserve">   Sales of equipment by recording hire purchase receivables </t>
  </si>
  <si>
    <t xml:space="preserve">   Acquisition of equipment and intangible assets by recording other current payables</t>
  </si>
  <si>
    <t xml:space="preserve">   Increase in right-of-use assets under lease liabilities</t>
  </si>
  <si>
    <t xml:space="preserve">   Decrease in right-of-use assets due to lease cancellation</t>
  </si>
  <si>
    <t xml:space="preserve">   Decrease in lease liabilities due to lease cancellation</t>
  </si>
  <si>
    <t xml:space="preserve">   Share receivable</t>
  </si>
  <si>
    <t>ASIA GREEN ENERGY PUBLIC COMPANY LIMITED AND ITS SUBSIDIARIES</t>
  </si>
  <si>
    <t>STATEMENT OF COMPREHENSIVE INCOME</t>
  </si>
  <si>
    <t>FOR THE THREE-MONTH PERIOD ENDED MARCH 31, 2026</t>
  </si>
  <si>
    <t>(Gains) losses on exchange</t>
  </si>
  <si>
    <t>Operating profit</t>
  </si>
  <si>
    <t>Profit for the periods</t>
  </si>
  <si>
    <t>Tax expenses</t>
  </si>
  <si>
    <t>Profit before income tax expenses</t>
  </si>
  <si>
    <t>Total comprehensive income for the periods</t>
  </si>
  <si>
    <t>STATEMENT OF COMPREHENSIVE INCOME (continued)</t>
  </si>
  <si>
    <t>Balance as at January 1, 2025</t>
  </si>
  <si>
    <t>Balance as at January 1, 2026</t>
  </si>
  <si>
    <t>Balance as at March 31, 2025</t>
  </si>
  <si>
    <t>Balance as at March 31, 2026</t>
  </si>
  <si>
    <t xml:space="preserve">Increase in equity attributable to non-controlling </t>
  </si>
  <si>
    <t xml:space="preserve">   interests of the subsidiary</t>
  </si>
  <si>
    <t xml:space="preserve">STATEMENTS OF CASH FLOWS                                                                                                    </t>
  </si>
  <si>
    <t xml:space="preserve">Adjustments to reconcile profit (loss) to </t>
  </si>
  <si>
    <t xml:space="preserve">   Tax expenses</t>
  </si>
  <si>
    <t xml:space="preserve">   Unrealised gains on exchange</t>
  </si>
  <si>
    <t xml:space="preserve">   Unrealised (gains) losses from derivatives</t>
  </si>
  <si>
    <t>(Increase) decrease in short-term loans to subsidiaries</t>
  </si>
  <si>
    <t>(Increase) decrease in restricted bank deposits</t>
  </si>
  <si>
    <t>Net cash flows from (used in) financing activities</t>
  </si>
  <si>
    <t>Cash and cash equivalents at beginning of periods</t>
  </si>
  <si>
    <t>Cash and cash equivalents at end of periods</t>
  </si>
  <si>
    <t>Unit: Baht</t>
  </si>
  <si>
    <t>Consolidated Financial Statements</t>
  </si>
  <si>
    <t>Separate Financial Statements</t>
  </si>
  <si>
    <t>Unit: Thousand Baht</t>
  </si>
  <si>
    <t>STATEMENTS OF CHANGES IN SHAREHOLDERS' EQUITY</t>
  </si>
  <si>
    <t>STATEMENTS OF FINANCIAL POSITION</t>
  </si>
  <si>
    <t>Share of profit (loss) from investments in joint venture and associate</t>
  </si>
  <si>
    <t>AS AT MARCH 31, 2026</t>
  </si>
  <si>
    <t>Other comprehensive income (loss):</t>
  </si>
  <si>
    <t>Share of other comprehensive loss from investment in joint venture</t>
  </si>
  <si>
    <t>Other comprehensive income (loss) not to be reclassified to profit or loss in subsequent periods:</t>
  </si>
  <si>
    <t>Other comprehensive income (loss) for the periods</t>
  </si>
  <si>
    <t>Total comprehensive income (loss) attributable to:</t>
  </si>
  <si>
    <t>Earnings per share (Baht)</t>
  </si>
  <si>
    <t>Basic earnings per share</t>
  </si>
  <si>
    <t xml:space="preserve">   Profit attributable to equity holders of the Company</t>
  </si>
  <si>
    <t>Deficit</t>
  </si>
  <si>
    <t>STATEMENTS OF CHANGES IN SHAREHOLDERS' EQUITY (CONTINUED)</t>
  </si>
  <si>
    <t xml:space="preserve">   (Reversal) for losses on reduction of inventories cost to net realisable value</t>
  </si>
  <si>
    <t xml:space="preserve">STATEMENTS OF CASH FLOWS (CONTINUED)                         </t>
  </si>
  <si>
    <t>Cash of subsidiaries sold during the period</t>
  </si>
  <si>
    <t xml:space="preserve">   Deposit and advance received from customers</t>
  </si>
  <si>
    <t>Net increase (decrease) in cash and cash equivalents</t>
  </si>
  <si>
    <t xml:space="preserve">   Transfers right-of-use assets to property, plant and equipment </t>
  </si>
  <si>
    <t xml:space="preserve">   Transfers deposit to property, plant and equipment </t>
  </si>
  <si>
    <t>Net cash flows from (used in) operating activities</t>
  </si>
  <si>
    <t xml:space="preserve">   Gains (loss) on sales/write-off of equipment </t>
  </si>
  <si>
    <t xml:space="preserve">   Gains on lease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</si>
</sst>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_([$€-2]\ * #,##0.00_);_([$€-2]\ * \(#,##0.00\);_([$€-2]\ * &quot;-&quot;??_);_(@_)"/>
    <numFmt numFmtId="167" formatCode="_(* #,##0.000_);_(* \(#,##0.000\);_(* &quot;-&quot;??_);_(@_)"/>
    <numFmt numFmtId="168" formatCode="_(* #,##0.000000_);_(* \(#,##0.000000\);_(* &quot;-&quot;??_);_(@_)"/>
    <numFmt numFmtId="169" formatCode="_(* #,##0;_(* \(#,##0\);_(* &quot;-&quot;_);_(@_)"/>
    <numFmt numFmtId="170" formatCode="dd\ mmmm\ yyyy"/>
    <numFmt numFmtId="171" formatCode="&quot;As at &quot;dd\ mmmm\ yyyy"/>
    <numFmt numFmtId="172" formatCode="&quot;AS AT &quot;dd\ mmmm\ yyyy"/>
    <numFmt numFmtId="173" formatCode="[$-409]mmmm\ d\,\ yyyy;@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4"/>
      <color theme="9" tint="0.59999389629810485"/>
      <name val="Angsana New"/>
      <family val="1"/>
    </font>
    <font>
      <sz val="14"/>
      <color rgb="FF00FFFF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theme="1"/>
      <name val="Arial"/>
      <family val="2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/>
    <xf numFmtId="0" fontId="14" fillId="0" borderId="0"/>
  </cellStyleXfs>
  <cellXfs count="148">
    <xf numFmtId="0" fontId="0" fillId="0" borderId="0" xfId="0"/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41" fontId="3" fillId="0" borderId="3" xfId="0" applyNumberFormat="1" applyFont="1" applyBorder="1" applyAlignment="1">
      <alignment horizontal="right" vertical="top"/>
    </xf>
    <xf numFmtId="164" fontId="9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4" fontId="3" fillId="0" borderId="5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43" fontId="3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164" fontId="10" fillId="0" borderId="0" xfId="0" quotePrefix="1" applyNumberFormat="1" applyFont="1" applyAlignment="1">
      <alignment horizontal="centerContinuous" vertical="top"/>
    </xf>
    <xf numFmtId="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49" fontId="6" fillId="0" borderId="0" xfId="0" applyNumberFormat="1" applyFont="1" applyAlignment="1">
      <alignment vertical="top"/>
    </xf>
    <xf numFmtId="41" fontId="3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top"/>
    </xf>
    <xf numFmtId="41" fontId="5" fillId="0" borderId="1" xfId="1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vertical="top"/>
    </xf>
    <xf numFmtId="41" fontId="5" fillId="0" borderId="0" xfId="1" applyNumberFormat="1" applyFont="1" applyFill="1" applyBorder="1" applyAlignment="1">
      <alignment horizontal="right" vertical="top"/>
    </xf>
    <xf numFmtId="41" fontId="5" fillId="0" borderId="5" xfId="1" applyNumberFormat="1" applyFont="1" applyFill="1" applyBorder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166" fontId="5" fillId="0" borderId="0" xfId="0" applyNumberFormat="1" applyFont="1" applyAlignment="1">
      <alignment vertical="top"/>
    </xf>
    <xf numFmtId="1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164" fontId="3" fillId="0" borderId="0" xfId="2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top"/>
    </xf>
    <xf numFmtId="164" fontId="3" fillId="0" borderId="4" xfId="0" applyNumberFormat="1" applyFont="1" applyBorder="1" applyAlignment="1">
      <alignment horizontal="center" vertical="top"/>
    </xf>
    <xf numFmtId="167" fontId="3" fillId="0" borderId="5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68" fontId="3" fillId="0" borderId="0" xfId="1" applyNumberFormat="1" applyFont="1" applyFill="1" applyAlignment="1">
      <alignment vertical="top"/>
    </xf>
    <xf numFmtId="43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vertical="top"/>
    </xf>
    <xf numFmtId="43" fontId="3" fillId="0" borderId="0" xfId="1" applyFont="1" applyFill="1" applyAlignment="1">
      <alignment horizontal="left" vertical="top"/>
    </xf>
    <xf numFmtId="43" fontId="3" fillId="0" borderId="0" xfId="1" applyFont="1" applyFill="1" applyAlignment="1">
      <alignment horizontal="center" vertical="top"/>
    </xf>
    <xf numFmtId="37" fontId="2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5" quotePrefix="1" applyFont="1" applyBorder="1" applyAlignment="1">
      <alignment horizontal="center" vertical="center"/>
    </xf>
    <xf numFmtId="169" fontId="3" fillId="0" borderId="0" xfId="5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top"/>
    </xf>
    <xf numFmtId="171" fontId="2" fillId="0" borderId="0" xfId="0" applyNumberFormat="1" applyFont="1" applyAlignment="1">
      <alignment horizontal="left" vertical="top"/>
    </xf>
    <xf numFmtId="0" fontId="3" fillId="0" borderId="0" xfId="0" quotePrefix="1" applyFont="1" applyAlignment="1">
      <alignment horizontal="center" vertical="center"/>
    </xf>
    <xf numFmtId="172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" vertical="top"/>
    </xf>
    <xf numFmtId="0" fontId="3" fillId="0" borderId="0" xfId="5" quotePrefix="1" applyFont="1" applyAlignment="1">
      <alignment horizontal="center" vertical="center"/>
    </xf>
    <xf numFmtId="173" fontId="3" fillId="0" borderId="2" xfId="0" applyNumberFormat="1" applyFont="1" applyBorder="1" applyAlignment="1">
      <alignment horizontal="center" vertical="top"/>
    </xf>
    <xf numFmtId="173" fontId="3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Continuous" vertical="top"/>
    </xf>
    <xf numFmtId="166" fontId="12" fillId="0" borderId="0" xfId="0" applyNumberFormat="1" applyFont="1" applyAlignment="1">
      <alignment vertical="top"/>
    </xf>
    <xf numFmtId="0" fontId="3" fillId="0" borderId="0" xfId="0" quotePrefix="1" applyFont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2" fillId="0" borderId="0" xfId="0" applyFont="1"/>
    <xf numFmtId="164" fontId="3" fillId="2" borderId="0" xfId="0" applyNumberFormat="1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164" fontId="3" fillId="2" borderId="0" xfId="0" applyNumberFormat="1" applyFont="1" applyFill="1" applyAlignment="1">
      <alignment horizontal="center" vertical="top"/>
    </xf>
    <xf numFmtId="41" fontId="3" fillId="2" borderId="0" xfId="1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right" vertical="top"/>
    </xf>
    <xf numFmtId="41" fontId="5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top"/>
    </xf>
    <xf numFmtId="41" fontId="3" fillId="2" borderId="1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right" vertical="top"/>
    </xf>
    <xf numFmtId="43" fontId="3" fillId="2" borderId="0" xfId="1" applyFont="1" applyFill="1" applyAlignment="1">
      <alignment horizontal="right" vertical="top"/>
    </xf>
    <xf numFmtId="41" fontId="5" fillId="2" borderId="1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41" fontId="3" fillId="2" borderId="3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top"/>
    </xf>
    <xf numFmtId="41" fontId="3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vertical="top"/>
    </xf>
    <xf numFmtId="41" fontId="3" fillId="2" borderId="5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Alignment="1">
      <alignment horizontal="right" vertical="center"/>
    </xf>
    <xf numFmtId="41" fontId="3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41" fontId="3" fillId="0" borderId="1" xfId="0" applyNumberFormat="1" applyFont="1" applyBorder="1" applyAlignment="1">
      <alignment vertical="top"/>
    </xf>
    <xf numFmtId="41" fontId="3" fillId="0" borderId="3" xfId="0" applyNumberFormat="1" applyFont="1" applyBorder="1" applyAlignment="1">
      <alignment vertical="top"/>
    </xf>
    <xf numFmtId="37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37" fontId="3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</cellXfs>
  <cellStyles count="6">
    <cellStyle name="Comma" xfId="1" builtinId="3"/>
    <cellStyle name="Normal" xfId="0" builtinId="0"/>
    <cellStyle name="Normal 100 2" xfId="4" xr:uid="{24295E7B-02DB-45F3-BD76-E0ECDEFE5132}"/>
    <cellStyle name="Normal 7" xfId="2" xr:uid="{C5D8A73D-B450-4FFC-BDD6-EF85549FE859}"/>
    <cellStyle name="Normal_Financel Statement-Park" xfId="3" xr:uid="{48127C5D-AE44-4745-88D7-89AB1DCFC670}"/>
    <cellStyle name="Normal_Lead Sheet_Phuket_Q305 2 2" xfId="5" xr:uid="{93342ACE-3E4E-4887-BF61-4E0776CDB8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9512-0416-42BC-B1C9-21143544E145}">
  <dimension ref="A1:P108"/>
  <sheetViews>
    <sheetView tabSelected="1" zoomScaleNormal="100" zoomScaleSheetLayoutView="85" workbookViewId="0"/>
  </sheetViews>
  <sheetFormatPr defaultColWidth="10.6328125" defaultRowHeight="20" x14ac:dyDescent="0.25"/>
  <cols>
    <col min="1" max="1" width="42.26953125" style="11" customWidth="1"/>
    <col min="2" max="2" width="1.08984375" style="10" customWidth="1"/>
    <col min="3" max="3" width="7.26953125" style="11" customWidth="1"/>
    <col min="4" max="4" width="1.08984375" style="10" customWidth="1"/>
    <col min="5" max="5" width="14.54296875" style="10" customWidth="1"/>
    <col min="6" max="6" width="1.08984375" style="10" customWidth="1"/>
    <col min="7" max="7" width="14.54296875" style="10" customWidth="1"/>
    <col min="8" max="8" width="1.08984375" style="10" customWidth="1"/>
    <col min="9" max="9" width="14.54296875" style="10" customWidth="1"/>
    <col min="10" max="10" width="1.08984375" style="10" customWidth="1"/>
    <col min="11" max="11" width="14.54296875" style="10" customWidth="1"/>
    <col min="12" max="12" width="1.7265625" style="10" customWidth="1"/>
    <col min="13" max="13" width="13.81640625" style="10" customWidth="1"/>
    <col min="14" max="15" width="12.6328125" style="10" bestFit="1" customWidth="1"/>
    <col min="16" max="16384" width="10.6328125" style="10"/>
  </cols>
  <sheetData>
    <row r="1" spans="1:16" s="5" customFormat="1" ht="20.5" x14ac:dyDescent="0.25">
      <c r="A1" s="1" t="s">
        <v>203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</row>
    <row r="2" spans="1:16" s="5" customFormat="1" ht="20.5" x14ac:dyDescent="0.25">
      <c r="A2" s="85" t="s">
        <v>234</v>
      </c>
      <c r="B2" s="2"/>
      <c r="C2" s="3"/>
      <c r="D2" s="4"/>
      <c r="E2" s="4"/>
      <c r="F2" s="4"/>
      <c r="G2" s="4"/>
      <c r="H2" s="4"/>
      <c r="I2" s="2"/>
      <c r="J2" s="4"/>
      <c r="K2" s="2"/>
      <c r="L2" s="2"/>
    </row>
    <row r="3" spans="1:16" s="5" customFormat="1" ht="20.5" x14ac:dyDescent="0.25">
      <c r="A3" s="95" t="s">
        <v>236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6" x14ac:dyDescent="0.25">
      <c r="B4" s="9"/>
      <c r="C4" s="8"/>
      <c r="D4" s="9"/>
      <c r="E4" s="142" t="s">
        <v>232</v>
      </c>
      <c r="F4" s="142"/>
      <c r="G4" s="142"/>
      <c r="H4" s="142"/>
      <c r="I4" s="142"/>
      <c r="J4" s="142"/>
      <c r="K4" s="142"/>
      <c r="L4" s="96"/>
      <c r="M4" s="5"/>
    </row>
    <row r="5" spans="1:16" x14ac:dyDescent="0.25">
      <c r="E5" s="143" t="s">
        <v>230</v>
      </c>
      <c r="F5" s="143"/>
      <c r="G5" s="143"/>
      <c r="I5" s="143" t="s">
        <v>231</v>
      </c>
      <c r="J5" s="143"/>
      <c r="K5" s="143"/>
      <c r="L5" s="4"/>
      <c r="M5" s="5"/>
    </row>
    <row r="6" spans="1:16" x14ac:dyDescent="0.25">
      <c r="C6" s="10"/>
      <c r="D6" s="13"/>
      <c r="E6" s="98">
        <v>46112</v>
      </c>
      <c r="F6" s="99"/>
      <c r="G6" s="98">
        <v>46022</v>
      </c>
      <c r="H6" s="99"/>
      <c r="I6" s="98">
        <v>46112</v>
      </c>
      <c r="J6" s="99"/>
      <c r="K6" s="98">
        <v>46022</v>
      </c>
      <c r="L6" s="92"/>
      <c r="M6" s="5"/>
      <c r="O6" s="4"/>
    </row>
    <row r="7" spans="1:16" x14ac:dyDescent="0.6">
      <c r="C7" s="3"/>
      <c r="D7" s="13"/>
      <c r="E7" s="87" t="s">
        <v>75</v>
      </c>
      <c r="F7" s="87"/>
      <c r="G7" s="87"/>
      <c r="H7" s="88"/>
      <c r="I7" s="89" t="s">
        <v>75</v>
      </c>
      <c r="J7" s="89"/>
      <c r="K7" s="89"/>
      <c r="L7" s="89"/>
    </row>
    <row r="8" spans="1:16" x14ac:dyDescent="0.6">
      <c r="C8" s="14" t="s">
        <v>74</v>
      </c>
      <c r="D8" s="13"/>
      <c r="E8" s="90" t="s">
        <v>76</v>
      </c>
      <c r="F8" s="91"/>
      <c r="G8" s="90" t="s">
        <v>77</v>
      </c>
      <c r="H8" s="87"/>
      <c r="I8" s="90" t="s">
        <v>76</v>
      </c>
      <c r="J8" s="91"/>
      <c r="K8" s="90" t="s">
        <v>77</v>
      </c>
      <c r="L8" s="97"/>
      <c r="M8" s="4"/>
      <c r="N8" s="4"/>
      <c r="O8" s="4"/>
      <c r="P8" s="4"/>
    </row>
    <row r="9" spans="1:16" ht="20.5" x14ac:dyDescent="0.25">
      <c r="A9" s="7" t="s">
        <v>4</v>
      </c>
      <c r="C9" s="18"/>
      <c r="E9" s="3"/>
      <c r="F9" s="3"/>
      <c r="G9" s="3"/>
      <c r="I9" s="4"/>
      <c r="K9" s="3"/>
      <c r="L9" s="3"/>
    </row>
    <row r="10" spans="1:16" ht="20.5" x14ac:dyDescent="0.25">
      <c r="A10" s="7" t="s">
        <v>5</v>
      </c>
      <c r="C10" s="19"/>
    </row>
    <row r="11" spans="1:16" x14ac:dyDescent="0.25">
      <c r="A11" s="11" t="s">
        <v>6</v>
      </c>
      <c r="C11" s="19"/>
      <c r="E11" s="20">
        <v>915810</v>
      </c>
      <c r="F11" s="21"/>
      <c r="G11" s="20">
        <v>549680</v>
      </c>
      <c r="H11" s="21"/>
      <c r="I11" s="10">
        <v>613468</v>
      </c>
      <c r="J11" s="21"/>
      <c r="K11" s="10">
        <v>257528</v>
      </c>
    </row>
    <row r="12" spans="1:16" x14ac:dyDescent="0.25">
      <c r="A12" s="11" t="s">
        <v>7</v>
      </c>
      <c r="C12" s="19" t="s">
        <v>0</v>
      </c>
      <c r="D12" s="100"/>
      <c r="E12" s="21">
        <v>1932171</v>
      </c>
      <c r="F12" s="101"/>
      <c r="G12" s="21">
        <v>2017603</v>
      </c>
      <c r="H12" s="101"/>
      <c r="I12" s="22">
        <v>1404287</v>
      </c>
      <c r="J12" s="101"/>
      <c r="K12" s="22">
        <v>1286146</v>
      </c>
      <c r="L12" s="22"/>
      <c r="N12" s="23"/>
    </row>
    <row r="13" spans="1:16" x14ac:dyDescent="0.25">
      <c r="A13" s="11" t="s">
        <v>8</v>
      </c>
      <c r="B13" s="18"/>
      <c r="C13" s="10"/>
    </row>
    <row r="14" spans="1:16" x14ac:dyDescent="0.25">
      <c r="A14" s="11" t="s">
        <v>9</v>
      </c>
      <c r="B14" s="18"/>
      <c r="C14" s="19"/>
      <c r="D14" s="100"/>
      <c r="E14" s="21">
        <v>116483</v>
      </c>
      <c r="F14" s="101"/>
      <c r="G14" s="21">
        <v>141374</v>
      </c>
      <c r="H14" s="101"/>
      <c r="I14" s="21">
        <v>0</v>
      </c>
      <c r="J14" s="101"/>
      <c r="K14" s="21">
        <v>0</v>
      </c>
      <c r="L14" s="21"/>
      <c r="N14" s="24"/>
    </row>
    <row r="15" spans="1:16" x14ac:dyDescent="0.25">
      <c r="A15" s="25" t="s">
        <v>10</v>
      </c>
      <c r="B15" s="26"/>
      <c r="C15" s="19">
        <v>4</v>
      </c>
      <c r="E15" s="21">
        <v>0</v>
      </c>
      <c r="F15" s="21"/>
      <c r="G15" s="21">
        <v>0</v>
      </c>
      <c r="H15" s="21"/>
      <c r="I15" s="21">
        <v>589800</v>
      </c>
      <c r="J15" s="21"/>
      <c r="K15" s="22">
        <v>647600</v>
      </c>
      <c r="L15" s="22"/>
    </row>
    <row r="16" spans="1:16" x14ac:dyDescent="0.25">
      <c r="A16" s="27" t="s">
        <v>11</v>
      </c>
      <c r="B16" s="26"/>
      <c r="C16" s="19">
        <v>6</v>
      </c>
      <c r="E16" s="21">
        <v>1970774</v>
      </c>
      <c r="F16" s="21"/>
      <c r="G16" s="21">
        <v>1610330</v>
      </c>
      <c r="H16" s="21"/>
      <c r="I16" s="21">
        <v>1448831</v>
      </c>
      <c r="J16" s="21"/>
      <c r="K16" s="22">
        <v>1206398</v>
      </c>
      <c r="L16" s="22"/>
      <c r="N16" s="23"/>
    </row>
    <row r="17" spans="1:16" x14ac:dyDescent="0.25">
      <c r="A17" s="27" t="s">
        <v>12</v>
      </c>
      <c r="B17" s="26"/>
      <c r="C17" s="19"/>
      <c r="E17" s="21">
        <v>3579</v>
      </c>
      <c r="F17" s="21"/>
      <c r="G17" s="21">
        <v>726</v>
      </c>
      <c r="H17" s="21"/>
      <c r="I17" s="21">
        <v>3579</v>
      </c>
      <c r="J17" s="21"/>
      <c r="K17" s="22">
        <v>397</v>
      </c>
      <c r="L17" s="22"/>
    </row>
    <row r="18" spans="1:16" x14ac:dyDescent="0.25">
      <c r="A18" s="11" t="s">
        <v>13</v>
      </c>
      <c r="B18" s="18"/>
      <c r="C18" s="19"/>
      <c r="E18" s="21">
        <v>4424</v>
      </c>
      <c r="F18" s="21"/>
      <c r="G18" s="21">
        <v>3544</v>
      </c>
      <c r="H18" s="21"/>
      <c r="I18" s="21">
        <v>0</v>
      </c>
      <c r="J18" s="21"/>
      <c r="K18" s="21">
        <v>0</v>
      </c>
      <c r="L18" s="21"/>
    </row>
    <row r="19" spans="1:16" x14ac:dyDescent="0.25">
      <c r="A19" s="11" t="s">
        <v>14</v>
      </c>
      <c r="B19" s="18"/>
      <c r="C19" s="19"/>
      <c r="E19" s="21">
        <v>54159</v>
      </c>
      <c r="F19" s="21"/>
      <c r="G19" s="21">
        <v>62098</v>
      </c>
      <c r="H19" s="21"/>
      <c r="I19" s="21">
        <v>21381</v>
      </c>
      <c r="J19" s="21"/>
      <c r="K19" s="22">
        <v>14086</v>
      </c>
      <c r="L19" s="22"/>
      <c r="N19" s="24"/>
    </row>
    <row r="20" spans="1:16" x14ac:dyDescent="0.25">
      <c r="A20" s="11" t="s">
        <v>15</v>
      </c>
      <c r="B20" s="18"/>
      <c r="C20" s="19"/>
      <c r="E20" s="21">
        <v>4023</v>
      </c>
      <c r="F20" s="21"/>
      <c r="G20" s="21">
        <v>21367</v>
      </c>
      <c r="H20" s="21"/>
      <c r="I20" s="21">
        <v>397</v>
      </c>
      <c r="J20" s="21"/>
      <c r="K20" s="22">
        <v>1836</v>
      </c>
      <c r="L20" s="22"/>
    </row>
    <row r="21" spans="1:16" x14ac:dyDescent="0.25">
      <c r="A21" s="11" t="s">
        <v>16</v>
      </c>
      <c r="B21" s="18"/>
      <c r="C21" s="19"/>
      <c r="E21" s="21">
        <v>69688</v>
      </c>
      <c r="F21" s="21"/>
      <c r="G21" s="21">
        <v>50074</v>
      </c>
      <c r="H21" s="21"/>
      <c r="I21" s="21">
        <v>6644</v>
      </c>
      <c r="J21" s="21"/>
      <c r="K21" s="22">
        <v>17868</v>
      </c>
      <c r="L21" s="22"/>
    </row>
    <row r="22" spans="1:16" ht="20.5" x14ac:dyDescent="0.25">
      <c r="A22" s="7" t="s">
        <v>17</v>
      </c>
      <c r="C22" s="19"/>
      <c r="E22" s="28">
        <v>5071111</v>
      </c>
      <c r="F22" s="21"/>
      <c r="G22" s="28">
        <v>4456796</v>
      </c>
      <c r="H22" s="21"/>
      <c r="I22" s="28">
        <v>4088387</v>
      </c>
      <c r="J22" s="21"/>
      <c r="K22" s="28">
        <v>3431859</v>
      </c>
      <c r="L22" s="21"/>
    </row>
    <row r="23" spans="1:16" ht="20.5" x14ac:dyDescent="0.25">
      <c r="A23" s="7" t="s">
        <v>18</v>
      </c>
      <c r="B23" s="18"/>
      <c r="C23" s="19"/>
      <c r="E23" s="21"/>
      <c r="F23" s="21"/>
      <c r="G23" s="21"/>
      <c r="H23" s="21"/>
      <c r="I23" s="22"/>
      <c r="J23" s="21"/>
      <c r="K23" s="21"/>
      <c r="L23" s="21"/>
    </row>
    <row r="24" spans="1:16" x14ac:dyDescent="0.25">
      <c r="A24" s="11" t="s">
        <v>19</v>
      </c>
      <c r="B24" s="18"/>
      <c r="C24" s="19"/>
      <c r="E24" s="21">
        <v>541583</v>
      </c>
      <c r="F24" s="21"/>
      <c r="G24" s="21">
        <v>509197</v>
      </c>
      <c r="H24" s="21"/>
      <c r="I24" s="21">
        <v>346181</v>
      </c>
      <c r="J24" s="21"/>
      <c r="K24" s="22">
        <v>324295</v>
      </c>
      <c r="L24" s="22"/>
    </row>
    <row r="25" spans="1:16" x14ac:dyDescent="0.25">
      <c r="A25" s="11" t="s">
        <v>20</v>
      </c>
      <c r="B25" s="18"/>
      <c r="C25" s="19"/>
      <c r="E25" s="21"/>
      <c r="F25" s="21"/>
      <c r="G25" s="21"/>
      <c r="H25" s="21"/>
      <c r="I25" s="21"/>
      <c r="J25" s="21"/>
      <c r="K25" s="22"/>
      <c r="L25" s="22"/>
    </row>
    <row r="26" spans="1:16" x14ac:dyDescent="0.25">
      <c r="A26" s="11" t="s">
        <v>21</v>
      </c>
      <c r="B26" s="18"/>
      <c r="C26" s="19"/>
      <c r="E26" s="21">
        <v>46510</v>
      </c>
      <c r="F26" s="21"/>
      <c r="G26" s="21">
        <v>54263</v>
      </c>
      <c r="H26" s="21"/>
      <c r="I26" s="21">
        <v>0</v>
      </c>
      <c r="J26" s="21"/>
      <c r="K26" s="21">
        <v>0</v>
      </c>
      <c r="L26" s="21"/>
    </row>
    <row r="27" spans="1:16" x14ac:dyDescent="0.25">
      <c r="A27" s="11" t="s">
        <v>22</v>
      </c>
      <c r="B27" s="18"/>
      <c r="C27" s="19"/>
      <c r="E27" s="21">
        <v>0</v>
      </c>
      <c r="F27" s="21"/>
      <c r="G27" s="21">
        <v>0</v>
      </c>
      <c r="H27" s="21"/>
      <c r="I27" s="21">
        <v>791290</v>
      </c>
      <c r="J27" s="21"/>
      <c r="K27" s="22">
        <v>791290</v>
      </c>
      <c r="L27" s="22"/>
    </row>
    <row r="28" spans="1:16" x14ac:dyDescent="0.25">
      <c r="A28" s="11" t="s">
        <v>23</v>
      </c>
      <c r="B28" s="18"/>
      <c r="C28" s="19"/>
      <c r="E28" s="21">
        <v>83308</v>
      </c>
      <c r="F28" s="21"/>
      <c r="G28" s="21">
        <v>84260</v>
      </c>
      <c r="H28" s="21"/>
      <c r="I28" s="21">
        <v>92000</v>
      </c>
      <c r="J28" s="21"/>
      <c r="K28" s="22">
        <v>92000</v>
      </c>
      <c r="L28" s="22"/>
    </row>
    <row r="29" spans="1:16" x14ac:dyDescent="0.25">
      <c r="A29" s="11" t="s">
        <v>24</v>
      </c>
      <c r="C29" s="19"/>
      <c r="E29" s="21">
        <v>340946</v>
      </c>
      <c r="F29" s="21"/>
      <c r="G29" s="21">
        <v>345053</v>
      </c>
      <c r="H29" s="21"/>
      <c r="I29" s="21">
        <v>0</v>
      </c>
      <c r="J29" s="21"/>
      <c r="K29" s="21">
        <v>0</v>
      </c>
      <c r="L29" s="21"/>
    </row>
    <row r="30" spans="1:16" x14ac:dyDescent="0.25">
      <c r="A30" s="25" t="s">
        <v>25</v>
      </c>
      <c r="B30" s="26"/>
      <c r="C30" s="19"/>
      <c r="E30" s="21">
        <v>501914</v>
      </c>
      <c r="F30" s="21"/>
      <c r="G30" s="21">
        <v>501914</v>
      </c>
      <c r="H30" s="21"/>
      <c r="I30" s="21">
        <v>737383</v>
      </c>
      <c r="J30" s="21"/>
      <c r="K30" s="22">
        <v>737383</v>
      </c>
      <c r="L30" s="22"/>
      <c r="N30" s="24"/>
    </row>
    <row r="31" spans="1:16" x14ac:dyDescent="0.25">
      <c r="A31" s="27" t="s">
        <v>26</v>
      </c>
      <c r="B31" s="26"/>
      <c r="C31" s="19">
        <v>7</v>
      </c>
      <c r="E31" s="21">
        <v>1794608</v>
      </c>
      <c r="F31" s="21"/>
      <c r="G31" s="21">
        <v>1753344</v>
      </c>
      <c r="H31" s="21"/>
      <c r="I31" s="21">
        <v>69009</v>
      </c>
      <c r="J31" s="21"/>
      <c r="K31" s="22">
        <v>71368</v>
      </c>
      <c r="L31" s="22"/>
      <c r="N31" s="24"/>
      <c r="P31" s="29"/>
    </row>
    <row r="32" spans="1:16" x14ac:dyDescent="0.25">
      <c r="A32" s="27" t="s">
        <v>27</v>
      </c>
      <c r="B32" s="26"/>
      <c r="C32" s="19">
        <v>8</v>
      </c>
      <c r="E32" s="21">
        <v>371747</v>
      </c>
      <c r="F32" s="21"/>
      <c r="G32" s="21">
        <v>388186</v>
      </c>
      <c r="H32" s="21"/>
      <c r="I32" s="21">
        <v>53850</v>
      </c>
      <c r="J32" s="21"/>
      <c r="K32" s="22">
        <v>58206</v>
      </c>
      <c r="L32" s="22"/>
    </row>
    <row r="33" spans="1:12" x14ac:dyDescent="0.25">
      <c r="A33" s="27" t="s">
        <v>28</v>
      </c>
      <c r="B33" s="26"/>
      <c r="C33" s="19"/>
      <c r="E33" s="21">
        <v>28624</v>
      </c>
      <c r="F33" s="21"/>
      <c r="G33" s="21">
        <v>29340</v>
      </c>
      <c r="H33" s="21"/>
      <c r="I33" s="21">
        <v>9538</v>
      </c>
      <c r="J33" s="21"/>
      <c r="K33" s="22">
        <v>9785</v>
      </c>
      <c r="L33" s="22"/>
    </row>
    <row r="34" spans="1:12" x14ac:dyDescent="0.25">
      <c r="A34" s="25" t="s">
        <v>29</v>
      </c>
      <c r="B34" s="26"/>
      <c r="C34" s="19"/>
      <c r="E34" s="21">
        <v>73734</v>
      </c>
      <c r="F34" s="21"/>
      <c r="G34" s="21">
        <v>81191</v>
      </c>
      <c r="H34" s="21"/>
      <c r="I34" s="21">
        <v>2327</v>
      </c>
      <c r="J34" s="21"/>
      <c r="K34" s="22">
        <v>13001</v>
      </c>
      <c r="L34" s="22"/>
    </row>
    <row r="35" spans="1:12" x14ac:dyDescent="0.25">
      <c r="A35" s="11" t="s">
        <v>30</v>
      </c>
      <c r="C35" s="19"/>
      <c r="E35" s="30">
        <v>106161</v>
      </c>
      <c r="F35" s="21">
        <v>3</v>
      </c>
      <c r="G35" s="30">
        <v>107734</v>
      </c>
      <c r="H35" s="21">
        <v>3</v>
      </c>
      <c r="I35" s="30">
        <v>2279</v>
      </c>
      <c r="J35" s="21"/>
      <c r="K35" s="31">
        <v>1769</v>
      </c>
      <c r="L35" s="22"/>
    </row>
    <row r="36" spans="1:12" ht="20.5" x14ac:dyDescent="0.25">
      <c r="A36" s="7" t="s">
        <v>31</v>
      </c>
      <c r="C36" s="19"/>
      <c r="E36" s="21">
        <v>3889135</v>
      </c>
      <c r="F36" s="21"/>
      <c r="G36" s="21">
        <v>3854482</v>
      </c>
      <c r="H36" s="21"/>
      <c r="I36" s="21">
        <v>2103857</v>
      </c>
      <c r="J36" s="21"/>
      <c r="K36" s="21">
        <v>2099097</v>
      </c>
      <c r="L36" s="21"/>
    </row>
    <row r="37" spans="1:12" ht="21" thickBot="1" x14ac:dyDescent="0.3">
      <c r="A37" s="7" t="s">
        <v>32</v>
      </c>
      <c r="C37" s="18"/>
      <c r="E37" s="32">
        <v>8960246</v>
      </c>
      <c r="F37" s="21"/>
      <c r="G37" s="32">
        <v>8311278</v>
      </c>
      <c r="H37" s="21"/>
      <c r="I37" s="32">
        <v>6192244</v>
      </c>
      <c r="J37" s="21"/>
      <c r="K37" s="32">
        <v>5530956</v>
      </c>
      <c r="L37" s="21"/>
    </row>
    <row r="38" spans="1:12" ht="20.5" thickTop="1" x14ac:dyDescent="0.25"/>
    <row r="39" spans="1:12" s="5" customFormat="1" ht="20.5" x14ac:dyDescent="0.25">
      <c r="A39" s="1" t="s">
        <v>203</v>
      </c>
      <c r="B39" s="2"/>
      <c r="C39" s="3"/>
      <c r="D39" s="4"/>
      <c r="E39" s="4"/>
      <c r="F39" s="4"/>
      <c r="G39" s="4"/>
      <c r="H39" s="4"/>
      <c r="I39" s="4"/>
      <c r="J39" s="4"/>
      <c r="K39" s="4"/>
      <c r="L39" s="4"/>
    </row>
    <row r="40" spans="1:12" s="5" customFormat="1" ht="20.5" x14ac:dyDescent="0.25">
      <c r="A40" s="85" t="s">
        <v>234</v>
      </c>
      <c r="B40" s="2"/>
      <c r="C40" s="3"/>
      <c r="D40" s="4"/>
      <c r="E40" s="4"/>
      <c r="F40" s="4"/>
      <c r="G40" s="4"/>
      <c r="H40" s="4"/>
      <c r="I40" s="2"/>
      <c r="J40" s="4"/>
      <c r="K40" s="2"/>
      <c r="L40" s="2"/>
    </row>
    <row r="41" spans="1:12" s="5" customFormat="1" ht="20.5" x14ac:dyDescent="0.25">
      <c r="A41" s="93" t="s">
        <v>236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5">
      <c r="B42" s="9"/>
      <c r="C42" s="8"/>
      <c r="D42" s="9"/>
      <c r="E42" s="142" t="s">
        <v>232</v>
      </c>
      <c r="F42" s="142"/>
      <c r="G42" s="142"/>
      <c r="H42" s="142"/>
      <c r="I42" s="142"/>
      <c r="J42" s="142"/>
      <c r="K42" s="142"/>
      <c r="L42" s="96"/>
    </row>
    <row r="43" spans="1:12" x14ac:dyDescent="0.25">
      <c r="E43" s="143" t="s">
        <v>230</v>
      </c>
      <c r="F43" s="143"/>
      <c r="G43" s="143"/>
      <c r="I43" s="143" t="s">
        <v>231</v>
      </c>
      <c r="J43" s="143"/>
      <c r="K43" s="143"/>
      <c r="L43" s="4"/>
    </row>
    <row r="44" spans="1:12" x14ac:dyDescent="0.25">
      <c r="C44" s="10"/>
      <c r="D44" s="13"/>
      <c r="E44" s="98">
        <v>46112</v>
      </c>
      <c r="F44" s="99"/>
      <c r="G44" s="98">
        <v>46022</v>
      </c>
      <c r="H44" s="99"/>
      <c r="I44" s="98">
        <v>46112</v>
      </c>
      <c r="J44" s="99"/>
      <c r="K44" s="98">
        <v>46022</v>
      </c>
      <c r="L44" s="92"/>
    </row>
    <row r="45" spans="1:12" x14ac:dyDescent="0.6">
      <c r="C45" s="3"/>
      <c r="D45" s="13"/>
      <c r="E45" s="87" t="s">
        <v>75</v>
      </c>
      <c r="F45" s="87"/>
      <c r="G45" s="87"/>
      <c r="H45" s="88"/>
      <c r="I45" s="89" t="s">
        <v>75</v>
      </c>
      <c r="J45" s="89"/>
      <c r="K45" s="89"/>
      <c r="L45" s="89"/>
    </row>
    <row r="46" spans="1:12" x14ac:dyDescent="0.6">
      <c r="C46" s="14" t="s">
        <v>74</v>
      </c>
      <c r="D46" s="13"/>
      <c r="E46" s="90" t="s">
        <v>76</v>
      </c>
      <c r="F46" s="91"/>
      <c r="G46" s="90" t="s">
        <v>77</v>
      </c>
      <c r="H46" s="87"/>
      <c r="I46" s="90" t="s">
        <v>76</v>
      </c>
      <c r="J46" s="91"/>
      <c r="K46" s="90" t="s">
        <v>77</v>
      </c>
      <c r="L46" s="97"/>
    </row>
    <row r="47" spans="1:12" ht="20.5" x14ac:dyDescent="0.25">
      <c r="A47" s="7" t="s">
        <v>33</v>
      </c>
      <c r="C47" s="15"/>
      <c r="D47" s="13"/>
      <c r="E47" s="16"/>
      <c r="F47" s="16"/>
      <c r="G47" s="16"/>
      <c r="H47" s="17"/>
      <c r="I47" s="33"/>
      <c r="J47" s="16"/>
      <c r="K47" s="16"/>
      <c r="L47" s="16"/>
    </row>
    <row r="48" spans="1:12" ht="20.5" x14ac:dyDescent="0.25">
      <c r="A48" s="7" t="s">
        <v>34</v>
      </c>
      <c r="C48" s="18"/>
    </row>
    <row r="49" spans="1:12" x14ac:dyDescent="0.25">
      <c r="A49" s="27" t="s">
        <v>35</v>
      </c>
      <c r="B49" s="26"/>
      <c r="C49" s="19"/>
      <c r="E49" s="21">
        <v>3119635</v>
      </c>
      <c r="F49" s="21"/>
      <c r="G49" s="21">
        <v>2251745</v>
      </c>
      <c r="H49" s="21"/>
      <c r="I49" s="21">
        <v>2116819</v>
      </c>
      <c r="J49" s="21"/>
      <c r="K49" s="22">
        <v>1351147</v>
      </c>
      <c r="L49" s="22"/>
    </row>
    <row r="50" spans="1:12" x14ac:dyDescent="0.25">
      <c r="A50" s="27" t="s">
        <v>36</v>
      </c>
      <c r="B50" s="26"/>
      <c r="C50" s="19">
        <v>4</v>
      </c>
      <c r="E50" s="21">
        <v>653453</v>
      </c>
      <c r="F50" s="21"/>
      <c r="G50" s="21">
        <v>824825</v>
      </c>
      <c r="H50" s="21"/>
      <c r="I50" s="21">
        <v>566139</v>
      </c>
      <c r="J50" s="21"/>
      <c r="K50" s="22">
        <v>606647</v>
      </c>
      <c r="L50" s="22"/>
    </row>
    <row r="51" spans="1:12" x14ac:dyDescent="0.25">
      <c r="A51" s="27" t="s">
        <v>37</v>
      </c>
      <c r="B51" s="26"/>
      <c r="C51" s="19"/>
      <c r="E51" s="21">
        <v>32208</v>
      </c>
      <c r="F51" s="21"/>
      <c r="G51" s="21">
        <v>34233</v>
      </c>
      <c r="H51" s="21"/>
      <c r="I51" s="21">
        <v>0</v>
      </c>
      <c r="J51" s="21"/>
      <c r="K51" s="21">
        <v>0</v>
      </c>
      <c r="L51" s="21"/>
    </row>
    <row r="52" spans="1:12" x14ac:dyDescent="0.25">
      <c r="A52" s="34" t="s">
        <v>38</v>
      </c>
      <c r="B52" s="26"/>
      <c r="C52" s="19" t="s">
        <v>1</v>
      </c>
      <c r="E52" s="21">
        <v>106684</v>
      </c>
      <c r="F52" s="21"/>
      <c r="G52" s="21">
        <v>105002</v>
      </c>
      <c r="H52" s="21"/>
      <c r="I52" s="21">
        <v>16611</v>
      </c>
      <c r="J52" s="21"/>
      <c r="K52" s="22">
        <v>17351</v>
      </c>
      <c r="L52" s="22"/>
    </row>
    <row r="53" spans="1:12" x14ac:dyDescent="0.25">
      <c r="A53" s="27" t="s">
        <v>39</v>
      </c>
      <c r="B53" s="26"/>
      <c r="C53" s="19"/>
      <c r="E53" s="21"/>
      <c r="F53" s="21"/>
      <c r="G53" s="21"/>
      <c r="H53" s="21"/>
      <c r="I53" s="21"/>
      <c r="J53" s="21"/>
      <c r="K53" s="22"/>
      <c r="L53" s="22"/>
    </row>
    <row r="54" spans="1:12" x14ac:dyDescent="0.25">
      <c r="A54" s="27" t="s">
        <v>40</v>
      </c>
      <c r="B54" s="26"/>
      <c r="C54" s="19"/>
      <c r="E54" s="21">
        <v>47298</v>
      </c>
      <c r="F54" s="21"/>
      <c r="G54" s="21">
        <v>72345</v>
      </c>
      <c r="H54" s="21"/>
      <c r="I54" s="21">
        <v>0</v>
      </c>
      <c r="J54" s="21"/>
      <c r="K54" s="21">
        <v>0</v>
      </c>
      <c r="L54" s="21"/>
    </row>
    <row r="55" spans="1:12" x14ac:dyDescent="0.25">
      <c r="A55" s="27" t="s">
        <v>41</v>
      </c>
      <c r="B55" s="26"/>
      <c r="C55" s="19">
        <v>9</v>
      </c>
      <c r="E55" s="21">
        <v>265657</v>
      </c>
      <c r="F55" s="21"/>
      <c r="G55" s="21">
        <v>215925</v>
      </c>
      <c r="H55" s="21"/>
      <c r="I55" s="21">
        <v>265657</v>
      </c>
      <c r="J55" s="21"/>
      <c r="K55" s="22">
        <v>215926</v>
      </c>
      <c r="L55" s="22"/>
    </row>
    <row r="56" spans="1:12" x14ac:dyDescent="0.25">
      <c r="A56" s="25" t="s">
        <v>42</v>
      </c>
      <c r="B56" s="26"/>
      <c r="C56" s="19"/>
      <c r="E56" s="21">
        <v>22833</v>
      </c>
      <c r="F56" s="21"/>
      <c r="G56" s="21">
        <v>15414</v>
      </c>
      <c r="H56" s="21"/>
      <c r="I56" s="21">
        <v>0</v>
      </c>
      <c r="J56" s="21"/>
      <c r="K56" s="21">
        <v>0</v>
      </c>
      <c r="L56" s="21"/>
    </row>
    <row r="57" spans="1:12" x14ac:dyDescent="0.25">
      <c r="A57" s="25" t="s">
        <v>43</v>
      </c>
      <c r="B57" s="26"/>
      <c r="C57" s="19"/>
      <c r="E57" s="21">
        <v>1156</v>
      </c>
      <c r="F57" s="21"/>
      <c r="G57" s="21">
        <v>2</v>
      </c>
      <c r="H57" s="21"/>
      <c r="I57" s="21">
        <v>0</v>
      </c>
      <c r="J57" s="21"/>
      <c r="K57" s="21">
        <v>0</v>
      </c>
      <c r="L57" s="21"/>
    </row>
    <row r="58" spans="1:12" x14ac:dyDescent="0.25">
      <c r="A58" s="11" t="s">
        <v>44</v>
      </c>
      <c r="B58" s="18"/>
      <c r="C58" s="19"/>
      <c r="E58" s="21">
        <v>12860</v>
      </c>
      <c r="F58" s="21"/>
      <c r="G58" s="21">
        <v>18127</v>
      </c>
      <c r="H58" s="21"/>
      <c r="I58" s="21">
        <v>2176</v>
      </c>
      <c r="J58" s="21"/>
      <c r="K58" s="22">
        <v>2955</v>
      </c>
      <c r="L58" s="22"/>
    </row>
    <row r="59" spans="1:12" ht="20.5" x14ac:dyDescent="0.25">
      <c r="A59" s="7" t="s">
        <v>45</v>
      </c>
      <c r="B59" s="18"/>
      <c r="C59" s="19"/>
      <c r="E59" s="28">
        <v>4261784</v>
      </c>
      <c r="F59" s="21"/>
      <c r="G59" s="28">
        <v>3537618</v>
      </c>
      <c r="H59" s="21"/>
      <c r="I59" s="28">
        <v>2967402</v>
      </c>
      <c r="J59" s="21"/>
      <c r="K59" s="28">
        <v>2194026</v>
      </c>
      <c r="L59" s="21"/>
    </row>
    <row r="60" spans="1:12" ht="20.5" x14ac:dyDescent="0.25">
      <c r="A60" s="7" t="s">
        <v>46</v>
      </c>
      <c r="B60" s="18"/>
      <c r="C60" s="19"/>
      <c r="E60" s="21"/>
      <c r="F60" s="21"/>
      <c r="G60" s="21"/>
      <c r="H60" s="21"/>
      <c r="I60" s="22"/>
      <c r="J60" s="21"/>
      <c r="K60" s="21"/>
      <c r="L60" s="21"/>
    </row>
    <row r="61" spans="1:12" x14ac:dyDescent="0.25">
      <c r="A61" s="34" t="s">
        <v>47</v>
      </c>
      <c r="B61" s="18"/>
      <c r="C61" s="19" t="s">
        <v>1</v>
      </c>
      <c r="E61" s="21">
        <v>220892</v>
      </c>
      <c r="F61" s="21"/>
      <c r="G61" s="21">
        <v>242834</v>
      </c>
      <c r="H61" s="21"/>
      <c r="I61" s="21">
        <v>34878</v>
      </c>
      <c r="J61" s="21"/>
      <c r="K61" s="22">
        <v>38349</v>
      </c>
      <c r="L61" s="22"/>
    </row>
    <row r="62" spans="1:12" x14ac:dyDescent="0.25">
      <c r="A62" s="11" t="s">
        <v>48</v>
      </c>
      <c r="B62" s="18"/>
      <c r="C62" s="10"/>
      <c r="E62" s="21"/>
      <c r="F62" s="21"/>
      <c r="G62" s="21"/>
      <c r="H62" s="21"/>
      <c r="I62" s="21"/>
      <c r="J62" s="21"/>
      <c r="K62" s="22"/>
      <c r="L62" s="22"/>
    </row>
    <row r="63" spans="1:12" x14ac:dyDescent="0.25">
      <c r="A63" s="11" t="s">
        <v>21</v>
      </c>
      <c r="B63" s="18"/>
      <c r="C63" s="19"/>
      <c r="E63" s="21">
        <v>104408</v>
      </c>
      <c r="F63" s="21"/>
      <c r="G63" s="21">
        <v>97297</v>
      </c>
      <c r="H63" s="21"/>
      <c r="I63" s="21">
        <v>0</v>
      </c>
      <c r="J63" s="21"/>
      <c r="K63" s="21">
        <v>0</v>
      </c>
      <c r="L63" s="21"/>
    </row>
    <row r="64" spans="1:12" x14ac:dyDescent="0.25">
      <c r="A64" s="11" t="s">
        <v>49</v>
      </c>
      <c r="B64" s="18"/>
      <c r="C64" s="19">
        <v>9</v>
      </c>
      <c r="E64" s="21">
        <v>656696</v>
      </c>
      <c r="F64" s="21"/>
      <c r="G64" s="21">
        <v>804377</v>
      </c>
      <c r="H64" s="21"/>
      <c r="I64" s="21">
        <v>656696</v>
      </c>
      <c r="J64" s="21"/>
      <c r="K64" s="21">
        <v>804376</v>
      </c>
      <c r="L64" s="21"/>
    </row>
    <row r="65" spans="1:12" x14ac:dyDescent="0.25">
      <c r="A65" s="35" t="s">
        <v>50</v>
      </c>
      <c r="B65" s="18"/>
      <c r="C65" s="19"/>
      <c r="E65" s="21"/>
      <c r="F65" s="21"/>
      <c r="G65" s="21"/>
      <c r="H65" s="21"/>
      <c r="I65" s="21"/>
      <c r="J65" s="21"/>
      <c r="K65" s="21"/>
      <c r="L65" s="22"/>
    </row>
    <row r="66" spans="1:12" x14ac:dyDescent="0.25">
      <c r="A66" s="11" t="s">
        <v>51</v>
      </c>
      <c r="B66" s="18"/>
      <c r="C66" s="19"/>
      <c r="E66" s="21">
        <v>44097</v>
      </c>
      <c r="F66" s="21"/>
      <c r="G66" s="21">
        <v>42301</v>
      </c>
      <c r="H66" s="21"/>
      <c r="I66" s="21">
        <v>21923</v>
      </c>
      <c r="J66" s="21"/>
      <c r="K66" s="22">
        <v>21178</v>
      </c>
      <c r="L66" s="21"/>
    </row>
    <row r="67" spans="1:12" x14ac:dyDescent="0.25">
      <c r="A67" s="25" t="s">
        <v>52</v>
      </c>
      <c r="B67" s="26"/>
      <c r="C67" s="19"/>
      <c r="E67" s="21">
        <v>10178</v>
      </c>
      <c r="F67" s="21"/>
      <c r="G67" s="21">
        <v>10178</v>
      </c>
      <c r="H67" s="21"/>
      <c r="I67" s="21">
        <v>0</v>
      </c>
      <c r="J67" s="21"/>
      <c r="K67" s="21">
        <v>0</v>
      </c>
      <c r="L67" s="21"/>
    </row>
    <row r="68" spans="1:12" x14ac:dyDescent="0.25">
      <c r="A68" s="11" t="s">
        <v>53</v>
      </c>
      <c r="C68" s="19"/>
      <c r="E68" s="21">
        <v>12588</v>
      </c>
      <c r="F68" s="21"/>
      <c r="G68" s="21">
        <v>11722</v>
      </c>
      <c r="H68" s="21"/>
      <c r="I68" s="21">
        <v>0</v>
      </c>
      <c r="J68" s="21"/>
      <c r="K68" s="21">
        <v>0</v>
      </c>
      <c r="L68" s="21"/>
    </row>
    <row r="69" spans="1:12" ht="20.5" x14ac:dyDescent="0.25">
      <c r="A69" s="7" t="s">
        <v>54</v>
      </c>
      <c r="C69" s="19"/>
      <c r="E69" s="28">
        <v>1048859</v>
      </c>
      <c r="F69" s="21"/>
      <c r="G69" s="28">
        <v>1208709</v>
      </c>
      <c r="H69" s="21"/>
      <c r="I69" s="28">
        <v>713497</v>
      </c>
      <c r="J69" s="21"/>
      <c r="K69" s="28">
        <v>863903</v>
      </c>
      <c r="L69" s="21"/>
    </row>
    <row r="70" spans="1:12" ht="20.5" x14ac:dyDescent="0.25">
      <c r="A70" s="7" t="s">
        <v>55</v>
      </c>
      <c r="C70" s="18"/>
      <c r="E70" s="28">
        <v>5310643</v>
      </c>
      <c r="F70" s="21"/>
      <c r="G70" s="28">
        <v>4746327</v>
      </c>
      <c r="H70" s="21"/>
      <c r="I70" s="28">
        <v>3680899</v>
      </c>
      <c r="J70" s="21"/>
      <c r="K70" s="28">
        <v>3057929</v>
      </c>
      <c r="L70" s="21"/>
    </row>
    <row r="71" spans="1:12" x14ac:dyDescent="0.25">
      <c r="E71" s="22"/>
      <c r="F71" s="22"/>
      <c r="G71" s="22"/>
      <c r="I71" s="22"/>
      <c r="J71" s="22"/>
      <c r="K71" s="22"/>
      <c r="L71" s="22"/>
    </row>
    <row r="72" spans="1:12" s="5" customFormat="1" ht="20.5" x14ac:dyDescent="0.25">
      <c r="A72" s="1" t="s">
        <v>203</v>
      </c>
      <c r="B72" s="2"/>
      <c r="C72" s="3"/>
      <c r="D72" s="4"/>
      <c r="E72" s="4"/>
      <c r="F72" s="4"/>
      <c r="G72" s="4"/>
      <c r="H72" s="4"/>
      <c r="I72" s="4"/>
      <c r="J72" s="4"/>
      <c r="K72" s="4"/>
      <c r="L72" s="4"/>
    </row>
    <row r="73" spans="1:12" s="5" customFormat="1" ht="20.5" x14ac:dyDescent="0.25">
      <c r="A73" s="85" t="s">
        <v>234</v>
      </c>
      <c r="B73" s="2"/>
      <c r="C73" s="3"/>
      <c r="D73" s="4"/>
      <c r="E73" s="4"/>
      <c r="F73" s="4"/>
      <c r="G73" s="4"/>
      <c r="H73" s="4"/>
      <c r="I73" s="2"/>
      <c r="J73" s="4"/>
      <c r="K73" s="2"/>
      <c r="L73" s="2"/>
    </row>
    <row r="74" spans="1:12" s="5" customFormat="1" ht="20.5" x14ac:dyDescent="0.25">
      <c r="A74" s="93" t="s">
        <v>236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5">
      <c r="B75" s="9"/>
      <c r="C75" s="8"/>
      <c r="D75" s="9"/>
      <c r="E75" s="142" t="s">
        <v>232</v>
      </c>
      <c r="F75" s="142"/>
      <c r="G75" s="142"/>
      <c r="H75" s="142"/>
      <c r="I75" s="142"/>
      <c r="J75" s="142"/>
      <c r="K75" s="142"/>
      <c r="L75" s="96"/>
    </row>
    <row r="76" spans="1:12" x14ac:dyDescent="0.25">
      <c r="E76" s="143" t="s">
        <v>230</v>
      </c>
      <c r="F76" s="143"/>
      <c r="G76" s="143"/>
      <c r="I76" s="143" t="s">
        <v>231</v>
      </c>
      <c r="J76" s="143"/>
      <c r="K76" s="143"/>
      <c r="L76" s="4"/>
    </row>
    <row r="77" spans="1:12" x14ac:dyDescent="0.25">
      <c r="C77" s="10"/>
      <c r="D77" s="13"/>
      <c r="E77" s="98">
        <v>46112</v>
      </c>
      <c r="F77" s="99"/>
      <c r="G77" s="98">
        <v>46022</v>
      </c>
      <c r="H77" s="99"/>
      <c r="I77" s="98">
        <v>46112</v>
      </c>
      <c r="J77" s="99"/>
      <c r="K77" s="98">
        <v>46022</v>
      </c>
      <c r="L77" s="92"/>
    </row>
    <row r="78" spans="1:12" x14ac:dyDescent="0.6">
      <c r="C78" s="3"/>
      <c r="D78" s="13"/>
      <c r="E78" s="87" t="s">
        <v>75</v>
      </c>
      <c r="F78" s="87"/>
      <c r="G78" s="87"/>
      <c r="H78" s="88"/>
      <c r="I78" s="89" t="s">
        <v>75</v>
      </c>
      <c r="J78" s="89"/>
      <c r="K78" s="89"/>
      <c r="L78" s="89"/>
    </row>
    <row r="79" spans="1:12" x14ac:dyDescent="0.6">
      <c r="C79" s="14" t="s">
        <v>74</v>
      </c>
      <c r="D79" s="13"/>
      <c r="E79" s="90" t="s">
        <v>76</v>
      </c>
      <c r="F79" s="91"/>
      <c r="G79" s="90" t="s">
        <v>77</v>
      </c>
      <c r="H79" s="87"/>
      <c r="I79" s="90" t="s">
        <v>76</v>
      </c>
      <c r="J79" s="91"/>
      <c r="K79" s="90" t="s">
        <v>77</v>
      </c>
      <c r="L79" s="97"/>
    </row>
    <row r="80" spans="1:12" ht="20.5" x14ac:dyDescent="0.25">
      <c r="A80" s="7" t="s">
        <v>56</v>
      </c>
      <c r="C80" s="15"/>
      <c r="D80" s="13"/>
      <c r="E80" s="16"/>
      <c r="F80" s="16"/>
      <c r="G80" s="16"/>
      <c r="H80" s="17"/>
      <c r="I80" s="33"/>
      <c r="J80" s="16"/>
      <c r="K80" s="16"/>
      <c r="L80" s="16"/>
    </row>
    <row r="81" spans="1:12" x14ac:dyDescent="0.25">
      <c r="A81" s="11" t="s">
        <v>57</v>
      </c>
      <c r="C81" s="19"/>
      <c r="E81" s="22"/>
      <c r="F81" s="22"/>
      <c r="G81" s="22"/>
      <c r="I81" s="22"/>
      <c r="J81" s="22"/>
      <c r="K81" s="22"/>
      <c r="L81" s="22"/>
    </row>
    <row r="82" spans="1:12" x14ac:dyDescent="0.25">
      <c r="A82" s="11" t="s">
        <v>58</v>
      </c>
      <c r="B82" s="26"/>
      <c r="C82" s="19"/>
      <c r="E82" s="22"/>
      <c r="F82" s="22"/>
      <c r="G82" s="22"/>
      <c r="I82" s="22"/>
      <c r="J82" s="22"/>
      <c r="K82" s="22"/>
      <c r="L82" s="22"/>
    </row>
    <row r="83" spans="1:12" ht="20.5" thickBot="1" x14ac:dyDescent="0.3">
      <c r="A83" s="11" t="s">
        <v>59</v>
      </c>
      <c r="B83" s="26"/>
      <c r="C83" s="19"/>
      <c r="E83" s="36">
        <v>598263</v>
      </c>
      <c r="F83" s="22"/>
      <c r="G83" s="36">
        <v>598263</v>
      </c>
      <c r="H83" s="22"/>
      <c r="I83" s="36">
        <v>598263</v>
      </c>
      <c r="J83" s="22"/>
      <c r="K83" s="36">
        <v>598263</v>
      </c>
      <c r="L83" s="22"/>
    </row>
    <row r="84" spans="1:12" ht="20.5" thickTop="1" x14ac:dyDescent="0.25">
      <c r="A84" s="11" t="s">
        <v>60</v>
      </c>
      <c r="B84" s="26"/>
      <c r="C84" s="19"/>
      <c r="E84" s="22"/>
      <c r="F84" s="22"/>
      <c r="G84" s="22"/>
      <c r="H84" s="22"/>
      <c r="I84" s="22"/>
      <c r="J84" s="22"/>
      <c r="K84" s="22"/>
      <c r="L84" s="22"/>
    </row>
    <row r="85" spans="1:12" x14ac:dyDescent="0.25">
      <c r="A85" s="11" t="s">
        <v>61</v>
      </c>
      <c r="B85" s="26"/>
      <c r="C85" s="19"/>
      <c r="E85" s="22">
        <v>598262</v>
      </c>
      <c r="F85" s="22"/>
      <c r="G85" s="22">
        <v>598262</v>
      </c>
      <c r="H85" s="22"/>
      <c r="I85" s="22">
        <v>598262</v>
      </c>
      <c r="J85" s="22"/>
      <c r="K85" s="22">
        <v>598262</v>
      </c>
      <c r="L85" s="22"/>
    </row>
    <row r="86" spans="1:12" x14ac:dyDescent="0.25">
      <c r="A86" s="11" t="s">
        <v>62</v>
      </c>
      <c r="B86" s="18"/>
      <c r="C86" s="19"/>
      <c r="E86" s="10">
        <v>483461</v>
      </c>
      <c r="F86" s="22"/>
      <c r="G86" s="10">
        <v>483461</v>
      </c>
      <c r="H86" s="22"/>
      <c r="I86" s="10">
        <v>483461</v>
      </c>
      <c r="J86" s="22"/>
      <c r="K86" s="10">
        <v>483461</v>
      </c>
    </row>
    <row r="87" spans="1:12" x14ac:dyDescent="0.25">
      <c r="A87" s="11" t="s">
        <v>63</v>
      </c>
      <c r="C87" s="19"/>
      <c r="E87" s="22">
        <v>877</v>
      </c>
      <c r="F87" s="22"/>
      <c r="G87" s="22">
        <v>877</v>
      </c>
      <c r="H87" s="20"/>
      <c r="I87" s="20">
        <v>0</v>
      </c>
      <c r="J87" s="20"/>
      <c r="K87" s="20">
        <v>0</v>
      </c>
      <c r="L87" s="20"/>
    </row>
    <row r="88" spans="1:12" x14ac:dyDescent="0.25">
      <c r="A88" s="11" t="s">
        <v>64</v>
      </c>
      <c r="C88" s="19"/>
      <c r="E88" s="22"/>
      <c r="F88" s="22"/>
      <c r="G88" s="22"/>
      <c r="H88" s="20"/>
      <c r="I88" s="22"/>
      <c r="J88" s="20"/>
      <c r="K88" s="20"/>
      <c r="L88" s="20"/>
    </row>
    <row r="89" spans="1:12" x14ac:dyDescent="0.25">
      <c r="A89" s="25" t="s">
        <v>65</v>
      </c>
      <c r="C89" s="19"/>
      <c r="E89" s="20">
        <v>-74768</v>
      </c>
      <c r="F89" s="22"/>
      <c r="G89" s="20">
        <v>-74768</v>
      </c>
      <c r="H89" s="20"/>
      <c r="I89" s="20">
        <v>17885</v>
      </c>
      <c r="J89" s="20"/>
      <c r="K89" s="10">
        <v>17885</v>
      </c>
    </row>
    <row r="90" spans="1:12" x14ac:dyDescent="0.25">
      <c r="A90" s="11" t="s">
        <v>66</v>
      </c>
      <c r="B90" s="5"/>
      <c r="C90" s="19"/>
      <c r="E90" s="22"/>
      <c r="F90" s="22"/>
      <c r="G90" s="22"/>
      <c r="H90" s="22"/>
      <c r="I90" s="22"/>
      <c r="J90" s="22"/>
      <c r="K90" s="22"/>
      <c r="L90" s="22"/>
    </row>
    <row r="91" spans="1:12" x14ac:dyDescent="0.25">
      <c r="A91" s="25" t="s">
        <v>67</v>
      </c>
      <c r="B91" s="5"/>
      <c r="C91" s="19"/>
      <c r="E91" s="22">
        <v>59826</v>
      </c>
      <c r="F91" s="22"/>
      <c r="G91" s="22">
        <v>59826</v>
      </c>
      <c r="H91" s="22"/>
      <c r="I91" s="22">
        <v>59826</v>
      </c>
      <c r="J91" s="22"/>
      <c r="K91" s="22">
        <v>59826</v>
      </c>
      <c r="L91" s="22"/>
    </row>
    <row r="92" spans="1:12" x14ac:dyDescent="0.25">
      <c r="A92" s="25" t="s">
        <v>68</v>
      </c>
      <c r="B92" s="5"/>
      <c r="E92" s="22">
        <v>2121939</v>
      </c>
      <c r="F92" s="22"/>
      <c r="G92" s="22">
        <v>2020357</v>
      </c>
      <c r="I92" s="22">
        <v>1351911</v>
      </c>
      <c r="J92" s="22"/>
      <c r="K92" s="10">
        <v>1313593</v>
      </c>
    </row>
    <row r="93" spans="1:12" x14ac:dyDescent="0.25">
      <c r="A93" s="25" t="s">
        <v>69</v>
      </c>
      <c r="B93" s="5"/>
      <c r="E93" s="30">
        <v>93815</v>
      </c>
      <c r="F93" s="30"/>
      <c r="G93" s="30">
        <v>101377</v>
      </c>
      <c r="H93" s="22"/>
      <c r="I93" s="30">
        <v>0</v>
      </c>
      <c r="J93" s="22"/>
      <c r="K93" s="30">
        <v>0</v>
      </c>
      <c r="L93" s="21"/>
    </row>
    <row r="94" spans="1:12" ht="20.5" x14ac:dyDescent="0.25">
      <c r="A94" s="37" t="s">
        <v>70</v>
      </c>
      <c r="B94" s="5"/>
      <c r="E94" s="22">
        <v>3283412</v>
      </c>
      <c r="F94" s="22"/>
      <c r="G94" s="22">
        <v>3189392</v>
      </c>
      <c r="I94" s="22">
        <v>2511345</v>
      </c>
      <c r="J94" s="22"/>
      <c r="K94" s="22">
        <v>2473027</v>
      </c>
      <c r="L94" s="22"/>
    </row>
    <row r="95" spans="1:12" x14ac:dyDescent="0.25">
      <c r="A95" s="25" t="s">
        <v>71</v>
      </c>
      <c r="B95" s="26"/>
      <c r="E95" s="31">
        <v>366191</v>
      </c>
      <c r="F95" s="22"/>
      <c r="G95" s="31">
        <v>375559</v>
      </c>
      <c r="H95" s="22"/>
      <c r="I95" s="140">
        <v>0</v>
      </c>
      <c r="J95" s="22"/>
      <c r="K95" s="30">
        <v>0</v>
      </c>
      <c r="L95" s="21"/>
    </row>
    <row r="96" spans="1:12" ht="20.5" x14ac:dyDescent="0.25">
      <c r="A96" s="37" t="s">
        <v>72</v>
      </c>
      <c r="B96" s="5"/>
      <c r="E96" s="31">
        <v>3649603</v>
      </c>
      <c r="F96" s="22"/>
      <c r="G96" s="31">
        <v>3564951</v>
      </c>
      <c r="I96" s="28">
        <v>2511345</v>
      </c>
      <c r="J96" s="22"/>
      <c r="K96" s="31">
        <v>2473027</v>
      </c>
      <c r="L96" s="22"/>
    </row>
    <row r="97" spans="1:12" ht="21" thickBot="1" x14ac:dyDescent="0.3">
      <c r="A97" s="7" t="s">
        <v>73</v>
      </c>
      <c r="E97" s="36">
        <v>8960246</v>
      </c>
      <c r="F97" s="22"/>
      <c r="G97" s="36">
        <v>8311278</v>
      </c>
      <c r="I97" s="36">
        <v>6192244</v>
      </c>
      <c r="J97" s="22"/>
      <c r="K97" s="36">
        <v>5530956</v>
      </c>
      <c r="L97" s="22"/>
    </row>
    <row r="98" spans="1:12" ht="20.5" thickTop="1" x14ac:dyDescent="0.25">
      <c r="C98" s="102"/>
    </row>
    <row r="99" spans="1:12" x14ac:dyDescent="0.25">
      <c r="C99" s="102"/>
      <c r="I99" s="21"/>
    </row>
    <row r="100" spans="1:12" x14ac:dyDescent="0.25">
      <c r="C100" s="102"/>
      <c r="I100" s="21"/>
    </row>
    <row r="101" spans="1:12" x14ac:dyDescent="0.25">
      <c r="C101" s="102"/>
      <c r="I101" s="21"/>
    </row>
    <row r="102" spans="1:12" x14ac:dyDescent="0.25">
      <c r="C102" s="102"/>
      <c r="I102" s="21"/>
    </row>
    <row r="103" spans="1:12" x14ac:dyDescent="0.25">
      <c r="C103" s="102"/>
    </row>
    <row r="104" spans="1:12" x14ac:dyDescent="0.25">
      <c r="A104" s="38"/>
    </row>
    <row r="106" spans="1:12" x14ac:dyDescent="0.25">
      <c r="A106" s="39"/>
    </row>
    <row r="108" spans="1:12" x14ac:dyDescent="0.25">
      <c r="A108" s="40"/>
    </row>
  </sheetData>
  <mergeCells count="9">
    <mergeCell ref="E75:K75"/>
    <mergeCell ref="E76:G76"/>
    <mergeCell ref="I76:K76"/>
    <mergeCell ref="E4:K4"/>
    <mergeCell ref="E5:G5"/>
    <mergeCell ref="I5:K5"/>
    <mergeCell ref="E42:K42"/>
    <mergeCell ref="E43:G43"/>
    <mergeCell ref="I43:K43"/>
  </mergeCells>
  <pageMargins left="0.98" right="0.31496062992126" top="0.98" bottom="0.88" header="0.31496062992126" footer="0.5"/>
  <pageSetup paperSize="9" scale="80" firstPageNumber="3" fitToHeight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AD75F-F38C-4F2C-A46D-A984BFC1821B}">
  <dimension ref="A1:Q62"/>
  <sheetViews>
    <sheetView showGridLines="0" zoomScale="90" zoomScaleNormal="90" zoomScaleSheetLayoutView="80" workbookViewId="0"/>
  </sheetViews>
  <sheetFormatPr defaultColWidth="10.6328125" defaultRowHeight="20" x14ac:dyDescent="0.25"/>
  <cols>
    <col min="1" max="1" width="53.6328125" style="11" customWidth="1"/>
    <col min="2" max="2" width="1.08984375" style="10" customWidth="1"/>
    <col min="3" max="3" width="7.26953125" style="11" customWidth="1"/>
    <col min="4" max="4" width="1.08984375" style="10" customWidth="1"/>
    <col min="5" max="5" width="13.6328125" style="10" customWidth="1"/>
    <col min="6" max="6" width="1.08984375" style="10" customWidth="1"/>
    <col min="7" max="7" width="13.6328125" style="10" customWidth="1"/>
    <col min="8" max="8" width="1.08984375" style="10" customWidth="1"/>
    <col min="9" max="9" width="13.6328125" style="10" customWidth="1"/>
    <col min="10" max="10" width="1.08984375" style="10" customWidth="1"/>
    <col min="11" max="11" width="13.6328125" style="10" customWidth="1"/>
    <col min="12" max="12" width="1.36328125" style="10" customWidth="1"/>
    <col min="13" max="16384" width="10.6328125" style="10"/>
  </cols>
  <sheetData>
    <row r="1" spans="1:11" s="5" customFormat="1" ht="20.5" x14ac:dyDescent="0.25">
      <c r="A1" s="1" t="s">
        <v>203</v>
      </c>
      <c r="B1" s="41"/>
      <c r="C1" s="8"/>
      <c r="D1" s="9"/>
      <c r="E1" s="9"/>
      <c r="F1" s="9"/>
      <c r="G1" s="9"/>
      <c r="H1" s="9"/>
      <c r="I1" s="9"/>
      <c r="J1" s="9"/>
      <c r="K1" s="94"/>
    </row>
    <row r="2" spans="1:11" s="5" customFormat="1" ht="20.5" x14ac:dyDescent="0.25">
      <c r="A2" s="1" t="s">
        <v>204</v>
      </c>
      <c r="B2" s="41"/>
      <c r="C2" s="8"/>
      <c r="D2" s="9"/>
      <c r="E2" s="9"/>
      <c r="F2" s="9"/>
      <c r="G2" s="9"/>
      <c r="H2" s="9"/>
      <c r="I2" s="9"/>
      <c r="J2" s="9"/>
      <c r="K2" s="94" t="s">
        <v>75</v>
      </c>
    </row>
    <row r="3" spans="1:11" s="5" customFormat="1" ht="20.5" x14ac:dyDescent="0.25">
      <c r="A3" s="1" t="s">
        <v>205</v>
      </c>
      <c r="B3" s="41"/>
      <c r="C3" s="8"/>
      <c r="D3" s="9"/>
      <c r="E3" s="9"/>
      <c r="F3" s="9"/>
      <c r="G3" s="9"/>
      <c r="H3" s="9"/>
      <c r="I3" s="9"/>
      <c r="J3" s="9"/>
      <c r="K3" s="94" t="s">
        <v>76</v>
      </c>
    </row>
    <row r="4" spans="1:11" s="5" customFormat="1" ht="20.5" x14ac:dyDescent="0.25">
      <c r="B4" s="42"/>
      <c r="C4" s="103"/>
      <c r="D4" s="9"/>
      <c r="E4" s="142" t="s">
        <v>232</v>
      </c>
      <c r="F4" s="142"/>
      <c r="G4" s="142"/>
      <c r="H4" s="142"/>
      <c r="I4" s="142"/>
      <c r="J4" s="142"/>
      <c r="K4" s="142"/>
    </row>
    <row r="5" spans="1:11" x14ac:dyDescent="0.25">
      <c r="E5" s="143" t="s">
        <v>230</v>
      </c>
      <c r="F5" s="143"/>
      <c r="G5" s="143"/>
      <c r="I5" s="143" t="s">
        <v>231</v>
      </c>
      <c r="J5" s="143"/>
      <c r="K5" s="143"/>
    </row>
    <row r="6" spans="1:11" x14ac:dyDescent="0.25">
      <c r="A6" s="10"/>
      <c r="C6" s="14" t="s">
        <v>74</v>
      </c>
      <c r="D6" s="13"/>
      <c r="E6" s="14">
        <v>2026</v>
      </c>
      <c r="F6" s="17"/>
      <c r="G6" s="14">
        <v>2025</v>
      </c>
      <c r="H6" s="43"/>
      <c r="I6" s="14">
        <f>E6</f>
        <v>2026</v>
      </c>
      <c r="J6" s="17"/>
      <c r="K6" s="14">
        <f>G6</f>
        <v>2025</v>
      </c>
    </row>
    <row r="7" spans="1:11" ht="20.5" x14ac:dyDescent="0.25">
      <c r="A7" s="7" t="s">
        <v>78</v>
      </c>
      <c r="C7" s="15"/>
      <c r="D7" s="13"/>
      <c r="E7" s="3"/>
      <c r="F7" s="3"/>
      <c r="G7" s="3"/>
      <c r="H7" s="43"/>
      <c r="I7" s="15"/>
      <c r="J7" s="17"/>
      <c r="K7" s="15"/>
    </row>
    <row r="8" spans="1:11" ht="20.5" x14ac:dyDescent="0.25">
      <c r="A8" s="7" t="s">
        <v>79</v>
      </c>
      <c r="C8" s="15"/>
      <c r="D8" s="13"/>
      <c r="E8" s="15"/>
      <c r="F8" s="17"/>
      <c r="G8" s="15"/>
      <c r="H8" s="43"/>
      <c r="I8" s="15"/>
      <c r="J8" s="17"/>
      <c r="K8" s="15"/>
    </row>
    <row r="9" spans="1:11" x14ac:dyDescent="0.25">
      <c r="A9" s="25" t="s">
        <v>80</v>
      </c>
      <c r="B9" s="26"/>
      <c r="C9" s="19">
        <v>4</v>
      </c>
      <c r="E9" s="4">
        <v>3219036</v>
      </c>
      <c r="F9" s="4"/>
      <c r="G9" s="4">
        <v>3583701</v>
      </c>
      <c r="H9" s="4"/>
      <c r="I9" s="4">
        <v>1933387</v>
      </c>
      <c r="J9" s="4"/>
      <c r="K9" s="4">
        <v>2379229</v>
      </c>
    </row>
    <row r="10" spans="1:11" x14ac:dyDescent="0.25">
      <c r="A10" s="25" t="s">
        <v>81</v>
      </c>
      <c r="B10" s="26"/>
      <c r="C10" s="19"/>
      <c r="E10" s="4">
        <v>15563</v>
      </c>
      <c r="F10" s="4"/>
      <c r="G10" s="4">
        <v>5237</v>
      </c>
      <c r="H10" s="4"/>
      <c r="I10" s="20">
        <v>0</v>
      </c>
      <c r="J10" s="4"/>
      <c r="K10" s="46">
        <v>0</v>
      </c>
    </row>
    <row r="11" spans="1:11" x14ac:dyDescent="0.25">
      <c r="A11" s="25" t="s">
        <v>82</v>
      </c>
      <c r="B11" s="26"/>
      <c r="C11" s="19">
        <v>4</v>
      </c>
      <c r="E11" s="4">
        <v>15118</v>
      </c>
      <c r="F11" s="4"/>
      <c r="G11" s="12">
        <v>33458</v>
      </c>
      <c r="H11" s="4"/>
      <c r="I11" s="4">
        <v>3694</v>
      </c>
      <c r="J11" s="4"/>
      <c r="K11" s="12">
        <v>6209</v>
      </c>
    </row>
    <row r="12" spans="1:11" ht="20.5" x14ac:dyDescent="0.25">
      <c r="A12" s="37" t="s">
        <v>83</v>
      </c>
      <c r="B12" s="26"/>
      <c r="C12" s="19"/>
      <c r="E12" s="45">
        <f>SUM(E9:E11)</f>
        <v>3249717</v>
      </c>
      <c r="F12" s="4"/>
      <c r="G12" s="45">
        <f>SUM(G9:G11)</f>
        <v>3622396</v>
      </c>
      <c r="H12" s="4"/>
      <c r="I12" s="45">
        <f>SUM(I9:I11)</f>
        <v>1937081</v>
      </c>
      <c r="J12" s="4"/>
      <c r="K12" s="45">
        <f>SUM(K9:K11)</f>
        <v>2385438</v>
      </c>
    </row>
    <row r="13" spans="1:11" ht="20.5" x14ac:dyDescent="0.25">
      <c r="A13" s="37" t="s">
        <v>84</v>
      </c>
      <c r="B13" s="26"/>
      <c r="C13" s="19"/>
      <c r="E13" s="4"/>
      <c r="F13" s="4"/>
      <c r="G13" s="4"/>
      <c r="H13" s="4"/>
      <c r="I13" s="4"/>
      <c r="J13" s="4"/>
      <c r="K13" s="4"/>
    </row>
    <row r="14" spans="1:11" x14ac:dyDescent="0.25">
      <c r="A14" s="25" t="s">
        <v>85</v>
      </c>
      <c r="B14" s="26"/>
      <c r="C14" s="19">
        <v>4</v>
      </c>
      <c r="E14" s="4">
        <v>2795247</v>
      </c>
      <c r="F14" s="4"/>
      <c r="G14" s="4">
        <v>3168912</v>
      </c>
      <c r="H14" s="4"/>
      <c r="I14" s="4">
        <v>1744888</v>
      </c>
      <c r="J14" s="4"/>
      <c r="K14" s="46">
        <v>2150516</v>
      </c>
    </row>
    <row r="15" spans="1:11" x14ac:dyDescent="0.25">
      <c r="A15" s="11" t="s">
        <v>86</v>
      </c>
      <c r="C15" s="19">
        <v>4</v>
      </c>
      <c r="E15" s="4">
        <v>201531</v>
      </c>
      <c r="F15" s="4"/>
      <c r="G15" s="4">
        <v>240169</v>
      </c>
      <c r="H15" s="4"/>
      <c r="I15" s="4">
        <v>84962</v>
      </c>
      <c r="J15" s="4"/>
      <c r="K15" s="46">
        <v>136330</v>
      </c>
    </row>
    <row r="16" spans="1:11" x14ac:dyDescent="0.25">
      <c r="A16" s="11" t="s">
        <v>87</v>
      </c>
      <c r="C16" s="19">
        <v>4</v>
      </c>
      <c r="E16" s="4">
        <v>111409</v>
      </c>
      <c r="F16" s="4"/>
      <c r="G16" s="46">
        <v>98318</v>
      </c>
      <c r="H16" s="4"/>
      <c r="I16" s="4">
        <v>58867</v>
      </c>
      <c r="J16" s="4"/>
      <c r="K16" s="46">
        <v>37540</v>
      </c>
    </row>
    <row r="17" spans="1:11" x14ac:dyDescent="0.25">
      <c r="A17" s="11" t="s">
        <v>206</v>
      </c>
      <c r="E17" s="44">
        <v>-29840</v>
      </c>
      <c r="F17" s="4"/>
      <c r="G17" s="46">
        <v>7578</v>
      </c>
      <c r="H17" s="4"/>
      <c r="I17" s="44">
        <v>-25903</v>
      </c>
      <c r="J17" s="4"/>
      <c r="K17" s="46">
        <v>7470</v>
      </c>
    </row>
    <row r="18" spans="1:11" ht="20.5" x14ac:dyDescent="0.25">
      <c r="A18" s="7" t="s">
        <v>88</v>
      </c>
      <c r="C18" s="47"/>
      <c r="E18" s="45">
        <f>SUM(E14:E17)</f>
        <v>3078347</v>
      </c>
      <c r="F18" s="4"/>
      <c r="G18" s="45">
        <f>SUM(G14:G17)</f>
        <v>3514977</v>
      </c>
      <c r="H18" s="4"/>
      <c r="I18" s="45">
        <f>SUM(I14:I17)</f>
        <v>1862814</v>
      </c>
      <c r="J18" s="4"/>
      <c r="K18" s="45">
        <f>SUM(K14:K17)</f>
        <v>2331856</v>
      </c>
    </row>
    <row r="19" spans="1:11" ht="20.5" x14ac:dyDescent="0.25">
      <c r="A19" s="7" t="s">
        <v>207</v>
      </c>
      <c r="C19" s="47"/>
      <c r="E19" s="44">
        <f>E12-E18</f>
        <v>171370</v>
      </c>
      <c r="F19" s="4"/>
      <c r="G19" s="44">
        <f>G12-G18</f>
        <v>107419</v>
      </c>
      <c r="H19" s="4"/>
      <c r="I19" s="44">
        <f>I12-I18</f>
        <v>74267</v>
      </c>
      <c r="J19" s="4"/>
      <c r="K19" s="44">
        <f>K12-K18</f>
        <v>53582</v>
      </c>
    </row>
    <row r="20" spans="1:11" x14ac:dyDescent="0.25">
      <c r="A20" s="25" t="s">
        <v>235</v>
      </c>
      <c r="C20" s="19"/>
      <c r="E20" s="4">
        <v>-3058</v>
      </c>
      <c r="F20" s="4"/>
      <c r="G20" s="46">
        <v>1482</v>
      </c>
      <c r="H20" s="4"/>
      <c r="I20" s="20">
        <v>0</v>
      </c>
      <c r="J20" s="4"/>
      <c r="K20" s="46">
        <v>0</v>
      </c>
    </row>
    <row r="21" spans="1:11" x14ac:dyDescent="0.25">
      <c r="A21" s="11" t="s">
        <v>89</v>
      </c>
      <c r="C21" s="19">
        <v>4</v>
      </c>
      <c r="E21" s="4">
        <v>2702</v>
      </c>
      <c r="F21" s="4"/>
      <c r="G21" s="46">
        <v>3081</v>
      </c>
      <c r="H21" s="4"/>
      <c r="I21" s="4">
        <v>10667</v>
      </c>
      <c r="J21" s="4"/>
      <c r="K21" s="46">
        <v>10854</v>
      </c>
    </row>
    <row r="22" spans="1:11" x14ac:dyDescent="0.25">
      <c r="A22" s="25" t="s">
        <v>90</v>
      </c>
      <c r="B22" s="5"/>
      <c r="C22" s="19">
        <v>4</v>
      </c>
      <c r="E22" s="4">
        <v>-49926</v>
      </c>
      <c r="F22" s="4"/>
      <c r="G22" s="48">
        <v>-65926</v>
      </c>
      <c r="H22" s="4"/>
      <c r="I22" s="4">
        <v>-35942</v>
      </c>
      <c r="J22" s="4"/>
      <c r="K22" s="48">
        <v>-55504</v>
      </c>
    </row>
    <row r="23" spans="1:11" ht="20.5" x14ac:dyDescent="0.25">
      <c r="A23" s="37" t="s">
        <v>210</v>
      </c>
      <c r="B23" s="5"/>
      <c r="C23" s="19"/>
      <c r="E23" s="49">
        <f>SUM(E19:E22)</f>
        <v>121088</v>
      </c>
      <c r="F23" s="4"/>
      <c r="G23" s="49">
        <f>SUM(G19:G22)</f>
        <v>46056</v>
      </c>
      <c r="H23" s="4"/>
      <c r="I23" s="49">
        <f>SUM(I19:I22)</f>
        <v>48992</v>
      </c>
      <c r="J23" s="4"/>
      <c r="K23" s="49">
        <f>SUM(K19:K22)</f>
        <v>8932</v>
      </c>
    </row>
    <row r="24" spans="1:11" x14ac:dyDescent="0.25">
      <c r="A24" s="25" t="s">
        <v>209</v>
      </c>
      <c r="B24" s="5"/>
      <c r="C24" s="19"/>
      <c r="E24" s="4">
        <v>-23668</v>
      </c>
      <c r="F24" s="4"/>
      <c r="G24" s="48">
        <v>-10539</v>
      </c>
      <c r="H24" s="4"/>
      <c r="I24" s="4">
        <v>-10674</v>
      </c>
      <c r="J24" s="4"/>
      <c r="K24" s="48">
        <v>-577</v>
      </c>
    </row>
    <row r="25" spans="1:11" ht="20.5" x14ac:dyDescent="0.25">
      <c r="A25" s="50" t="s">
        <v>208</v>
      </c>
      <c r="E25" s="45">
        <f>SUM(E23:E24)</f>
        <v>97420</v>
      </c>
      <c r="F25" s="4"/>
      <c r="G25" s="45">
        <f>SUM(G23:G24)</f>
        <v>35517</v>
      </c>
      <c r="H25" s="4"/>
      <c r="I25" s="45">
        <f>SUM(I23:I24)</f>
        <v>38318</v>
      </c>
      <c r="J25" s="4"/>
      <c r="K25" s="45">
        <f>SUM(K23:K24)</f>
        <v>8355</v>
      </c>
    </row>
    <row r="26" spans="1:11" ht="20.5" x14ac:dyDescent="0.25">
      <c r="A26" s="7"/>
      <c r="E26" s="4"/>
      <c r="F26" s="4"/>
      <c r="G26" s="4"/>
      <c r="H26" s="4"/>
      <c r="I26" s="4"/>
      <c r="J26" s="4"/>
      <c r="K26" s="4"/>
    </row>
    <row r="27" spans="1:11" ht="20.5" x14ac:dyDescent="0.25">
      <c r="A27" s="37" t="s">
        <v>237</v>
      </c>
      <c r="E27" s="4"/>
      <c r="F27" s="4"/>
      <c r="G27" s="4"/>
      <c r="H27" s="4"/>
      <c r="I27" s="4"/>
      <c r="J27" s="4"/>
      <c r="K27" s="4"/>
    </row>
    <row r="28" spans="1:11" x14ac:dyDescent="0.25">
      <c r="A28" s="51" t="s">
        <v>91</v>
      </c>
      <c r="E28" s="4"/>
      <c r="F28" s="4"/>
      <c r="G28" s="4"/>
      <c r="H28" s="4"/>
      <c r="I28" s="4"/>
      <c r="J28" s="4"/>
      <c r="K28" s="4"/>
    </row>
    <row r="29" spans="1:11" x14ac:dyDescent="0.25">
      <c r="A29" s="11" t="s">
        <v>92</v>
      </c>
      <c r="E29" s="4">
        <v>-7383</v>
      </c>
      <c r="F29" s="44"/>
      <c r="G29" s="52">
        <v>1257</v>
      </c>
      <c r="H29" s="44"/>
      <c r="I29" s="20">
        <v>0</v>
      </c>
      <c r="J29" s="44"/>
      <c r="K29" s="20">
        <v>0</v>
      </c>
    </row>
    <row r="30" spans="1:11" x14ac:dyDescent="0.25">
      <c r="A30" s="11" t="s">
        <v>238</v>
      </c>
      <c r="C30" s="19"/>
      <c r="E30" s="4">
        <v>-396</v>
      </c>
      <c r="F30" s="44"/>
      <c r="G30" s="52">
        <v>-466</v>
      </c>
      <c r="H30" s="44"/>
      <c r="I30" s="20">
        <v>0</v>
      </c>
      <c r="J30" s="44"/>
      <c r="K30" s="20">
        <v>0</v>
      </c>
    </row>
    <row r="31" spans="1:11" x14ac:dyDescent="0.25">
      <c r="A31" s="11" t="s">
        <v>93</v>
      </c>
      <c r="C31" s="19"/>
      <c r="E31" s="4">
        <v>2</v>
      </c>
      <c r="F31" s="44"/>
      <c r="G31" s="52">
        <v>9</v>
      </c>
      <c r="H31" s="44"/>
      <c r="I31" s="20">
        <v>0</v>
      </c>
      <c r="J31" s="44"/>
      <c r="K31" s="20">
        <v>0</v>
      </c>
    </row>
    <row r="32" spans="1:11" x14ac:dyDescent="0.25">
      <c r="A32" s="53" t="s">
        <v>239</v>
      </c>
      <c r="C32" s="47"/>
      <c r="E32" s="44"/>
      <c r="F32" s="44"/>
      <c r="G32" s="44"/>
      <c r="H32" s="44"/>
      <c r="I32" s="20"/>
      <c r="J32" s="44"/>
      <c r="K32" s="44"/>
    </row>
    <row r="33" spans="1:11" x14ac:dyDescent="0.25">
      <c r="A33" s="11" t="s">
        <v>94</v>
      </c>
      <c r="C33" s="19"/>
      <c r="E33" s="12">
        <v>-1685</v>
      </c>
      <c r="F33" s="44"/>
      <c r="G33" s="106">
        <v>9929</v>
      </c>
      <c r="H33" s="44"/>
      <c r="I33" s="20">
        <v>0</v>
      </c>
      <c r="J33" s="44"/>
      <c r="K33" s="106">
        <v>8130</v>
      </c>
    </row>
    <row r="34" spans="1:11" ht="20.5" x14ac:dyDescent="0.25">
      <c r="A34" s="55" t="s">
        <v>240</v>
      </c>
      <c r="B34" s="34"/>
      <c r="C34" s="19"/>
      <c r="D34" s="56"/>
      <c r="E34" s="57">
        <f>SUM(E29:E33)</f>
        <v>-9462</v>
      </c>
      <c r="F34" s="58"/>
      <c r="G34" s="57">
        <f>SUM(G29:G33)</f>
        <v>10729</v>
      </c>
      <c r="H34" s="58"/>
      <c r="I34" s="141">
        <f>SUM(I29:I33)</f>
        <v>0</v>
      </c>
      <c r="J34" s="58"/>
      <c r="K34" s="57">
        <f>SUM(K29:K33)</f>
        <v>8130</v>
      </c>
    </row>
    <row r="35" spans="1:11" ht="20.5" x14ac:dyDescent="0.25">
      <c r="A35" s="59"/>
      <c r="B35" s="34"/>
      <c r="C35" s="19"/>
      <c r="D35" s="56"/>
      <c r="E35" s="60"/>
      <c r="F35" s="58"/>
      <c r="G35" s="60"/>
      <c r="H35" s="58"/>
      <c r="I35" s="60"/>
      <c r="J35" s="58"/>
      <c r="K35" s="60"/>
    </row>
    <row r="36" spans="1:11" ht="21" thickBot="1" x14ac:dyDescent="0.3">
      <c r="A36" s="55" t="s">
        <v>211</v>
      </c>
      <c r="B36" s="34"/>
      <c r="C36" s="104"/>
      <c r="D36" s="56"/>
      <c r="E36" s="61">
        <v>87958</v>
      </c>
      <c r="F36" s="58"/>
      <c r="G36" s="61">
        <v>46246</v>
      </c>
      <c r="H36" s="58"/>
      <c r="I36" s="61">
        <v>38318</v>
      </c>
      <c r="J36" s="58"/>
      <c r="K36" s="61">
        <v>16485</v>
      </c>
    </row>
    <row r="37" spans="1:11" ht="21" thickTop="1" x14ac:dyDescent="0.25">
      <c r="A37" s="59"/>
      <c r="B37" s="34"/>
      <c r="C37" s="104"/>
      <c r="D37" s="56"/>
      <c r="E37" s="62"/>
      <c r="F37" s="63"/>
      <c r="G37" s="58"/>
      <c r="H37" s="64"/>
      <c r="I37" s="58"/>
      <c r="J37" s="65"/>
      <c r="K37" s="58"/>
    </row>
    <row r="38" spans="1:11" s="5" customFormat="1" ht="20.5" x14ac:dyDescent="0.25">
      <c r="A38" s="1" t="s">
        <v>203</v>
      </c>
      <c r="B38" s="41"/>
      <c r="C38" s="8"/>
      <c r="D38" s="9"/>
      <c r="E38" s="9"/>
      <c r="F38" s="9"/>
      <c r="G38" s="9"/>
      <c r="H38" s="9"/>
      <c r="I38" s="9"/>
      <c r="J38" s="9"/>
      <c r="K38" s="94"/>
    </row>
    <row r="39" spans="1:11" s="5" customFormat="1" ht="20.5" x14ac:dyDescent="0.25">
      <c r="A39" s="1" t="s">
        <v>212</v>
      </c>
      <c r="B39" s="41"/>
      <c r="C39" s="8"/>
      <c r="D39" s="9"/>
      <c r="E39" s="9"/>
      <c r="F39" s="9"/>
      <c r="G39" s="9"/>
      <c r="H39" s="9"/>
      <c r="I39" s="9"/>
      <c r="J39" s="9"/>
      <c r="K39" s="94" t="s">
        <v>75</v>
      </c>
    </row>
    <row r="40" spans="1:11" s="5" customFormat="1" ht="20.5" x14ac:dyDescent="0.25">
      <c r="A40" s="1" t="str">
        <f>A3</f>
        <v>FOR THE THREE-MONTH PERIOD ENDED MARCH 31, 2026</v>
      </c>
      <c r="B40" s="41"/>
      <c r="C40" s="8"/>
      <c r="D40" s="9"/>
      <c r="E40" s="9"/>
      <c r="F40" s="9"/>
      <c r="G40" s="9"/>
      <c r="H40" s="9"/>
      <c r="I40" s="9"/>
      <c r="J40" s="9"/>
      <c r="K40" s="94" t="s">
        <v>76</v>
      </c>
    </row>
    <row r="41" spans="1:11" s="5" customFormat="1" ht="20.5" x14ac:dyDescent="0.25">
      <c r="B41" s="42"/>
      <c r="C41" s="103"/>
      <c r="D41" s="9"/>
      <c r="E41" s="142" t="s">
        <v>232</v>
      </c>
      <c r="F41" s="142"/>
      <c r="G41" s="142"/>
      <c r="H41" s="142"/>
      <c r="I41" s="142"/>
      <c r="J41" s="142"/>
      <c r="K41" s="142"/>
    </row>
    <row r="42" spans="1:11" x14ac:dyDescent="0.25">
      <c r="E42" s="143" t="s">
        <v>230</v>
      </c>
      <c r="F42" s="143"/>
      <c r="G42" s="143"/>
      <c r="I42" s="143" t="s">
        <v>231</v>
      </c>
      <c r="J42" s="143"/>
      <c r="K42" s="143"/>
    </row>
    <row r="43" spans="1:11" x14ac:dyDescent="0.25">
      <c r="A43" s="10"/>
      <c r="C43" s="14" t="s">
        <v>74</v>
      </c>
      <c r="D43" s="13"/>
      <c r="E43" s="14">
        <f>E6</f>
        <v>2026</v>
      </c>
      <c r="F43" s="17"/>
      <c r="G43" s="14">
        <f>E43-1</f>
        <v>2025</v>
      </c>
      <c r="H43" s="43"/>
      <c r="I43" s="14">
        <f>E43</f>
        <v>2026</v>
      </c>
      <c r="J43" s="17"/>
      <c r="K43" s="14">
        <f>G43</f>
        <v>2025</v>
      </c>
    </row>
    <row r="44" spans="1:11" ht="20.5" x14ac:dyDescent="0.25">
      <c r="A44" s="59" t="s">
        <v>97</v>
      </c>
      <c r="B44" s="34"/>
      <c r="C44" s="65"/>
      <c r="D44" s="66"/>
      <c r="E44" s="67"/>
      <c r="F44" s="63"/>
      <c r="G44" s="58"/>
      <c r="H44" s="64"/>
      <c r="I44" s="58"/>
      <c r="J44" s="65"/>
      <c r="K44" s="65"/>
    </row>
    <row r="45" spans="1:11" ht="20.5" thickBot="1" x14ac:dyDescent="0.3">
      <c r="A45" s="11" t="s">
        <v>98</v>
      </c>
      <c r="B45" s="34"/>
      <c r="C45" s="65"/>
      <c r="D45" s="66"/>
      <c r="E45" s="68">
        <v>102405</v>
      </c>
      <c r="G45" s="68">
        <v>42760</v>
      </c>
      <c r="I45" s="36">
        <v>38318</v>
      </c>
      <c r="J45" s="22"/>
      <c r="K45" s="36">
        <v>8355</v>
      </c>
    </row>
    <row r="46" spans="1:11" ht="20.5" thickTop="1" x14ac:dyDescent="0.25">
      <c r="A46" s="11" t="s">
        <v>71</v>
      </c>
      <c r="B46" s="34"/>
      <c r="C46" s="65"/>
      <c r="D46" s="66"/>
      <c r="E46" s="68">
        <v>-4985</v>
      </c>
      <c r="G46" s="69">
        <v>-7243</v>
      </c>
      <c r="I46" s="22"/>
      <c r="J46" s="22"/>
      <c r="K46" s="22"/>
    </row>
    <row r="47" spans="1:11" ht="20.5" thickBot="1" x14ac:dyDescent="0.3">
      <c r="A47" s="70"/>
      <c r="B47" s="34"/>
      <c r="C47" s="65"/>
      <c r="D47" s="66"/>
      <c r="E47" s="71">
        <v>97420</v>
      </c>
      <c r="F47" s="4"/>
      <c r="G47" s="71">
        <v>35517</v>
      </c>
      <c r="H47" s="4"/>
      <c r="I47" s="4"/>
      <c r="J47" s="4"/>
      <c r="K47" s="4"/>
    </row>
    <row r="48" spans="1:11" ht="20.5" thickTop="1" x14ac:dyDescent="0.25">
      <c r="A48" s="70"/>
      <c r="B48" s="34"/>
      <c r="C48" s="65"/>
      <c r="D48" s="66"/>
      <c r="E48" s="4"/>
      <c r="F48" s="4"/>
      <c r="G48" s="4"/>
      <c r="H48" s="4"/>
      <c r="I48" s="4"/>
      <c r="J48" s="4"/>
      <c r="K48" s="4"/>
    </row>
    <row r="49" spans="1:17" ht="20.5" x14ac:dyDescent="0.25">
      <c r="A49" s="59" t="s">
        <v>241</v>
      </c>
      <c r="B49" s="34"/>
      <c r="C49" s="65"/>
      <c r="D49" s="66"/>
      <c r="F49" s="63"/>
      <c r="G49" s="67"/>
      <c r="H49" s="64"/>
      <c r="I49" s="58"/>
      <c r="J49" s="65"/>
      <c r="K49" s="58"/>
    </row>
    <row r="50" spans="1:17" ht="20.5" thickBot="1" x14ac:dyDescent="0.3">
      <c r="A50" s="11" t="s">
        <v>98</v>
      </c>
      <c r="B50" s="34"/>
      <c r="C50" s="65"/>
      <c r="D50" s="66"/>
      <c r="E50" s="68">
        <v>94020</v>
      </c>
      <c r="G50" s="68">
        <v>53357</v>
      </c>
      <c r="I50" s="36">
        <v>38318</v>
      </c>
      <c r="J50" s="22"/>
      <c r="K50" s="36">
        <v>16485</v>
      </c>
    </row>
    <row r="51" spans="1:17" ht="20.5" thickTop="1" x14ac:dyDescent="0.25">
      <c r="A51" s="11" t="s">
        <v>71</v>
      </c>
      <c r="B51" s="34"/>
      <c r="C51" s="65"/>
      <c r="D51" s="66"/>
      <c r="E51" s="68">
        <v>-6062</v>
      </c>
      <c r="G51" s="69">
        <v>-7111</v>
      </c>
      <c r="I51" s="22"/>
      <c r="J51" s="22"/>
      <c r="K51" s="22"/>
    </row>
    <row r="52" spans="1:17" ht="20.5" thickBot="1" x14ac:dyDescent="0.3">
      <c r="A52" s="70"/>
      <c r="B52" s="34"/>
      <c r="C52" s="65"/>
      <c r="D52" s="66"/>
      <c r="E52" s="71">
        <v>87958</v>
      </c>
      <c r="F52" s="4"/>
      <c r="G52" s="71">
        <v>46246</v>
      </c>
      <c r="I52" s="4"/>
      <c r="J52" s="4"/>
      <c r="K52" s="4"/>
    </row>
    <row r="53" spans="1:17" ht="20.5" thickTop="1" x14ac:dyDescent="0.25">
      <c r="A53" s="70"/>
      <c r="B53" s="34"/>
      <c r="C53" s="65"/>
      <c r="D53" s="66"/>
      <c r="E53" s="4"/>
      <c r="F53" s="4"/>
      <c r="G53" s="4"/>
      <c r="H53" s="4"/>
      <c r="I53" s="4"/>
      <c r="J53" s="4"/>
      <c r="K53" s="4"/>
    </row>
    <row r="54" spans="1:17" ht="20.5" x14ac:dyDescent="0.25">
      <c r="A54" s="7" t="s">
        <v>242</v>
      </c>
      <c r="C54" s="19"/>
      <c r="E54" s="22"/>
      <c r="G54" s="22"/>
      <c r="I54" s="22"/>
      <c r="J54" s="22"/>
      <c r="K54" s="22"/>
    </row>
    <row r="55" spans="1:17" x14ac:dyDescent="0.25">
      <c r="A55" s="25" t="s">
        <v>243</v>
      </c>
      <c r="B55" s="26"/>
      <c r="C55" s="19"/>
      <c r="E55" s="22"/>
      <c r="G55" s="22"/>
    </row>
    <row r="56" spans="1:17" ht="20.5" thickBot="1" x14ac:dyDescent="0.3">
      <c r="A56" s="25" t="s">
        <v>244</v>
      </c>
      <c r="B56" s="5"/>
      <c r="C56" s="19"/>
      <c r="E56" s="72">
        <v>8.5585483939715323E-2</v>
      </c>
      <c r="F56" s="73"/>
      <c r="G56" s="72">
        <v>3.5736880945874003E-2</v>
      </c>
      <c r="H56" s="73"/>
      <c r="I56" s="72">
        <v>3.2024457532366699E-2</v>
      </c>
      <c r="J56" s="73"/>
      <c r="K56" s="72">
        <v>6.9827324673240711E-3</v>
      </c>
      <c r="M56" s="74"/>
      <c r="N56" s="74"/>
      <c r="O56" s="74"/>
      <c r="P56" s="74"/>
      <c r="Q56" s="74"/>
    </row>
    <row r="57" spans="1:17" ht="20.5" thickTop="1" x14ac:dyDescent="0.25">
      <c r="C57" s="102"/>
      <c r="E57" s="22"/>
      <c r="G57" s="22"/>
      <c r="I57" s="22"/>
      <c r="J57" s="22"/>
      <c r="K57" s="22"/>
    </row>
    <row r="58" spans="1:17" x14ac:dyDescent="0.25">
      <c r="G58" s="39"/>
      <c r="I58" s="75"/>
    </row>
    <row r="62" spans="1:17" x14ac:dyDescent="0.25">
      <c r="I62" s="76"/>
    </row>
  </sheetData>
  <mergeCells count="6">
    <mergeCell ref="E4:K4"/>
    <mergeCell ref="E5:G5"/>
    <mergeCell ref="I5:K5"/>
    <mergeCell ref="E41:K41"/>
    <mergeCell ref="E42:G42"/>
    <mergeCell ref="I42:K42"/>
  </mergeCells>
  <pageMargins left="0.98" right="0.3" top="0.98" bottom="0.88" header="0.31496062992126" footer="0.5"/>
  <pageSetup paperSize="9" scale="75" firstPageNumber="6" fitToHeight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932D-52E2-4D2E-9ACC-4B93AEBD44BD}">
  <sheetPr>
    <pageSetUpPr fitToPage="1"/>
  </sheetPr>
  <dimension ref="A1:AG35"/>
  <sheetViews>
    <sheetView showGridLines="0" zoomScale="89" zoomScaleNormal="89" zoomScaleSheetLayoutView="80" workbookViewId="0"/>
  </sheetViews>
  <sheetFormatPr defaultColWidth="9.36328125" defaultRowHeight="20" x14ac:dyDescent="0.25"/>
  <cols>
    <col min="1" max="1" width="12.36328125" style="10" customWidth="1"/>
    <col min="2" max="2" width="20.90625" style="10" customWidth="1"/>
    <col min="3" max="3" width="3.36328125" style="10" customWidth="1"/>
    <col min="4" max="4" width="1.08984375" style="10" customWidth="1"/>
    <col min="5" max="5" width="7.6328125" style="10" customWidth="1"/>
    <col min="6" max="6" width="1.08984375" style="10" customWidth="1"/>
    <col min="7" max="7" width="15" style="10" customWidth="1"/>
    <col min="8" max="8" width="1.08984375" style="10" customWidth="1"/>
    <col min="9" max="9" width="15" style="10" customWidth="1"/>
    <col min="10" max="10" width="1.08984375" style="10" customWidth="1"/>
    <col min="11" max="11" width="15" style="10" customWidth="1"/>
    <col min="12" max="12" width="1.08984375" style="10" customWidth="1"/>
    <col min="13" max="13" width="15" style="10" customWidth="1"/>
    <col min="14" max="14" width="1.08984375" style="10" customWidth="1"/>
    <col min="15" max="15" width="15" style="10" customWidth="1"/>
    <col min="16" max="16" width="1.08984375" style="10" customWidth="1"/>
    <col min="17" max="17" width="15" style="10" customWidth="1"/>
    <col min="18" max="18" width="1.08984375" style="10" customWidth="1"/>
    <col min="19" max="19" width="15" style="10" customWidth="1"/>
    <col min="20" max="20" width="1.08984375" style="10" customWidth="1"/>
    <col min="21" max="21" width="15" style="10" customWidth="1"/>
    <col min="22" max="22" width="1.08984375" style="10" customWidth="1"/>
    <col min="23" max="23" width="15" style="10" customWidth="1"/>
    <col min="24" max="24" width="1.08984375" style="10" customWidth="1"/>
    <col min="25" max="25" width="15" style="10" customWidth="1"/>
    <col min="26" max="26" width="1.08984375" style="10" customWidth="1"/>
    <col min="27" max="27" width="15" style="10" customWidth="1"/>
    <col min="28" max="28" width="1.08984375" style="10" customWidth="1"/>
    <col min="29" max="29" width="15" style="10" customWidth="1"/>
    <col min="30" max="30" width="1.08984375" style="10" customWidth="1"/>
    <col min="31" max="31" width="15" style="10" customWidth="1"/>
    <col min="32" max="32" width="1.08984375" style="10" customWidth="1"/>
    <col min="33" max="33" width="15" style="10" customWidth="1"/>
    <col min="34" max="34" width="14.81640625" style="10" customWidth="1"/>
    <col min="35" max="35" width="10.453125" style="10" bestFit="1" customWidth="1"/>
    <col min="36" max="16384" width="9.36328125" style="10"/>
  </cols>
  <sheetData>
    <row r="1" spans="1:33" ht="20.5" x14ac:dyDescent="0.25">
      <c r="A1" s="1" t="s">
        <v>203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3" ht="20.5" x14ac:dyDescent="0.65">
      <c r="A2" s="107" t="s">
        <v>233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105" t="s">
        <v>75</v>
      </c>
    </row>
    <row r="3" spans="1:33" ht="20.5" x14ac:dyDescent="0.25">
      <c r="A3" s="1" t="str">
        <f>PL_E!A3</f>
        <v>FOR THE THREE-MONTH PERIOD ENDED MARCH 31, 2026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05" t="s">
        <v>76</v>
      </c>
    </row>
    <row r="4" spans="1:33" x14ac:dyDescent="0.25">
      <c r="B4" s="77"/>
      <c r="C4" s="77"/>
      <c r="D4" s="77"/>
      <c r="E4" s="77"/>
      <c r="F4" s="77"/>
      <c r="G4" s="144" t="s">
        <v>232</v>
      </c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</row>
    <row r="5" spans="1:33" ht="20.5" x14ac:dyDescent="0.25">
      <c r="A5" s="4"/>
      <c r="B5" s="4"/>
      <c r="C5" s="4"/>
      <c r="D5" s="78"/>
      <c r="E5" s="78"/>
      <c r="F5" s="78"/>
      <c r="G5" s="143" t="s">
        <v>230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</row>
    <row r="6" spans="1:33" ht="20.5" x14ac:dyDescent="0.25">
      <c r="A6" s="4"/>
      <c r="B6" s="4"/>
      <c r="C6" s="4"/>
      <c r="D6" s="9"/>
      <c r="E6" s="9"/>
      <c r="F6" s="9"/>
      <c r="G6" s="145" t="s">
        <v>70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79"/>
      <c r="AF6" s="79"/>
      <c r="AG6" s="79"/>
    </row>
    <row r="7" spans="1:33" ht="20.5" x14ac:dyDescent="0.25">
      <c r="A7" s="4"/>
      <c r="B7" s="4"/>
      <c r="C7" s="4"/>
      <c r="D7" s="9"/>
      <c r="E7" s="9"/>
      <c r="F7" s="9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5" t="s">
        <v>69</v>
      </c>
      <c r="T7" s="145"/>
      <c r="U7" s="145"/>
      <c r="V7" s="145"/>
      <c r="W7" s="145"/>
      <c r="X7" s="145"/>
      <c r="Y7" s="145"/>
      <c r="Z7" s="145"/>
      <c r="AA7" s="145"/>
      <c r="AB7" s="4"/>
      <c r="AC7" s="4"/>
      <c r="AD7" s="79"/>
      <c r="AE7" s="4"/>
      <c r="AF7" s="79"/>
      <c r="AG7" s="79"/>
    </row>
    <row r="8" spans="1:33" ht="20.5" x14ac:dyDescent="0.25">
      <c r="A8" s="4"/>
      <c r="B8" s="4"/>
      <c r="C8" s="4"/>
      <c r="D8" s="9"/>
      <c r="E8" s="9"/>
      <c r="F8" s="9"/>
      <c r="G8" s="4"/>
      <c r="H8" s="4"/>
      <c r="I8" s="47"/>
      <c r="J8" s="4"/>
      <c r="N8" s="4"/>
      <c r="O8" s="4"/>
      <c r="P8" s="4"/>
      <c r="Q8" s="4"/>
      <c r="R8" s="4"/>
      <c r="S8" s="145" t="s">
        <v>99</v>
      </c>
      <c r="T8" s="145"/>
      <c r="U8" s="145"/>
      <c r="V8" s="145"/>
      <c r="W8" s="145"/>
      <c r="X8" s="145"/>
      <c r="Y8" s="145"/>
      <c r="Z8" s="4"/>
      <c r="AA8" s="4"/>
      <c r="AB8" s="4"/>
      <c r="AC8" s="4"/>
      <c r="AD8" s="79"/>
      <c r="AE8" s="4"/>
      <c r="AF8" s="79"/>
      <c r="AG8" s="79"/>
    </row>
    <row r="9" spans="1:33" ht="20.5" x14ac:dyDescent="0.25">
      <c r="A9" s="4"/>
      <c r="B9" s="4"/>
      <c r="C9" s="4"/>
      <c r="D9" s="9"/>
      <c r="E9" s="9"/>
      <c r="F9" s="9"/>
      <c r="G9" s="4"/>
      <c r="H9" s="4"/>
      <c r="I9" s="47"/>
      <c r="J9" s="4"/>
      <c r="K9" s="4"/>
      <c r="L9" s="4"/>
      <c r="M9" s="4"/>
      <c r="N9" s="4"/>
      <c r="O9" s="4"/>
      <c r="P9" s="4"/>
      <c r="Q9" s="4"/>
      <c r="R9" s="4"/>
      <c r="S9" s="4" t="s">
        <v>122</v>
      </c>
      <c r="T9" s="4"/>
      <c r="U9" s="4"/>
      <c r="V9" s="4"/>
      <c r="W9" s="4"/>
      <c r="X9" s="4"/>
      <c r="Z9" s="4"/>
      <c r="AA9" s="4"/>
      <c r="AB9" s="4"/>
      <c r="AC9" s="4"/>
      <c r="AD9" s="79"/>
      <c r="AE9" s="4"/>
      <c r="AF9" s="79"/>
      <c r="AG9" s="79"/>
    </row>
    <row r="10" spans="1:33" ht="20.5" x14ac:dyDescent="0.25">
      <c r="A10" s="4"/>
      <c r="B10" s="4"/>
      <c r="C10" s="4"/>
      <c r="D10" s="9"/>
      <c r="E10" s="9"/>
      <c r="F10" s="9"/>
      <c r="G10" s="4"/>
      <c r="H10" s="4"/>
      <c r="I10" s="47"/>
      <c r="J10" s="4"/>
      <c r="K10" s="4" t="s">
        <v>113</v>
      </c>
      <c r="L10" s="4"/>
      <c r="M10" s="4" t="s">
        <v>245</v>
      </c>
      <c r="N10" s="4"/>
      <c r="O10" s="4"/>
      <c r="P10" s="4"/>
      <c r="Q10" s="4"/>
      <c r="R10" s="4"/>
      <c r="S10" s="4" t="s">
        <v>123</v>
      </c>
      <c r="T10" s="4"/>
      <c r="U10" s="4"/>
      <c r="V10" s="4"/>
      <c r="W10" s="4"/>
      <c r="X10" s="4"/>
      <c r="Y10" s="4" t="s">
        <v>132</v>
      </c>
      <c r="Z10" s="4"/>
      <c r="AA10" s="4"/>
      <c r="AB10" s="4"/>
      <c r="AC10" s="4"/>
      <c r="AD10" s="79"/>
      <c r="AE10" s="4"/>
      <c r="AF10" s="79"/>
      <c r="AG10" s="79"/>
    </row>
    <row r="11" spans="1:33" ht="20.5" x14ac:dyDescent="0.25">
      <c r="A11" s="4"/>
      <c r="B11" s="4"/>
      <c r="C11" s="4"/>
      <c r="D11" s="9"/>
      <c r="E11" s="9"/>
      <c r="F11" s="9"/>
      <c r="G11" s="4"/>
      <c r="H11" s="4"/>
      <c r="I11" s="4"/>
      <c r="J11" s="4"/>
      <c r="K11" s="4" t="s">
        <v>114</v>
      </c>
      <c r="L11" s="4"/>
      <c r="M11" s="4" t="s">
        <v>118</v>
      </c>
      <c r="N11" s="4"/>
      <c r="O11" s="4"/>
      <c r="P11" s="4"/>
      <c r="Q11" s="4"/>
      <c r="R11" s="4"/>
      <c r="S11" s="4" t="s">
        <v>124</v>
      </c>
      <c r="T11" s="4"/>
      <c r="U11" s="4"/>
      <c r="V11" s="4"/>
      <c r="W11" s="4"/>
      <c r="X11" s="4"/>
      <c r="Y11" s="4" t="s">
        <v>133</v>
      </c>
      <c r="Z11" s="4"/>
      <c r="AA11" s="4"/>
      <c r="AB11" s="4"/>
      <c r="AC11" s="4" t="s">
        <v>139</v>
      </c>
      <c r="AD11" s="79"/>
      <c r="AE11" s="4"/>
      <c r="AF11" s="79"/>
      <c r="AG11" s="79"/>
    </row>
    <row r="12" spans="1:33" s="4" customFormat="1" x14ac:dyDescent="0.25">
      <c r="K12" s="4" t="s">
        <v>115</v>
      </c>
      <c r="M12" s="4" t="s">
        <v>119</v>
      </c>
      <c r="O12" s="143" t="s">
        <v>66</v>
      </c>
      <c r="P12" s="143"/>
      <c r="Q12" s="143"/>
      <c r="S12" s="4" t="s">
        <v>125</v>
      </c>
      <c r="Y12" s="4" t="s">
        <v>134</v>
      </c>
      <c r="AA12" s="4" t="s">
        <v>137</v>
      </c>
      <c r="AC12" s="4" t="s">
        <v>140</v>
      </c>
      <c r="AE12" s="4" t="s">
        <v>143</v>
      </c>
      <c r="AG12" s="4" t="s">
        <v>111</v>
      </c>
    </row>
    <row r="13" spans="1:33" s="4" customFormat="1" x14ac:dyDescent="0.25">
      <c r="G13" s="4" t="s">
        <v>103</v>
      </c>
      <c r="K13" s="4" t="s">
        <v>116</v>
      </c>
      <c r="M13" s="4" t="s">
        <v>120</v>
      </c>
      <c r="O13" s="4" t="s">
        <v>108</v>
      </c>
      <c r="P13" s="10"/>
      <c r="Q13" s="10"/>
      <c r="S13" s="4" t="s">
        <v>126</v>
      </c>
      <c r="U13" s="4" t="s">
        <v>128</v>
      </c>
      <c r="W13" s="4" t="s">
        <v>129</v>
      </c>
      <c r="Y13" s="4" t="s">
        <v>135</v>
      </c>
      <c r="AA13" s="4" t="s">
        <v>138</v>
      </c>
      <c r="AC13" s="4" t="s">
        <v>141</v>
      </c>
      <c r="AE13" s="4" t="s">
        <v>144</v>
      </c>
      <c r="AG13" s="4" t="s">
        <v>146</v>
      </c>
    </row>
    <row r="14" spans="1:33" s="4" customFormat="1" x14ac:dyDescent="0.25">
      <c r="G14" s="12" t="s">
        <v>104</v>
      </c>
      <c r="I14" s="12" t="s">
        <v>62</v>
      </c>
      <c r="K14" s="12" t="s">
        <v>117</v>
      </c>
      <c r="M14" s="12" t="s">
        <v>107</v>
      </c>
      <c r="O14" s="12" t="s">
        <v>121</v>
      </c>
      <c r="Q14" s="12" t="s">
        <v>110</v>
      </c>
      <c r="S14" s="12" t="s">
        <v>127</v>
      </c>
      <c r="U14" s="12" t="s">
        <v>130</v>
      </c>
      <c r="W14" s="12" t="s">
        <v>131</v>
      </c>
      <c r="Y14" s="12" t="s">
        <v>136</v>
      </c>
      <c r="AA14" s="12" t="s">
        <v>112</v>
      </c>
      <c r="AC14" s="12" t="s">
        <v>142</v>
      </c>
      <c r="AE14" s="12" t="s">
        <v>145</v>
      </c>
      <c r="AG14" s="12" t="s">
        <v>147</v>
      </c>
    </row>
    <row r="15" spans="1:33" ht="20.5" x14ac:dyDescent="0.25">
      <c r="A15" s="7" t="s">
        <v>213</v>
      </c>
      <c r="D15" s="4"/>
      <c r="E15" s="4"/>
      <c r="F15" s="4"/>
      <c r="G15" s="58">
        <v>598262</v>
      </c>
      <c r="H15" s="58"/>
      <c r="I15" s="58">
        <v>483461</v>
      </c>
      <c r="J15" s="58"/>
      <c r="K15" s="58">
        <v>847</v>
      </c>
      <c r="L15" s="58"/>
      <c r="M15" s="58">
        <v>-74768</v>
      </c>
      <c r="N15" s="58"/>
      <c r="O15" s="58">
        <v>59826</v>
      </c>
      <c r="P15" s="58"/>
      <c r="Q15" s="58">
        <v>1708676</v>
      </c>
      <c r="R15" s="58"/>
      <c r="S15" s="58">
        <v>2782</v>
      </c>
      <c r="T15" s="58"/>
      <c r="U15" s="58">
        <v>-13</v>
      </c>
      <c r="V15" s="58"/>
      <c r="W15" s="58">
        <v>90993</v>
      </c>
      <c r="X15" s="58"/>
      <c r="Y15" s="58">
        <v>344</v>
      </c>
      <c r="Z15" s="58"/>
      <c r="AA15" s="58">
        <v>94106</v>
      </c>
      <c r="AB15" s="58"/>
      <c r="AC15" s="44">
        <v>2870410</v>
      </c>
      <c r="AD15" s="58"/>
      <c r="AE15" s="58">
        <v>430075</v>
      </c>
      <c r="AF15" s="44"/>
      <c r="AG15" s="44">
        <v>3300485</v>
      </c>
    </row>
    <row r="16" spans="1:33" x14ac:dyDescent="0.25">
      <c r="A16" s="11" t="s">
        <v>100</v>
      </c>
      <c r="D16" s="4"/>
      <c r="E16" s="4"/>
      <c r="F16" s="4"/>
      <c r="G16" s="58">
        <v>0</v>
      </c>
      <c r="H16" s="58"/>
      <c r="I16" s="58">
        <v>0</v>
      </c>
      <c r="J16" s="58"/>
      <c r="K16" s="58">
        <v>0</v>
      </c>
      <c r="L16" s="58"/>
      <c r="M16" s="58">
        <v>0</v>
      </c>
      <c r="N16" s="58"/>
      <c r="O16" s="58">
        <v>0</v>
      </c>
      <c r="P16" s="58"/>
      <c r="Q16" s="58">
        <v>42760</v>
      </c>
      <c r="R16" s="58"/>
      <c r="S16" s="58">
        <v>0</v>
      </c>
      <c r="T16" s="58"/>
      <c r="U16" s="58">
        <v>0</v>
      </c>
      <c r="V16" s="58"/>
      <c r="W16" s="58">
        <v>0</v>
      </c>
      <c r="X16" s="58"/>
      <c r="Y16" s="58">
        <v>0</v>
      </c>
      <c r="Z16" s="58"/>
      <c r="AA16" s="58">
        <v>0</v>
      </c>
      <c r="AB16" s="58"/>
      <c r="AC16" s="44">
        <v>42760</v>
      </c>
      <c r="AD16" s="58"/>
      <c r="AE16" s="58">
        <v>-7243</v>
      </c>
      <c r="AF16" s="58"/>
      <c r="AG16" s="44">
        <v>35517</v>
      </c>
    </row>
    <row r="17" spans="1:33" x14ac:dyDescent="0.25">
      <c r="A17" s="34" t="s">
        <v>95</v>
      </c>
      <c r="D17" s="4"/>
      <c r="E17" s="4"/>
      <c r="F17" s="4"/>
      <c r="G17" s="80">
        <v>0</v>
      </c>
      <c r="H17" s="58"/>
      <c r="I17" s="80">
        <v>0</v>
      </c>
      <c r="J17" s="58"/>
      <c r="K17" s="80">
        <v>0</v>
      </c>
      <c r="L17" s="58"/>
      <c r="M17" s="80">
        <v>0</v>
      </c>
      <c r="N17" s="58"/>
      <c r="O17" s="80">
        <v>0</v>
      </c>
      <c r="P17" s="58"/>
      <c r="Q17" s="80">
        <v>9596</v>
      </c>
      <c r="R17" s="58"/>
      <c r="S17" s="80">
        <v>1462</v>
      </c>
      <c r="T17" s="58"/>
      <c r="U17" s="80">
        <v>5</v>
      </c>
      <c r="V17" s="58"/>
      <c r="W17" s="80">
        <v>0</v>
      </c>
      <c r="X17" s="58"/>
      <c r="Y17" s="80">
        <v>-466</v>
      </c>
      <c r="Z17" s="58"/>
      <c r="AA17" s="80">
        <v>1001</v>
      </c>
      <c r="AB17" s="58"/>
      <c r="AC17" s="80">
        <v>10597</v>
      </c>
      <c r="AD17" s="58"/>
      <c r="AE17" s="80">
        <v>132</v>
      </c>
      <c r="AF17" s="58"/>
      <c r="AG17" s="54">
        <v>10729</v>
      </c>
    </row>
    <row r="18" spans="1:33" x14ac:dyDescent="0.25">
      <c r="A18" s="11" t="s">
        <v>96</v>
      </c>
      <c r="D18" s="4"/>
      <c r="E18" s="4"/>
      <c r="F18" s="4"/>
      <c r="G18" s="58">
        <v>0</v>
      </c>
      <c r="H18" s="58"/>
      <c r="I18" s="58">
        <v>0</v>
      </c>
      <c r="J18" s="58"/>
      <c r="K18" s="58">
        <v>0</v>
      </c>
      <c r="L18" s="58"/>
      <c r="M18" s="58">
        <v>0</v>
      </c>
      <c r="N18" s="58"/>
      <c r="O18" s="58">
        <v>0</v>
      </c>
      <c r="P18" s="58"/>
      <c r="Q18" s="58">
        <v>52356</v>
      </c>
      <c r="R18" s="58"/>
      <c r="S18" s="58">
        <v>1462</v>
      </c>
      <c r="T18" s="58"/>
      <c r="U18" s="58">
        <v>5</v>
      </c>
      <c r="V18" s="58"/>
      <c r="W18" s="58">
        <v>0</v>
      </c>
      <c r="X18" s="58"/>
      <c r="Y18" s="58">
        <v>-466</v>
      </c>
      <c r="Z18" s="58"/>
      <c r="AA18" s="58">
        <v>1001</v>
      </c>
      <c r="AB18" s="58"/>
      <c r="AC18" s="58">
        <v>53357</v>
      </c>
      <c r="AD18" s="58"/>
      <c r="AE18" s="58">
        <v>-7111</v>
      </c>
      <c r="AF18" s="58"/>
      <c r="AG18" s="44">
        <v>46246</v>
      </c>
    </row>
    <row r="19" spans="1:33" x14ac:dyDescent="0.25">
      <c r="A19" s="34" t="s">
        <v>217</v>
      </c>
      <c r="D19" s="4"/>
      <c r="E19" s="4"/>
      <c r="F19" s="4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44"/>
    </row>
    <row r="20" spans="1:33" x14ac:dyDescent="0.25">
      <c r="A20" s="35" t="s">
        <v>218</v>
      </c>
      <c r="D20" s="4"/>
      <c r="E20" s="19"/>
      <c r="F20" s="4"/>
      <c r="G20" s="58">
        <v>0</v>
      </c>
      <c r="H20" s="21"/>
      <c r="I20" s="58">
        <v>0</v>
      </c>
      <c r="J20" s="20"/>
      <c r="K20" s="58">
        <v>0</v>
      </c>
      <c r="L20" s="20"/>
      <c r="M20" s="58">
        <v>0</v>
      </c>
      <c r="N20" s="20"/>
      <c r="O20" s="58">
        <v>0</v>
      </c>
      <c r="P20" s="20"/>
      <c r="Q20" s="58">
        <v>0</v>
      </c>
      <c r="R20" s="20"/>
      <c r="S20" s="58">
        <v>0</v>
      </c>
      <c r="T20" s="58"/>
      <c r="U20" s="58">
        <v>0</v>
      </c>
      <c r="V20" s="58"/>
      <c r="W20" s="58">
        <v>0</v>
      </c>
      <c r="X20" s="58"/>
      <c r="Y20" s="58">
        <v>0</v>
      </c>
      <c r="Z20" s="58"/>
      <c r="AA20" s="58">
        <v>0</v>
      </c>
      <c r="AB20" s="20"/>
      <c r="AC20" s="44">
        <v>0</v>
      </c>
      <c r="AD20" s="20"/>
      <c r="AE20" s="58">
        <v>1669</v>
      </c>
      <c r="AF20" s="20"/>
      <c r="AG20" s="58">
        <v>1669</v>
      </c>
    </row>
    <row r="21" spans="1:33" x14ac:dyDescent="0.25">
      <c r="A21" s="35" t="s">
        <v>101</v>
      </c>
      <c r="D21" s="4"/>
      <c r="E21" s="19"/>
      <c r="F21" s="4"/>
      <c r="G21" s="58"/>
      <c r="H21" s="21"/>
      <c r="I21" s="58"/>
      <c r="J21" s="20"/>
      <c r="K21" s="58"/>
      <c r="L21" s="20"/>
      <c r="M21" s="58"/>
      <c r="N21" s="20"/>
      <c r="O21" s="58"/>
      <c r="P21" s="20"/>
      <c r="Q21" s="58"/>
      <c r="R21" s="20"/>
      <c r="S21" s="58"/>
      <c r="T21" s="58"/>
      <c r="U21" s="58"/>
      <c r="V21" s="58"/>
      <c r="W21" s="58"/>
      <c r="X21" s="58"/>
      <c r="Y21" s="58"/>
      <c r="Z21" s="58"/>
      <c r="AA21" s="58"/>
      <c r="AB21" s="20"/>
      <c r="AC21" s="44"/>
      <c r="AD21" s="20"/>
      <c r="AE21" s="58"/>
      <c r="AF21" s="20"/>
      <c r="AG21" s="58"/>
    </row>
    <row r="22" spans="1:33" x14ac:dyDescent="0.25">
      <c r="A22" s="35" t="s">
        <v>102</v>
      </c>
      <c r="D22" s="4"/>
      <c r="E22" s="4"/>
      <c r="F22" s="4"/>
      <c r="G22" s="58">
        <v>0</v>
      </c>
      <c r="H22" s="21"/>
      <c r="I22" s="58">
        <v>0</v>
      </c>
      <c r="J22" s="20"/>
      <c r="K22" s="58">
        <v>-112</v>
      </c>
      <c r="L22" s="20"/>
      <c r="M22" s="58">
        <v>0</v>
      </c>
      <c r="N22" s="20"/>
      <c r="O22" s="58">
        <v>0</v>
      </c>
      <c r="P22" s="20"/>
      <c r="Q22" s="58">
        <v>0</v>
      </c>
      <c r="R22" s="20"/>
      <c r="S22" s="58">
        <v>0</v>
      </c>
      <c r="T22" s="58"/>
      <c r="U22" s="58">
        <v>0</v>
      </c>
      <c r="V22" s="58"/>
      <c r="W22" s="58">
        <v>0</v>
      </c>
      <c r="X22" s="58"/>
      <c r="Y22" s="58">
        <v>0</v>
      </c>
      <c r="Z22" s="58"/>
      <c r="AA22" s="58">
        <v>0</v>
      </c>
      <c r="AB22" s="20"/>
      <c r="AC22" s="44">
        <v>-112</v>
      </c>
      <c r="AD22" s="20"/>
      <c r="AE22" s="58">
        <v>168</v>
      </c>
      <c r="AF22" s="20"/>
      <c r="AG22" s="58">
        <v>56</v>
      </c>
    </row>
    <row r="23" spans="1:33" ht="21" thickBot="1" x14ac:dyDescent="0.3">
      <c r="A23" s="7" t="s">
        <v>215</v>
      </c>
      <c r="D23" s="4"/>
      <c r="E23" s="4"/>
      <c r="F23" s="4"/>
      <c r="G23" s="81">
        <v>598262</v>
      </c>
      <c r="H23" s="44"/>
      <c r="I23" s="81">
        <v>483461</v>
      </c>
      <c r="J23" s="44"/>
      <c r="K23" s="81">
        <v>735</v>
      </c>
      <c r="L23" s="44"/>
      <c r="M23" s="81">
        <v>-74768</v>
      </c>
      <c r="N23" s="44"/>
      <c r="O23" s="81">
        <v>59826</v>
      </c>
      <c r="P23" s="44"/>
      <c r="Q23" s="81">
        <v>1761032</v>
      </c>
      <c r="R23" s="44"/>
      <c r="S23" s="81">
        <v>4244</v>
      </c>
      <c r="T23" s="44"/>
      <c r="U23" s="81">
        <v>-8</v>
      </c>
      <c r="V23" s="44"/>
      <c r="W23" s="81">
        <v>90993</v>
      </c>
      <c r="X23" s="44"/>
      <c r="Y23" s="81">
        <v>-122</v>
      </c>
      <c r="Z23" s="44"/>
      <c r="AA23" s="81">
        <v>95107</v>
      </c>
      <c r="AB23" s="44"/>
      <c r="AC23" s="81">
        <v>2923655</v>
      </c>
      <c r="AD23" s="44"/>
      <c r="AE23" s="81">
        <v>424801</v>
      </c>
      <c r="AF23" s="44"/>
      <c r="AG23" s="81">
        <v>3348456</v>
      </c>
    </row>
    <row r="24" spans="1:33" ht="21" thickTop="1" x14ac:dyDescent="0.25">
      <c r="A24" s="7"/>
      <c r="D24" s="4"/>
      <c r="E24" s="4"/>
      <c r="F24" s="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>
        <v>0</v>
      </c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</row>
    <row r="25" spans="1:33" ht="20.5" x14ac:dyDescent="0.25">
      <c r="A25" s="7" t="s">
        <v>214</v>
      </c>
      <c r="D25" s="4"/>
      <c r="E25" s="4"/>
      <c r="F25" s="4"/>
      <c r="G25" s="58">
        <v>598262</v>
      </c>
      <c r="H25" s="58"/>
      <c r="I25" s="58">
        <v>483461</v>
      </c>
      <c r="J25" s="58"/>
      <c r="K25" s="58">
        <v>877</v>
      </c>
      <c r="L25" s="58"/>
      <c r="M25" s="58">
        <v>-74768</v>
      </c>
      <c r="N25" s="58"/>
      <c r="O25" s="58">
        <v>59826</v>
      </c>
      <c r="P25" s="58"/>
      <c r="Q25" s="58">
        <v>2020357</v>
      </c>
      <c r="R25" s="58"/>
      <c r="S25" s="58">
        <v>18227</v>
      </c>
      <c r="T25" s="58"/>
      <c r="U25" s="58">
        <v>-1</v>
      </c>
      <c r="V25" s="58"/>
      <c r="W25" s="58">
        <v>83090</v>
      </c>
      <c r="X25" s="58"/>
      <c r="Y25" s="58">
        <v>62</v>
      </c>
      <c r="Z25" s="58"/>
      <c r="AA25" s="58">
        <v>101377</v>
      </c>
      <c r="AB25" s="58"/>
      <c r="AC25" s="44">
        <v>3189392</v>
      </c>
      <c r="AD25" s="58"/>
      <c r="AE25" s="58">
        <v>375559</v>
      </c>
      <c r="AF25" s="44"/>
      <c r="AG25" s="44">
        <v>3564951</v>
      </c>
    </row>
    <row r="26" spans="1:33" x14ac:dyDescent="0.25">
      <c r="A26" s="34" t="s">
        <v>100</v>
      </c>
      <c r="D26" s="4"/>
      <c r="E26" s="4"/>
      <c r="F26" s="4"/>
      <c r="G26" s="58">
        <v>0</v>
      </c>
      <c r="H26" s="58"/>
      <c r="I26" s="58">
        <v>0</v>
      </c>
      <c r="J26" s="58"/>
      <c r="K26" s="58">
        <v>0</v>
      </c>
      <c r="L26" s="58"/>
      <c r="M26" s="58">
        <v>0</v>
      </c>
      <c r="N26" s="58"/>
      <c r="O26" s="58">
        <v>0</v>
      </c>
      <c r="P26" s="58"/>
      <c r="Q26" s="58">
        <v>102405</v>
      </c>
      <c r="R26" s="58"/>
      <c r="S26" s="58">
        <v>0</v>
      </c>
      <c r="T26" s="58"/>
      <c r="U26" s="58">
        <v>0</v>
      </c>
      <c r="V26" s="58"/>
      <c r="W26" s="58">
        <v>0</v>
      </c>
      <c r="X26" s="58"/>
      <c r="Y26" s="58">
        <v>0</v>
      </c>
      <c r="Z26" s="58"/>
      <c r="AA26" s="58">
        <v>0</v>
      </c>
      <c r="AB26" s="58"/>
      <c r="AC26" s="44">
        <v>102405</v>
      </c>
      <c r="AD26" s="58"/>
      <c r="AE26" s="58">
        <v>-4985</v>
      </c>
      <c r="AF26" s="58"/>
      <c r="AG26" s="44">
        <v>97420</v>
      </c>
    </row>
    <row r="27" spans="1:33" x14ac:dyDescent="0.25">
      <c r="A27" s="34" t="s">
        <v>95</v>
      </c>
      <c r="D27" s="4"/>
      <c r="E27" s="4"/>
      <c r="F27" s="4"/>
      <c r="G27" s="80">
        <v>0</v>
      </c>
      <c r="H27" s="58"/>
      <c r="I27" s="80">
        <v>0</v>
      </c>
      <c r="J27" s="58"/>
      <c r="K27" s="80">
        <v>0</v>
      </c>
      <c r="L27" s="58"/>
      <c r="M27" s="80">
        <v>0</v>
      </c>
      <c r="N27" s="58"/>
      <c r="O27" s="80">
        <v>0</v>
      </c>
      <c r="P27" s="58"/>
      <c r="Q27" s="80">
        <v>-823</v>
      </c>
      <c r="R27" s="58"/>
      <c r="S27" s="80">
        <v>-7167</v>
      </c>
      <c r="T27" s="58"/>
      <c r="U27" s="80">
        <v>1</v>
      </c>
      <c r="V27" s="58"/>
      <c r="W27" s="80">
        <v>0</v>
      </c>
      <c r="X27" s="58"/>
      <c r="Y27" s="80">
        <v>-396</v>
      </c>
      <c r="Z27" s="58"/>
      <c r="AA27" s="80">
        <v>-7562</v>
      </c>
      <c r="AB27" s="58"/>
      <c r="AC27" s="80">
        <v>-8385</v>
      </c>
      <c r="AD27" s="58"/>
      <c r="AE27" s="54">
        <v>-1077</v>
      </c>
      <c r="AF27" s="58"/>
      <c r="AG27" s="54">
        <v>-9462</v>
      </c>
    </row>
    <row r="28" spans="1:33" x14ac:dyDescent="0.25">
      <c r="A28" s="11" t="s">
        <v>96</v>
      </c>
      <c r="D28" s="4"/>
      <c r="E28" s="4"/>
      <c r="F28" s="4"/>
      <c r="G28" s="58">
        <v>0</v>
      </c>
      <c r="H28" s="58"/>
      <c r="I28" s="58">
        <v>0</v>
      </c>
      <c r="J28" s="58"/>
      <c r="K28" s="58">
        <v>0</v>
      </c>
      <c r="L28" s="58"/>
      <c r="M28" s="58">
        <v>0</v>
      </c>
      <c r="N28" s="58"/>
      <c r="O28" s="58">
        <v>0</v>
      </c>
      <c r="P28" s="58"/>
      <c r="Q28" s="58">
        <v>101582</v>
      </c>
      <c r="R28" s="58"/>
      <c r="S28" s="58">
        <v>-7167</v>
      </c>
      <c r="T28" s="58"/>
      <c r="U28" s="58">
        <v>1</v>
      </c>
      <c r="V28" s="58"/>
      <c r="W28" s="58">
        <v>0</v>
      </c>
      <c r="X28" s="58"/>
      <c r="Y28" s="58">
        <v>-396</v>
      </c>
      <c r="Z28" s="58"/>
      <c r="AA28" s="58">
        <v>-7562</v>
      </c>
      <c r="AB28" s="58"/>
      <c r="AC28" s="44">
        <v>94020</v>
      </c>
      <c r="AD28" s="58"/>
      <c r="AE28" s="58">
        <v>-6062</v>
      </c>
      <c r="AF28" s="58"/>
      <c r="AG28" s="44">
        <v>87958</v>
      </c>
    </row>
    <row r="29" spans="1:33" x14ac:dyDescent="0.25">
      <c r="A29" s="35" t="s">
        <v>101</v>
      </c>
      <c r="D29" s="4"/>
      <c r="E29" s="4"/>
      <c r="F29" s="4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44"/>
      <c r="AD29" s="58"/>
      <c r="AE29" s="58"/>
      <c r="AF29" s="58"/>
      <c r="AG29" s="44"/>
    </row>
    <row r="30" spans="1:33" x14ac:dyDescent="0.25">
      <c r="A30" s="35" t="s">
        <v>102</v>
      </c>
      <c r="D30" s="4"/>
      <c r="E30" s="19"/>
      <c r="F30" s="4"/>
      <c r="G30" s="58">
        <v>0</v>
      </c>
      <c r="H30" s="21"/>
      <c r="I30" s="58">
        <v>0</v>
      </c>
      <c r="J30" s="20"/>
      <c r="K30" s="58">
        <v>0</v>
      </c>
      <c r="L30" s="20"/>
      <c r="M30" s="58">
        <v>0</v>
      </c>
      <c r="N30" s="20"/>
      <c r="O30" s="58">
        <v>0</v>
      </c>
      <c r="P30" s="20"/>
      <c r="Q30" s="58">
        <v>0</v>
      </c>
      <c r="R30" s="20"/>
      <c r="S30" s="58">
        <v>0</v>
      </c>
      <c r="T30" s="58"/>
      <c r="U30" s="58">
        <v>0</v>
      </c>
      <c r="V30" s="58"/>
      <c r="W30" s="58">
        <v>0</v>
      </c>
      <c r="X30" s="58"/>
      <c r="Y30" s="58">
        <v>0</v>
      </c>
      <c r="Z30" s="58"/>
      <c r="AA30" s="58">
        <v>0</v>
      </c>
      <c r="AB30" s="20"/>
      <c r="AC30" s="44">
        <v>0</v>
      </c>
      <c r="AD30" s="20"/>
      <c r="AE30" s="58">
        <v>-3306</v>
      </c>
      <c r="AF30" s="20"/>
      <c r="AG30" s="58">
        <v>-3306</v>
      </c>
    </row>
    <row r="31" spans="1:33" ht="21" thickBot="1" x14ac:dyDescent="0.3">
      <c r="A31" s="7" t="s">
        <v>216</v>
      </c>
      <c r="D31" s="4"/>
      <c r="E31" s="4"/>
      <c r="F31" s="4"/>
      <c r="G31" s="81">
        <v>598262</v>
      </c>
      <c r="H31" s="44"/>
      <c r="I31" s="81">
        <v>483461</v>
      </c>
      <c r="J31" s="44"/>
      <c r="K31" s="81">
        <v>877</v>
      </c>
      <c r="L31" s="44"/>
      <c r="M31" s="81">
        <v>-74768</v>
      </c>
      <c r="N31" s="44"/>
      <c r="O31" s="81">
        <v>59826</v>
      </c>
      <c r="P31" s="44"/>
      <c r="Q31" s="81">
        <v>2121939</v>
      </c>
      <c r="R31" s="44"/>
      <c r="S31" s="81">
        <v>11060</v>
      </c>
      <c r="T31" s="44"/>
      <c r="U31" s="81">
        <v>0</v>
      </c>
      <c r="V31" s="44"/>
      <c r="W31" s="81">
        <v>83090</v>
      </c>
      <c r="X31" s="44"/>
      <c r="Y31" s="81">
        <v>-334</v>
      </c>
      <c r="Z31" s="44"/>
      <c r="AA31" s="81">
        <v>93815</v>
      </c>
      <c r="AB31" s="44"/>
      <c r="AC31" s="81">
        <v>3283412</v>
      </c>
      <c r="AD31" s="44"/>
      <c r="AE31" s="81">
        <v>366191</v>
      </c>
      <c r="AF31" s="44"/>
      <c r="AG31" s="81">
        <v>3649603</v>
      </c>
    </row>
    <row r="32" spans="1:33" ht="21" thickTop="1" x14ac:dyDescent="0.25">
      <c r="A32" s="7"/>
      <c r="D32" s="4"/>
      <c r="E32" s="4"/>
      <c r="F32" s="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</row>
    <row r="33" spans="1:33" ht="20.5" x14ac:dyDescent="0.25">
      <c r="A33" s="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21"/>
    </row>
    <row r="34" spans="1:33" x14ac:dyDescent="0.25">
      <c r="A34" s="11"/>
    </row>
    <row r="35" spans="1:33" x14ac:dyDescent="0.25"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</row>
  </sheetData>
  <mergeCells count="6">
    <mergeCell ref="O12:Q12"/>
    <mergeCell ref="G4:AG4"/>
    <mergeCell ref="G5:AG5"/>
    <mergeCell ref="G6:AC6"/>
    <mergeCell ref="S7:AA7"/>
    <mergeCell ref="S8:Y8"/>
  </mergeCells>
  <pageMargins left="0.3" right="0.3" top="0.98" bottom="0.196850393700787" header="0.31496062992126" footer="0.31496062992126"/>
  <pageSetup paperSize="9" scale="53" firstPageNumber="8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B5899-7205-4EED-9EE1-2E7820ABA4FE}">
  <sheetPr>
    <pageSetUpPr fitToPage="1"/>
  </sheetPr>
  <dimension ref="A1:P22"/>
  <sheetViews>
    <sheetView showGridLines="0" zoomScale="92" zoomScaleNormal="92" zoomScaleSheetLayoutView="80" workbookViewId="0"/>
  </sheetViews>
  <sheetFormatPr defaultColWidth="9.36328125" defaultRowHeight="20" x14ac:dyDescent="0.25"/>
  <cols>
    <col min="1" max="1" width="44" style="10" customWidth="1"/>
    <col min="2" max="2" width="4.54296875" style="10" hidden="1" customWidth="1"/>
    <col min="3" max="3" width="1.453125" style="10" customWidth="1"/>
    <col min="4" max="4" width="9.08984375" style="10" customWidth="1"/>
    <col min="5" max="5" width="1.453125" style="10" customWidth="1"/>
    <col min="6" max="6" width="17.81640625" style="10" customWidth="1"/>
    <col min="7" max="7" width="1.6328125" style="10" customWidth="1"/>
    <col min="8" max="8" width="17.81640625" style="10" customWidth="1"/>
    <col min="9" max="9" width="1.6328125" style="10" customWidth="1"/>
    <col min="10" max="10" width="17.81640625" style="10" customWidth="1"/>
    <col min="11" max="11" width="1.6328125" style="10" customWidth="1"/>
    <col min="12" max="12" width="17.81640625" style="10" customWidth="1"/>
    <col min="13" max="13" width="1.6328125" style="10" customWidth="1"/>
    <col min="14" max="14" width="17.81640625" style="10" customWidth="1"/>
    <col min="15" max="15" width="1.6328125" style="10" customWidth="1"/>
    <col min="16" max="16" width="17.81640625" style="10" customWidth="1"/>
    <col min="17" max="17" width="0.6328125" style="10" customWidth="1"/>
    <col min="18" max="16384" width="9.36328125" style="10"/>
  </cols>
  <sheetData>
    <row r="1" spans="1:16" ht="20.5" x14ac:dyDescent="0.25">
      <c r="A1" s="1" t="s">
        <v>203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 ht="20.5" x14ac:dyDescent="0.65">
      <c r="A2" s="107" t="s">
        <v>246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05" t="s">
        <v>75</v>
      </c>
    </row>
    <row r="3" spans="1:16" ht="20.5" x14ac:dyDescent="0.25">
      <c r="A3" s="1" t="str">
        <f>PL_E!A3</f>
        <v>FOR THE THREE-MONTH PERIOD ENDED MARCH 31, 2026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05" t="s">
        <v>76</v>
      </c>
    </row>
    <row r="4" spans="1:16" x14ac:dyDescent="0.25">
      <c r="B4" s="77"/>
      <c r="C4" s="77"/>
      <c r="D4" s="77"/>
      <c r="E4" s="77"/>
      <c r="F4" s="144" t="s">
        <v>232</v>
      </c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 ht="20.5" x14ac:dyDescent="0.25">
      <c r="A5" s="4"/>
      <c r="B5" s="4"/>
      <c r="C5" s="78"/>
      <c r="D5" s="78"/>
      <c r="E5" s="78"/>
      <c r="F5" s="143" t="s">
        <v>231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</row>
    <row r="6" spans="1:16" ht="20.5" x14ac:dyDescent="0.25">
      <c r="A6" s="4"/>
      <c r="B6" s="4"/>
      <c r="C6" s="78"/>
      <c r="E6" s="78"/>
      <c r="F6" s="82"/>
      <c r="G6" s="82"/>
      <c r="H6" s="79"/>
      <c r="I6" s="79"/>
      <c r="J6" s="79"/>
      <c r="K6" s="79"/>
      <c r="L6" s="145" t="s">
        <v>66</v>
      </c>
      <c r="M6" s="145"/>
      <c r="N6" s="145"/>
      <c r="O6" s="79"/>
      <c r="P6" s="4"/>
    </row>
    <row r="7" spans="1:16" ht="20.5" x14ac:dyDescent="0.25">
      <c r="A7" s="4"/>
      <c r="B7" s="4"/>
      <c r="C7" s="78"/>
      <c r="E7" s="78"/>
      <c r="H7" s="79"/>
      <c r="I7" s="79"/>
      <c r="J7" s="4" t="s">
        <v>105</v>
      </c>
      <c r="K7" s="79"/>
      <c r="L7" s="4"/>
      <c r="M7" s="4"/>
      <c r="N7" s="4"/>
      <c r="O7" s="79"/>
      <c r="P7" s="4"/>
    </row>
    <row r="8" spans="1:16" s="4" customFormat="1" x14ac:dyDescent="0.25">
      <c r="F8" s="4" t="s">
        <v>103</v>
      </c>
      <c r="J8" s="4" t="s">
        <v>106</v>
      </c>
      <c r="L8" s="4" t="s">
        <v>108</v>
      </c>
      <c r="M8" s="10"/>
      <c r="N8" s="10"/>
      <c r="P8" s="4" t="s">
        <v>111</v>
      </c>
    </row>
    <row r="9" spans="1:16" s="4" customFormat="1" x14ac:dyDescent="0.25">
      <c r="F9" s="12" t="s">
        <v>104</v>
      </c>
      <c r="H9" s="12" t="s">
        <v>62</v>
      </c>
      <c r="J9" s="12" t="s">
        <v>107</v>
      </c>
      <c r="L9" s="12" t="s">
        <v>109</v>
      </c>
      <c r="N9" s="12" t="s">
        <v>110</v>
      </c>
      <c r="P9" s="12" t="s">
        <v>112</v>
      </c>
    </row>
    <row r="10" spans="1:16" ht="20.5" x14ac:dyDescent="0.25">
      <c r="A10" s="7" t="str">
        <f>'SE (Conso)_E'!A15</f>
        <v>Balance as at January 1, 2025</v>
      </c>
      <c r="C10" s="4"/>
      <c r="D10" s="4"/>
      <c r="E10" s="4"/>
      <c r="F10" s="46">
        <v>598262</v>
      </c>
      <c r="G10" s="46"/>
      <c r="H10" s="46">
        <v>483461</v>
      </c>
      <c r="I10" s="46"/>
      <c r="J10" s="46">
        <v>17885</v>
      </c>
      <c r="K10" s="46"/>
      <c r="L10" s="46">
        <v>59826</v>
      </c>
      <c r="M10" s="46"/>
      <c r="N10" s="46">
        <v>758561</v>
      </c>
      <c r="O10" s="46"/>
      <c r="P10" s="46">
        <v>1917995</v>
      </c>
    </row>
    <row r="11" spans="1:16" x14ac:dyDescent="0.25">
      <c r="A11" s="11" t="s">
        <v>100</v>
      </c>
      <c r="C11" s="4"/>
      <c r="D11" s="4"/>
      <c r="E11" s="4">
        <v>3287022602</v>
      </c>
      <c r="F11" s="21">
        <v>0</v>
      </c>
      <c r="G11" s="21"/>
      <c r="H11" s="21">
        <v>0</v>
      </c>
      <c r="I11" s="21"/>
      <c r="J11" s="21">
        <v>0</v>
      </c>
      <c r="K11" s="21"/>
      <c r="L11" s="21">
        <v>0</v>
      </c>
      <c r="M11" s="21"/>
      <c r="N11" s="21">
        <v>8355</v>
      </c>
      <c r="O11" s="21"/>
      <c r="P11" s="21">
        <v>8355</v>
      </c>
    </row>
    <row r="12" spans="1:16" x14ac:dyDescent="0.25">
      <c r="A12" s="11" t="s">
        <v>95</v>
      </c>
      <c r="C12" s="4"/>
      <c r="D12" s="4"/>
      <c r="E12" s="4"/>
      <c r="F12" s="30">
        <v>0</v>
      </c>
      <c r="G12" s="21"/>
      <c r="H12" s="30">
        <v>0</v>
      </c>
      <c r="I12" s="21"/>
      <c r="J12" s="30">
        <v>0</v>
      </c>
      <c r="K12" s="21"/>
      <c r="L12" s="30">
        <v>0</v>
      </c>
      <c r="M12" s="21"/>
      <c r="N12" s="30">
        <v>8130</v>
      </c>
      <c r="O12" s="21"/>
      <c r="P12" s="30">
        <v>8130</v>
      </c>
    </row>
    <row r="13" spans="1:16" x14ac:dyDescent="0.25">
      <c r="A13" s="11" t="s">
        <v>96</v>
      </c>
      <c r="C13" s="4"/>
      <c r="D13" s="4"/>
      <c r="E13" s="4"/>
      <c r="F13" s="58">
        <v>0</v>
      </c>
      <c r="G13" s="21"/>
      <c r="H13" s="58">
        <v>0</v>
      </c>
      <c r="I13" s="21"/>
      <c r="J13" s="58">
        <v>0</v>
      </c>
      <c r="K13" s="21"/>
      <c r="L13" s="58">
        <v>0</v>
      </c>
      <c r="M13" s="21"/>
      <c r="N13" s="58">
        <v>16485</v>
      </c>
      <c r="O13" s="21"/>
      <c r="P13" s="58">
        <v>16485</v>
      </c>
    </row>
    <row r="14" spans="1:16" ht="21" thickBot="1" x14ac:dyDescent="0.3">
      <c r="A14" s="7" t="str">
        <f>'SE (Conso)_E'!A23</f>
        <v>Balance as at March 31, 2025</v>
      </c>
      <c r="C14" s="4"/>
      <c r="D14" s="4"/>
      <c r="E14" s="4"/>
      <c r="F14" s="32">
        <v>598262</v>
      </c>
      <c r="G14" s="21"/>
      <c r="H14" s="32">
        <v>483461</v>
      </c>
      <c r="I14" s="21"/>
      <c r="J14" s="32">
        <v>17885</v>
      </c>
      <c r="K14" s="21"/>
      <c r="L14" s="32">
        <v>59826</v>
      </c>
      <c r="M14" s="21"/>
      <c r="N14" s="32">
        <v>775046</v>
      </c>
      <c r="O14" s="21"/>
      <c r="P14" s="32">
        <v>1934480</v>
      </c>
    </row>
    <row r="15" spans="1:16" ht="21" thickTop="1" x14ac:dyDescent="0.25">
      <c r="A15" s="7"/>
      <c r="C15" s="4"/>
      <c r="D15" s="4"/>
      <c r="E15" s="4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20.5" x14ac:dyDescent="0.25">
      <c r="A16" s="7" t="str">
        <f>'SE (Conso)_E'!A25</f>
        <v>Balance as at January 1, 2026</v>
      </c>
      <c r="C16" s="4"/>
      <c r="D16" s="4"/>
      <c r="E16" s="4"/>
      <c r="F16" s="21">
        <v>598262</v>
      </c>
      <c r="G16" s="21"/>
      <c r="H16" s="21">
        <v>483461</v>
      </c>
      <c r="I16" s="21"/>
      <c r="J16" s="21">
        <v>17885</v>
      </c>
      <c r="K16" s="21"/>
      <c r="L16" s="21">
        <v>59826</v>
      </c>
      <c r="M16" s="21"/>
      <c r="N16" s="21">
        <v>1313593</v>
      </c>
      <c r="O16" s="21"/>
      <c r="P16" s="46">
        <v>2473027</v>
      </c>
    </row>
    <row r="17" spans="1:16" x14ac:dyDescent="0.25">
      <c r="A17" s="11" t="s">
        <v>100</v>
      </c>
      <c r="C17" s="4"/>
      <c r="D17" s="4"/>
      <c r="E17" s="4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38318</v>
      </c>
      <c r="O17" s="21"/>
      <c r="P17" s="21">
        <v>38318</v>
      </c>
    </row>
    <row r="18" spans="1:16" x14ac:dyDescent="0.25">
      <c r="A18" s="11" t="s">
        <v>95</v>
      </c>
      <c r="C18" s="4"/>
      <c r="D18" s="4"/>
      <c r="E18" s="4"/>
      <c r="F18" s="30">
        <v>0</v>
      </c>
      <c r="G18" s="21"/>
      <c r="H18" s="30">
        <v>0</v>
      </c>
      <c r="I18" s="21"/>
      <c r="J18" s="30">
        <v>0</v>
      </c>
      <c r="K18" s="21"/>
      <c r="L18" s="30">
        <v>0</v>
      </c>
      <c r="M18" s="21"/>
      <c r="N18" s="30">
        <v>0</v>
      </c>
      <c r="O18" s="21"/>
      <c r="P18" s="30">
        <v>0</v>
      </c>
    </row>
    <row r="19" spans="1:16" x14ac:dyDescent="0.25">
      <c r="A19" s="11" t="s">
        <v>96</v>
      </c>
      <c r="C19" s="4"/>
      <c r="D19" s="4"/>
      <c r="E19" s="4"/>
      <c r="F19" s="58">
        <v>0</v>
      </c>
      <c r="G19" s="21"/>
      <c r="H19" s="58">
        <v>0</v>
      </c>
      <c r="I19" s="21"/>
      <c r="J19" s="58">
        <v>0</v>
      </c>
      <c r="K19" s="21"/>
      <c r="L19" s="58">
        <v>0</v>
      </c>
      <c r="M19" s="21"/>
      <c r="N19" s="58">
        <v>38318</v>
      </c>
      <c r="O19" s="21"/>
      <c r="P19" s="58">
        <v>38318</v>
      </c>
    </row>
    <row r="20" spans="1:16" ht="21" thickBot="1" x14ac:dyDescent="0.3">
      <c r="A20" s="7" t="str">
        <f>'SE (Conso)_E'!A31</f>
        <v>Balance as at March 31, 2026</v>
      </c>
      <c r="C20" s="4"/>
      <c r="D20" s="4"/>
      <c r="E20" s="4"/>
      <c r="F20" s="32">
        <v>598262</v>
      </c>
      <c r="G20" s="21"/>
      <c r="H20" s="32">
        <v>483461</v>
      </c>
      <c r="I20" s="21"/>
      <c r="J20" s="32">
        <v>17885</v>
      </c>
      <c r="K20" s="21"/>
      <c r="L20" s="32">
        <v>59826</v>
      </c>
      <c r="M20" s="21"/>
      <c r="N20" s="32">
        <v>1351911</v>
      </c>
      <c r="O20" s="21"/>
      <c r="P20" s="32">
        <v>2511345</v>
      </c>
    </row>
    <row r="21" spans="1:16" ht="21" thickTop="1" x14ac:dyDescent="0.25">
      <c r="A21" s="7"/>
      <c r="C21" s="4"/>
      <c r="D21" s="4"/>
      <c r="E21" s="4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x14ac:dyDescent="0.25">
      <c r="A22" s="11"/>
    </row>
  </sheetData>
  <mergeCells count="3">
    <mergeCell ref="F4:P4"/>
    <mergeCell ref="F5:P5"/>
    <mergeCell ref="L6:N6"/>
  </mergeCells>
  <pageMargins left="0.8" right="0.6" top="0.98" bottom="0.8" header="0.31496062992126" footer="0.5"/>
  <pageSetup paperSize="9" scale="78" firstPageNumber="9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F4B49-F53F-477C-BF17-D42F59C4B163}">
  <dimension ref="A1:K90"/>
  <sheetViews>
    <sheetView showGridLines="0" zoomScale="90" zoomScaleNormal="90" zoomScaleSheetLayoutView="100" workbookViewId="0"/>
  </sheetViews>
  <sheetFormatPr defaultColWidth="10.6328125" defaultRowHeight="20" x14ac:dyDescent="0.25"/>
  <cols>
    <col min="1" max="1" width="58.1796875" style="11" customWidth="1"/>
    <col min="2" max="2" width="1.08984375" style="10" customWidth="1"/>
    <col min="3" max="3" width="2.6328125" style="11" customWidth="1"/>
    <col min="4" max="4" width="1.08984375" style="10" customWidth="1"/>
    <col min="5" max="5" width="13.6328125" style="111" customWidth="1"/>
    <col min="6" max="6" width="1.08984375" style="111" customWidth="1"/>
    <col min="7" max="7" width="13.6328125" style="111" customWidth="1"/>
    <col min="8" max="8" width="1.08984375" style="111" customWidth="1"/>
    <col min="9" max="9" width="13.6328125" style="111" customWidth="1"/>
    <col min="10" max="10" width="1.08984375" style="111" customWidth="1"/>
    <col min="11" max="11" width="13.6328125" style="111" customWidth="1"/>
    <col min="12" max="12" width="1.36328125" style="10" customWidth="1"/>
    <col min="13" max="16384" width="10.6328125" style="10"/>
  </cols>
  <sheetData>
    <row r="1" spans="1:11" s="5" customFormat="1" ht="20.5" x14ac:dyDescent="0.25">
      <c r="A1" s="1" t="s">
        <v>203</v>
      </c>
      <c r="B1" s="9"/>
      <c r="C1" s="8"/>
      <c r="D1" s="9"/>
      <c r="E1" s="108"/>
      <c r="F1" s="108"/>
      <c r="G1" s="108"/>
      <c r="H1" s="108"/>
      <c r="I1" s="108"/>
      <c r="J1" s="108"/>
      <c r="K1" s="109"/>
    </row>
    <row r="2" spans="1:11" s="5" customFormat="1" ht="20.5" x14ac:dyDescent="0.25">
      <c r="A2" s="85" t="s">
        <v>219</v>
      </c>
      <c r="B2" s="41"/>
      <c r="C2" s="8"/>
      <c r="D2" s="9"/>
      <c r="E2" s="108"/>
      <c r="F2" s="108"/>
      <c r="G2" s="108"/>
      <c r="H2" s="108"/>
      <c r="I2" s="108"/>
      <c r="J2" s="108"/>
      <c r="K2" s="110" t="s">
        <v>75</v>
      </c>
    </row>
    <row r="3" spans="1:11" s="5" customFormat="1" ht="20.5" x14ac:dyDescent="0.25">
      <c r="A3" s="1" t="s">
        <v>205</v>
      </c>
      <c r="B3" s="41"/>
      <c r="C3" s="8"/>
      <c r="D3" s="9"/>
      <c r="E3" s="108"/>
      <c r="F3" s="108"/>
      <c r="G3" s="108"/>
      <c r="H3" s="108"/>
      <c r="I3" s="108"/>
      <c r="J3" s="108"/>
      <c r="K3" s="110" t="s">
        <v>76</v>
      </c>
    </row>
    <row r="4" spans="1:11" s="5" customFormat="1" x14ac:dyDescent="0.25">
      <c r="B4" s="41"/>
      <c r="C4" s="8"/>
      <c r="D4" s="4"/>
      <c r="E4" s="146" t="s">
        <v>232</v>
      </c>
      <c r="F4" s="146"/>
      <c r="G4" s="146"/>
      <c r="H4" s="146"/>
      <c r="I4" s="146"/>
      <c r="J4" s="146"/>
      <c r="K4" s="146"/>
    </row>
    <row r="5" spans="1:11" x14ac:dyDescent="0.25">
      <c r="E5" s="147" t="s">
        <v>230</v>
      </c>
      <c r="F5" s="147"/>
      <c r="G5" s="147"/>
      <c r="I5" s="147" t="s">
        <v>231</v>
      </c>
      <c r="J5" s="147"/>
      <c r="K5" s="147"/>
    </row>
    <row r="6" spans="1:11" x14ac:dyDescent="0.25">
      <c r="C6" s="15"/>
      <c r="D6" s="13"/>
      <c r="E6" s="112">
        <v>2026</v>
      </c>
      <c r="F6" s="113"/>
      <c r="G6" s="112">
        <v>2025</v>
      </c>
      <c r="H6" s="114"/>
      <c r="I6" s="112">
        <v>2026</v>
      </c>
      <c r="J6" s="113"/>
      <c r="K6" s="112">
        <v>2025</v>
      </c>
    </row>
    <row r="7" spans="1:11" ht="20.5" x14ac:dyDescent="0.25">
      <c r="A7" s="7" t="s">
        <v>148</v>
      </c>
      <c r="B7" s="78"/>
      <c r="C7" s="3"/>
      <c r="E7" s="115"/>
      <c r="F7" s="115"/>
      <c r="G7" s="115"/>
      <c r="I7" s="115"/>
      <c r="J7" s="115"/>
      <c r="K7" s="115"/>
    </row>
    <row r="8" spans="1:11" x14ac:dyDescent="0.25">
      <c r="A8" s="11" t="s">
        <v>208</v>
      </c>
      <c r="C8" s="3"/>
      <c r="E8" s="116">
        <v>97420</v>
      </c>
      <c r="F8" s="117"/>
      <c r="G8" s="116">
        <v>35517</v>
      </c>
      <c r="H8" s="117"/>
      <c r="I8" s="116">
        <v>38318</v>
      </c>
      <c r="J8" s="117"/>
      <c r="K8" s="116">
        <v>8355</v>
      </c>
    </row>
    <row r="9" spans="1:11" x14ac:dyDescent="0.25">
      <c r="A9" s="11" t="s">
        <v>220</v>
      </c>
      <c r="C9" s="3"/>
      <c r="E9" s="117"/>
      <c r="F9" s="117"/>
      <c r="G9" s="117"/>
      <c r="H9" s="117"/>
      <c r="I9" s="117"/>
      <c r="J9" s="117"/>
      <c r="K9" s="117"/>
    </row>
    <row r="10" spans="1:11" x14ac:dyDescent="0.25">
      <c r="A10" s="11" t="s">
        <v>149</v>
      </c>
      <c r="C10" s="3"/>
      <c r="E10" s="117"/>
      <c r="F10" s="117"/>
      <c r="G10" s="117"/>
      <c r="H10" s="117"/>
      <c r="I10" s="117"/>
      <c r="J10" s="117"/>
      <c r="K10" s="117"/>
    </row>
    <row r="11" spans="1:11" x14ac:dyDescent="0.25">
      <c r="A11" s="25" t="s">
        <v>221</v>
      </c>
      <c r="C11" s="3"/>
      <c r="E11" s="117">
        <v>23668</v>
      </c>
      <c r="F11" s="117"/>
      <c r="G11" s="117">
        <v>10539</v>
      </c>
      <c r="H11" s="117"/>
      <c r="I11" s="117">
        <v>10674</v>
      </c>
      <c r="J11" s="117"/>
      <c r="K11" s="117">
        <v>577</v>
      </c>
    </row>
    <row r="12" spans="1:11" x14ac:dyDescent="0.25">
      <c r="A12" s="25" t="s">
        <v>150</v>
      </c>
      <c r="C12" s="3"/>
      <c r="E12" s="117">
        <v>57501</v>
      </c>
      <c r="F12" s="117"/>
      <c r="G12" s="118">
        <v>63193</v>
      </c>
      <c r="H12" s="117"/>
      <c r="I12" s="117">
        <v>7422</v>
      </c>
      <c r="J12" s="117"/>
      <c r="K12" s="118">
        <v>10764</v>
      </c>
    </row>
    <row r="13" spans="1:11" x14ac:dyDescent="0.25">
      <c r="A13" s="25" t="s">
        <v>151</v>
      </c>
      <c r="C13" s="3"/>
      <c r="E13" s="117">
        <v>3712</v>
      </c>
      <c r="F13" s="117"/>
      <c r="G13" s="118">
        <v>-6373</v>
      </c>
      <c r="H13" s="117"/>
      <c r="I13" s="117">
        <v>5262</v>
      </c>
      <c r="J13" s="117"/>
      <c r="K13" s="118">
        <v>-3271</v>
      </c>
    </row>
    <row r="14" spans="1:11" x14ac:dyDescent="0.25">
      <c r="A14" s="25" t="s">
        <v>247</v>
      </c>
      <c r="C14" s="3"/>
      <c r="E14" s="119">
        <v>-3519</v>
      </c>
      <c r="F14" s="117"/>
      <c r="G14" s="118">
        <v>1704</v>
      </c>
      <c r="H14" s="117"/>
      <c r="I14" s="117">
        <v>-276</v>
      </c>
      <c r="J14" s="117"/>
      <c r="K14" s="118">
        <v>152</v>
      </c>
    </row>
    <row r="15" spans="1:11" x14ac:dyDescent="0.25">
      <c r="A15" s="25" t="s">
        <v>152</v>
      </c>
      <c r="C15" s="3"/>
      <c r="E15" s="117">
        <v>-1891</v>
      </c>
      <c r="F15" s="117"/>
      <c r="G15" s="117">
        <v>0</v>
      </c>
      <c r="H15" s="117"/>
      <c r="I15" s="117">
        <v>0</v>
      </c>
      <c r="J15" s="117"/>
      <c r="K15" s="119">
        <v>0</v>
      </c>
    </row>
    <row r="16" spans="1:11" x14ac:dyDescent="0.25">
      <c r="A16" s="25" t="s">
        <v>153</v>
      </c>
      <c r="C16" s="3"/>
      <c r="E16" s="117">
        <v>3058</v>
      </c>
      <c r="F16" s="117"/>
      <c r="G16" s="118">
        <v>-1482</v>
      </c>
      <c r="H16" s="117"/>
      <c r="I16" s="117">
        <v>0</v>
      </c>
      <c r="J16" s="117"/>
      <c r="K16" s="119">
        <v>0</v>
      </c>
    </row>
    <row r="17" spans="1:11" x14ac:dyDescent="0.25">
      <c r="A17" s="25" t="s">
        <v>154</v>
      </c>
      <c r="C17" s="3"/>
      <c r="E17" s="117">
        <v>2860</v>
      </c>
      <c r="F17" s="117"/>
      <c r="G17" s="117">
        <v>0</v>
      </c>
      <c r="H17" s="117"/>
      <c r="I17" s="117">
        <v>2860</v>
      </c>
      <c r="J17" s="117"/>
      <c r="K17" s="117">
        <v>0</v>
      </c>
    </row>
    <row r="18" spans="1:11" x14ac:dyDescent="0.25">
      <c r="A18" s="25" t="s">
        <v>155</v>
      </c>
      <c r="C18" s="3"/>
      <c r="E18" s="117">
        <v>0</v>
      </c>
      <c r="F18" s="117"/>
      <c r="G18" s="118">
        <v>10000</v>
      </c>
      <c r="H18" s="117"/>
      <c r="I18" s="117">
        <v>0</v>
      </c>
      <c r="J18" s="117"/>
      <c r="K18" s="117">
        <v>0</v>
      </c>
    </row>
    <row r="19" spans="1:11" x14ac:dyDescent="0.25">
      <c r="A19" s="25" t="s">
        <v>156</v>
      </c>
      <c r="C19" s="3"/>
      <c r="E19" s="117">
        <v>2257</v>
      </c>
      <c r="F19" s="117"/>
      <c r="G19" s="117">
        <v>0</v>
      </c>
      <c r="H19" s="117"/>
      <c r="I19" s="117">
        <v>1325</v>
      </c>
      <c r="J19" s="117"/>
      <c r="K19" s="117">
        <v>0</v>
      </c>
    </row>
    <row r="20" spans="1:11" x14ac:dyDescent="0.25">
      <c r="A20" s="11" t="s">
        <v>255</v>
      </c>
      <c r="C20" s="3"/>
      <c r="E20" s="117">
        <v>996</v>
      </c>
      <c r="F20" s="117"/>
      <c r="G20" s="118">
        <v>-948</v>
      </c>
      <c r="H20" s="117"/>
      <c r="I20" s="117">
        <v>0</v>
      </c>
      <c r="J20" s="117"/>
      <c r="K20" s="118">
        <v>-202</v>
      </c>
    </row>
    <row r="21" spans="1:11" x14ac:dyDescent="0.25">
      <c r="A21" s="25" t="s">
        <v>256</v>
      </c>
      <c r="C21" s="3"/>
      <c r="E21" s="117">
        <v>-10</v>
      </c>
      <c r="F21" s="117"/>
      <c r="G21" s="118">
        <v>-183</v>
      </c>
      <c r="H21" s="117"/>
      <c r="I21" s="117">
        <v>0</v>
      </c>
      <c r="J21" s="117"/>
      <c r="K21" s="117">
        <v>0</v>
      </c>
    </row>
    <row r="22" spans="1:11" x14ac:dyDescent="0.25">
      <c r="A22" s="11" t="s">
        <v>157</v>
      </c>
      <c r="B22" s="5"/>
      <c r="C22" s="3"/>
      <c r="E22" s="117">
        <v>2397</v>
      </c>
      <c r="F22" s="117"/>
      <c r="G22" s="118">
        <v>2118</v>
      </c>
      <c r="H22" s="117"/>
      <c r="I22" s="117">
        <v>745</v>
      </c>
      <c r="J22" s="117"/>
      <c r="K22" s="120">
        <v>612</v>
      </c>
    </row>
    <row r="23" spans="1:11" x14ac:dyDescent="0.25">
      <c r="A23" s="11" t="s">
        <v>222</v>
      </c>
      <c r="B23" s="5"/>
      <c r="C23" s="3"/>
      <c r="E23" s="117">
        <v>-21378</v>
      </c>
      <c r="F23" s="117"/>
      <c r="G23" s="118">
        <v>-1357</v>
      </c>
      <c r="H23" s="117"/>
      <c r="I23" s="117">
        <v>-22723</v>
      </c>
      <c r="J23" s="117"/>
      <c r="K23" s="120">
        <v>-1286</v>
      </c>
    </row>
    <row r="24" spans="1:11" x14ac:dyDescent="0.25">
      <c r="A24" s="11" t="s">
        <v>223</v>
      </c>
      <c r="B24" s="5"/>
      <c r="C24" s="3"/>
      <c r="E24" s="117">
        <v>-1699</v>
      </c>
      <c r="F24" s="117"/>
      <c r="G24" s="118">
        <v>1943</v>
      </c>
      <c r="H24" s="117"/>
      <c r="I24" s="117">
        <v>-3182</v>
      </c>
      <c r="J24" s="117"/>
      <c r="K24" s="120">
        <v>1247</v>
      </c>
    </row>
    <row r="25" spans="1:11" x14ac:dyDescent="0.25">
      <c r="A25" s="11" t="s">
        <v>158</v>
      </c>
      <c r="B25" s="5"/>
      <c r="C25" s="3"/>
      <c r="E25" s="117">
        <v>-15563</v>
      </c>
      <c r="F25" s="117"/>
      <c r="G25" s="118">
        <v>-5237</v>
      </c>
      <c r="H25" s="117"/>
      <c r="I25" s="117">
        <v>0</v>
      </c>
      <c r="J25" s="117"/>
      <c r="K25" s="117">
        <v>0</v>
      </c>
    </row>
    <row r="26" spans="1:11" x14ac:dyDescent="0.25">
      <c r="A26" s="11" t="s">
        <v>159</v>
      </c>
      <c r="B26" s="5"/>
      <c r="C26" s="3"/>
      <c r="E26" s="119">
        <v>-2702</v>
      </c>
      <c r="F26" s="117"/>
      <c r="G26" s="118">
        <v>-3081</v>
      </c>
      <c r="H26" s="117"/>
      <c r="I26" s="117">
        <v>-10667</v>
      </c>
      <c r="J26" s="117"/>
      <c r="K26" s="118">
        <v>-10854</v>
      </c>
    </row>
    <row r="27" spans="1:11" x14ac:dyDescent="0.25">
      <c r="A27" s="11" t="s">
        <v>160</v>
      </c>
      <c r="B27" s="5"/>
      <c r="C27" s="3"/>
      <c r="E27" s="121">
        <v>49926</v>
      </c>
      <c r="F27" s="117"/>
      <c r="G27" s="122">
        <v>65926</v>
      </c>
      <c r="H27" s="117"/>
      <c r="I27" s="121">
        <v>35942</v>
      </c>
      <c r="J27" s="117"/>
      <c r="K27" s="122">
        <v>55504</v>
      </c>
    </row>
    <row r="28" spans="1:11" x14ac:dyDescent="0.25">
      <c r="A28" s="11" t="s">
        <v>161</v>
      </c>
      <c r="C28" s="3"/>
      <c r="E28" s="117"/>
      <c r="F28" s="117"/>
      <c r="G28" s="117"/>
      <c r="H28" s="117"/>
      <c r="I28" s="117"/>
      <c r="J28" s="117"/>
      <c r="K28" s="117"/>
    </row>
    <row r="29" spans="1:11" x14ac:dyDescent="0.25">
      <c r="A29" s="11" t="s">
        <v>162</v>
      </c>
      <c r="C29" s="3"/>
      <c r="E29" s="117">
        <v>197033</v>
      </c>
      <c r="F29" s="117"/>
      <c r="G29" s="117">
        <v>172279</v>
      </c>
      <c r="H29" s="117"/>
      <c r="I29" s="117">
        <v>65700</v>
      </c>
      <c r="J29" s="117"/>
      <c r="K29" s="117">
        <v>61598</v>
      </c>
    </row>
    <row r="30" spans="1:11" x14ac:dyDescent="0.25">
      <c r="A30" s="11" t="s">
        <v>163</v>
      </c>
      <c r="C30" s="3"/>
      <c r="E30" s="117"/>
      <c r="F30" s="117"/>
      <c r="G30" s="117"/>
      <c r="H30" s="117"/>
      <c r="I30" s="117"/>
      <c r="J30" s="117"/>
      <c r="K30" s="117"/>
    </row>
    <row r="31" spans="1:11" x14ac:dyDescent="0.25">
      <c r="A31" s="11" t="s">
        <v>164</v>
      </c>
      <c r="C31" s="3"/>
      <c r="E31" s="117">
        <v>105296</v>
      </c>
      <c r="F31" s="117"/>
      <c r="G31" s="118">
        <v>-235120</v>
      </c>
      <c r="H31" s="117"/>
      <c r="I31" s="117">
        <v>-96446</v>
      </c>
      <c r="J31" s="117"/>
      <c r="K31" s="118">
        <v>-86087</v>
      </c>
    </row>
    <row r="32" spans="1:11" x14ac:dyDescent="0.25">
      <c r="A32" s="11" t="s">
        <v>165</v>
      </c>
      <c r="C32" s="3"/>
      <c r="E32" s="117">
        <v>32644</v>
      </c>
      <c r="F32" s="117"/>
      <c r="G32" s="118">
        <v>3332</v>
      </c>
      <c r="H32" s="117"/>
      <c r="I32" s="117">
        <v>0</v>
      </c>
      <c r="J32" s="117"/>
      <c r="K32" s="118">
        <v>0</v>
      </c>
    </row>
    <row r="33" spans="1:11" x14ac:dyDescent="0.25">
      <c r="A33" s="11" t="s">
        <v>166</v>
      </c>
      <c r="C33" s="3"/>
      <c r="E33" s="117">
        <v>-356925</v>
      </c>
      <c r="F33" s="117"/>
      <c r="G33" s="118">
        <v>19987</v>
      </c>
      <c r="H33" s="117"/>
      <c r="I33" s="117">
        <v>-242156</v>
      </c>
      <c r="J33" s="117"/>
      <c r="K33" s="118">
        <v>242735</v>
      </c>
    </row>
    <row r="34" spans="1:11" s="39" customFormat="1" x14ac:dyDescent="0.25">
      <c r="A34" s="11" t="s">
        <v>167</v>
      </c>
      <c r="B34" s="83"/>
      <c r="C34" s="84"/>
      <c r="E34" s="123">
        <v>-880</v>
      </c>
      <c r="F34" s="124"/>
      <c r="G34" s="118">
        <v>-12305</v>
      </c>
      <c r="H34" s="124"/>
      <c r="I34" s="117">
        <v>0</v>
      </c>
      <c r="J34" s="124"/>
      <c r="K34" s="118">
        <v>-16732</v>
      </c>
    </row>
    <row r="35" spans="1:11" x14ac:dyDescent="0.25">
      <c r="A35" s="25" t="s">
        <v>168</v>
      </c>
      <c r="B35" s="5"/>
      <c r="C35" s="3"/>
      <c r="E35" s="117">
        <v>-11682</v>
      </c>
      <c r="F35" s="117"/>
      <c r="G35" s="118">
        <v>-10129</v>
      </c>
      <c r="H35" s="117"/>
      <c r="I35" s="117">
        <v>3930</v>
      </c>
      <c r="J35" s="117"/>
      <c r="K35" s="118">
        <v>9232</v>
      </c>
    </row>
    <row r="36" spans="1:11" x14ac:dyDescent="0.25">
      <c r="A36" s="11" t="s">
        <v>169</v>
      </c>
      <c r="C36" s="3"/>
      <c r="E36" s="117">
        <v>3171</v>
      </c>
      <c r="F36" s="117"/>
      <c r="G36" s="118">
        <v>-475</v>
      </c>
      <c r="H36" s="117"/>
      <c r="I36" s="117">
        <v>0</v>
      </c>
      <c r="J36" s="117"/>
      <c r="K36" s="118">
        <v>0</v>
      </c>
    </row>
    <row r="37" spans="1:11" x14ac:dyDescent="0.25">
      <c r="A37" s="11" t="s">
        <v>170</v>
      </c>
      <c r="C37" s="3"/>
      <c r="E37" s="117"/>
      <c r="F37" s="117"/>
      <c r="G37" s="117"/>
      <c r="H37" s="117"/>
      <c r="I37" s="117"/>
      <c r="J37" s="117"/>
      <c r="K37" s="117"/>
    </row>
    <row r="38" spans="1:11" x14ac:dyDescent="0.25">
      <c r="A38" s="25" t="s">
        <v>171</v>
      </c>
      <c r="B38" s="5"/>
      <c r="C38" s="3"/>
      <c r="E38" s="117">
        <v>-200879</v>
      </c>
      <c r="F38" s="117"/>
      <c r="G38" s="118">
        <v>117955</v>
      </c>
      <c r="H38" s="117"/>
      <c r="I38" s="117">
        <v>-50852</v>
      </c>
      <c r="J38" s="117"/>
      <c r="K38" s="118">
        <v>244913</v>
      </c>
    </row>
    <row r="39" spans="1:11" x14ac:dyDescent="0.25">
      <c r="A39" s="25" t="s">
        <v>250</v>
      </c>
      <c r="B39" s="5"/>
      <c r="C39" s="3"/>
      <c r="E39" s="117">
        <v>-2025</v>
      </c>
      <c r="F39" s="117"/>
      <c r="G39" s="118">
        <v>0</v>
      </c>
      <c r="H39" s="117"/>
      <c r="I39" s="117">
        <v>0</v>
      </c>
      <c r="J39" s="117"/>
      <c r="K39" s="118">
        <v>0</v>
      </c>
    </row>
    <row r="40" spans="1:11" x14ac:dyDescent="0.25">
      <c r="A40" s="25" t="s">
        <v>172</v>
      </c>
      <c r="B40" s="5"/>
      <c r="C40" s="3"/>
      <c r="E40" s="117">
        <v>-5268</v>
      </c>
      <c r="F40" s="117"/>
      <c r="G40" s="118">
        <v>30077</v>
      </c>
      <c r="H40" s="117"/>
      <c r="I40" s="117">
        <v>-779</v>
      </c>
      <c r="J40" s="117"/>
      <c r="K40" s="118">
        <v>11983</v>
      </c>
    </row>
    <row r="41" spans="1:11" x14ac:dyDescent="0.25">
      <c r="A41" s="25" t="s">
        <v>173</v>
      </c>
      <c r="B41" s="5"/>
      <c r="C41" s="3"/>
      <c r="E41" s="117">
        <v>-459</v>
      </c>
      <c r="F41" s="117"/>
      <c r="G41" s="118">
        <v>-1780</v>
      </c>
      <c r="H41" s="117"/>
      <c r="I41" s="117">
        <v>0</v>
      </c>
      <c r="J41" s="117"/>
      <c r="K41" s="118">
        <v>-680</v>
      </c>
    </row>
    <row r="42" spans="1:11" x14ac:dyDescent="0.25">
      <c r="A42" s="25" t="s">
        <v>174</v>
      </c>
      <c r="B42" s="5"/>
      <c r="C42" s="3"/>
      <c r="E42" s="125">
        <v>873</v>
      </c>
      <c r="F42" s="117"/>
      <c r="G42" s="122">
        <v>563</v>
      </c>
      <c r="H42" s="117"/>
      <c r="I42" s="121">
        <v>0</v>
      </c>
      <c r="J42" s="117"/>
      <c r="K42" s="121">
        <v>0</v>
      </c>
    </row>
    <row r="43" spans="1:11" x14ac:dyDescent="0.25">
      <c r="A43" s="25" t="s">
        <v>148</v>
      </c>
      <c r="B43" s="5"/>
      <c r="C43" s="3"/>
      <c r="E43" s="117">
        <v>-239101</v>
      </c>
      <c r="F43" s="117"/>
      <c r="G43" s="117">
        <v>84384</v>
      </c>
      <c r="H43" s="117"/>
      <c r="I43" s="117">
        <v>-320603</v>
      </c>
      <c r="J43" s="117"/>
      <c r="K43" s="117">
        <v>466962</v>
      </c>
    </row>
    <row r="44" spans="1:11" x14ac:dyDescent="0.25">
      <c r="A44" s="25" t="s">
        <v>175</v>
      </c>
      <c r="B44" s="5"/>
      <c r="C44" s="3"/>
      <c r="E44" s="117">
        <v>15563</v>
      </c>
      <c r="F44" s="117"/>
      <c r="G44" s="118">
        <v>5237</v>
      </c>
      <c r="H44" s="117"/>
      <c r="I44" s="117">
        <v>0</v>
      </c>
      <c r="J44" s="117"/>
      <c r="K44" s="118">
        <v>0</v>
      </c>
    </row>
    <row r="45" spans="1:11" x14ac:dyDescent="0.25">
      <c r="A45" s="25" t="s">
        <v>176</v>
      </c>
      <c r="B45" s="5"/>
      <c r="C45" s="3"/>
      <c r="E45" s="117">
        <v>-49476</v>
      </c>
      <c r="F45" s="117"/>
      <c r="G45" s="118">
        <v>-56890</v>
      </c>
      <c r="H45" s="117"/>
      <c r="I45" s="117">
        <v>-32812</v>
      </c>
      <c r="J45" s="117"/>
      <c r="K45" s="118">
        <v>-47156</v>
      </c>
    </row>
    <row r="46" spans="1:11" x14ac:dyDescent="0.25">
      <c r="A46" s="25" t="s">
        <v>177</v>
      </c>
      <c r="C46" s="3"/>
      <c r="E46" s="121">
        <v>-8718</v>
      </c>
      <c r="F46" s="117"/>
      <c r="G46" s="122">
        <v>-3224</v>
      </c>
      <c r="H46" s="117"/>
      <c r="I46" s="121">
        <v>-397</v>
      </c>
      <c r="J46" s="117"/>
      <c r="K46" s="122">
        <v>-89</v>
      </c>
    </row>
    <row r="47" spans="1:11" ht="20.5" x14ac:dyDescent="0.25">
      <c r="A47" s="37" t="s">
        <v>254</v>
      </c>
      <c r="B47" s="26"/>
      <c r="C47" s="3"/>
      <c r="E47" s="121">
        <v>-281732</v>
      </c>
      <c r="F47" s="117"/>
      <c r="G47" s="121">
        <v>29507</v>
      </c>
      <c r="H47" s="117"/>
      <c r="I47" s="121">
        <v>-353812</v>
      </c>
      <c r="J47" s="117"/>
      <c r="K47" s="121">
        <v>419717</v>
      </c>
    </row>
    <row r="48" spans="1:11" x14ac:dyDescent="0.25">
      <c r="A48" s="27"/>
      <c r="B48" s="26"/>
      <c r="C48" s="3"/>
      <c r="F48" s="126"/>
    </row>
    <row r="49" spans="1:11" s="5" customFormat="1" ht="20.5" x14ac:dyDescent="0.25">
      <c r="A49" s="1" t="s">
        <v>203</v>
      </c>
      <c r="B49" s="9"/>
      <c r="C49" s="8"/>
      <c r="D49" s="9"/>
      <c r="E49" s="108"/>
      <c r="F49" s="108"/>
      <c r="G49" s="108"/>
      <c r="H49" s="108"/>
      <c r="I49" s="108"/>
      <c r="J49" s="108"/>
      <c r="K49" s="109"/>
    </row>
    <row r="50" spans="1:11" s="5" customFormat="1" ht="20.5" x14ac:dyDescent="0.25">
      <c r="A50" s="85" t="s">
        <v>248</v>
      </c>
      <c r="B50" s="41"/>
      <c r="C50" s="8"/>
      <c r="D50" s="9"/>
      <c r="E50" s="108"/>
      <c r="F50" s="108"/>
      <c r="G50" s="108"/>
      <c r="H50" s="108"/>
      <c r="I50" s="108"/>
      <c r="J50" s="108"/>
      <c r="K50" s="110" t="s">
        <v>75</v>
      </c>
    </row>
    <row r="51" spans="1:11" s="5" customFormat="1" ht="20.5" x14ac:dyDescent="0.25">
      <c r="A51" s="1" t="s">
        <v>205</v>
      </c>
      <c r="B51" s="41"/>
      <c r="C51" s="8"/>
      <c r="D51" s="9"/>
      <c r="E51" s="108"/>
      <c r="F51" s="108"/>
      <c r="G51" s="108"/>
      <c r="H51" s="108"/>
      <c r="I51" s="108"/>
      <c r="J51" s="108"/>
      <c r="K51" s="110" t="s">
        <v>76</v>
      </c>
    </row>
    <row r="52" spans="1:11" s="5" customFormat="1" x14ac:dyDescent="0.25">
      <c r="B52" s="41"/>
      <c r="C52" s="8"/>
      <c r="D52" s="4"/>
      <c r="E52" s="146" t="s">
        <v>229</v>
      </c>
      <c r="F52" s="146"/>
      <c r="G52" s="146"/>
      <c r="H52" s="146"/>
      <c r="I52" s="146"/>
      <c r="J52" s="146"/>
      <c r="K52" s="146"/>
    </row>
    <row r="53" spans="1:11" x14ac:dyDescent="0.25">
      <c r="E53" s="147" t="s">
        <v>2</v>
      </c>
      <c r="F53" s="147"/>
      <c r="G53" s="147"/>
      <c r="I53" s="147" t="s">
        <v>3</v>
      </c>
      <c r="J53" s="147"/>
      <c r="K53" s="147"/>
    </row>
    <row r="54" spans="1:11" x14ac:dyDescent="0.25">
      <c r="C54" s="15"/>
      <c r="D54" s="13"/>
      <c r="E54" s="112">
        <v>2026</v>
      </c>
      <c r="F54" s="113"/>
      <c r="G54" s="112">
        <v>2025</v>
      </c>
      <c r="H54" s="114"/>
      <c r="I54" s="112">
        <v>2026</v>
      </c>
      <c r="J54" s="113"/>
      <c r="K54" s="112">
        <v>2025</v>
      </c>
    </row>
    <row r="55" spans="1:11" ht="20.5" x14ac:dyDescent="0.25">
      <c r="A55" s="136" t="s">
        <v>178</v>
      </c>
      <c r="B55" s="137"/>
      <c r="C55" s="138"/>
      <c r="D55" s="111"/>
      <c r="E55" s="126"/>
      <c r="F55" s="126"/>
      <c r="G55" s="126"/>
      <c r="I55" s="126"/>
      <c r="J55" s="126"/>
      <c r="K55" s="126"/>
    </row>
    <row r="56" spans="1:11" ht="20.5" x14ac:dyDescent="0.25">
      <c r="A56" s="139" t="s">
        <v>224</v>
      </c>
      <c r="B56" s="137"/>
      <c r="C56" s="138"/>
      <c r="D56" s="111"/>
      <c r="E56" s="119">
        <v>0</v>
      </c>
      <c r="F56" s="117"/>
      <c r="G56" s="119">
        <v>0</v>
      </c>
      <c r="H56" s="117"/>
      <c r="I56" s="117">
        <v>57800</v>
      </c>
      <c r="J56" s="117"/>
      <c r="K56" s="120">
        <v>-293280</v>
      </c>
    </row>
    <row r="57" spans="1:11" ht="20.5" x14ac:dyDescent="0.25">
      <c r="A57" s="139" t="s">
        <v>179</v>
      </c>
      <c r="B57" s="137"/>
      <c r="C57" s="138"/>
      <c r="D57" s="111"/>
      <c r="E57" s="119">
        <v>0</v>
      </c>
      <c r="F57" s="117"/>
      <c r="G57" s="119">
        <v>0</v>
      </c>
      <c r="H57" s="117"/>
      <c r="I57" s="117">
        <v>0</v>
      </c>
      <c r="J57" s="117"/>
      <c r="K57" s="120">
        <v>6311</v>
      </c>
    </row>
    <row r="58" spans="1:11" ht="20.5" x14ac:dyDescent="0.25">
      <c r="A58" s="139" t="s">
        <v>180</v>
      </c>
      <c r="B58" s="137"/>
      <c r="C58" s="138"/>
      <c r="D58" s="111"/>
      <c r="E58" s="119">
        <v>4874</v>
      </c>
      <c r="F58" s="117"/>
      <c r="G58" s="120">
        <v>3121</v>
      </c>
      <c r="H58" s="117"/>
      <c r="I58" s="117">
        <v>10189</v>
      </c>
      <c r="J58" s="117"/>
      <c r="K58" s="120">
        <v>9509</v>
      </c>
    </row>
    <row r="59" spans="1:11" x14ac:dyDescent="0.25">
      <c r="A59" s="139" t="s">
        <v>225</v>
      </c>
      <c r="B59" s="111"/>
      <c r="C59" s="138"/>
      <c r="D59" s="111"/>
      <c r="E59" s="127">
        <v>-32386</v>
      </c>
      <c r="F59" s="127"/>
      <c r="G59" s="120">
        <v>30734</v>
      </c>
      <c r="H59" s="127"/>
      <c r="I59" s="117">
        <v>-21886</v>
      </c>
      <c r="J59" s="127"/>
      <c r="K59" s="118">
        <v>30755</v>
      </c>
    </row>
    <row r="60" spans="1:11" x14ac:dyDescent="0.25">
      <c r="A60" s="139" t="s">
        <v>181</v>
      </c>
      <c r="B60" s="111"/>
      <c r="C60" s="138"/>
      <c r="D60" s="111"/>
      <c r="E60" s="127">
        <v>4937</v>
      </c>
      <c r="F60" s="127"/>
      <c r="G60" s="127">
        <v>0</v>
      </c>
      <c r="H60" s="127"/>
      <c r="I60" s="117">
        <v>0</v>
      </c>
      <c r="J60" s="127"/>
      <c r="K60" s="127">
        <v>0</v>
      </c>
    </row>
    <row r="61" spans="1:11" x14ac:dyDescent="0.25">
      <c r="A61" s="139" t="s">
        <v>249</v>
      </c>
      <c r="B61" s="111"/>
      <c r="C61" s="138"/>
      <c r="D61" s="111"/>
      <c r="E61" s="127">
        <v>-7902</v>
      </c>
      <c r="F61" s="127"/>
      <c r="G61" s="127">
        <v>0</v>
      </c>
      <c r="H61" s="127"/>
      <c r="I61" s="117">
        <v>0</v>
      </c>
      <c r="J61" s="127"/>
      <c r="K61" s="127">
        <v>0</v>
      </c>
    </row>
    <row r="62" spans="1:11" x14ac:dyDescent="0.25">
      <c r="A62" s="139" t="s">
        <v>182</v>
      </c>
      <c r="B62" s="111"/>
      <c r="C62" s="138"/>
      <c r="D62" s="111"/>
      <c r="E62" s="127">
        <v>-37104</v>
      </c>
      <c r="F62" s="127"/>
      <c r="G62" s="120">
        <v>-22274</v>
      </c>
      <c r="H62" s="127"/>
      <c r="I62" s="117">
        <v>-384</v>
      </c>
      <c r="J62" s="127"/>
      <c r="K62" s="118">
        <v>-2109</v>
      </c>
    </row>
    <row r="63" spans="1:11" x14ac:dyDescent="0.25">
      <c r="A63" s="139" t="s">
        <v>183</v>
      </c>
      <c r="B63" s="111"/>
      <c r="C63" s="138"/>
      <c r="D63" s="111"/>
      <c r="E63" s="127">
        <v>-115</v>
      </c>
      <c r="F63" s="127"/>
      <c r="G63" s="120">
        <v>-15216</v>
      </c>
      <c r="H63" s="127"/>
      <c r="I63" s="117">
        <v>-75</v>
      </c>
      <c r="J63" s="127"/>
      <c r="K63" s="127">
        <v>0</v>
      </c>
    </row>
    <row r="64" spans="1:11" x14ac:dyDescent="0.25">
      <c r="A64" s="139" t="s">
        <v>184</v>
      </c>
      <c r="B64" s="111"/>
      <c r="C64" s="138"/>
      <c r="D64" s="111"/>
      <c r="E64" s="119">
        <v>2587</v>
      </c>
      <c r="F64" s="127"/>
      <c r="G64" s="120">
        <v>1724</v>
      </c>
      <c r="H64" s="127"/>
      <c r="I64" s="121">
        <v>0</v>
      </c>
      <c r="J64" s="127"/>
      <c r="K64" s="120">
        <v>258</v>
      </c>
    </row>
    <row r="65" spans="1:11" ht="20.5" x14ac:dyDescent="0.25">
      <c r="A65" s="7" t="s">
        <v>185</v>
      </c>
      <c r="C65" s="3"/>
      <c r="E65" s="128">
        <v>-65109</v>
      </c>
      <c r="F65" s="127"/>
      <c r="G65" s="128">
        <v>-1911</v>
      </c>
      <c r="H65" s="127"/>
      <c r="I65" s="128">
        <v>45644</v>
      </c>
      <c r="J65" s="127"/>
      <c r="K65" s="128">
        <v>-248556</v>
      </c>
    </row>
    <row r="66" spans="1:11" ht="20.5" x14ac:dyDescent="0.25">
      <c r="A66" s="7" t="s">
        <v>186</v>
      </c>
      <c r="B66" s="78"/>
      <c r="C66" s="3"/>
      <c r="E66" s="127"/>
      <c r="F66" s="127"/>
      <c r="G66" s="127"/>
      <c r="H66" s="127"/>
      <c r="I66" s="127"/>
      <c r="J66" s="127"/>
      <c r="K66" s="127"/>
    </row>
    <row r="67" spans="1:11" x14ac:dyDescent="0.25">
      <c r="A67" s="27" t="s">
        <v>187</v>
      </c>
      <c r="B67" s="26"/>
      <c r="C67" s="3"/>
      <c r="E67" s="127">
        <v>869620</v>
      </c>
      <c r="F67" s="127"/>
      <c r="G67" s="129">
        <v>93861</v>
      </c>
      <c r="H67" s="127"/>
      <c r="I67" s="117">
        <v>768854</v>
      </c>
      <c r="J67" s="127"/>
      <c r="K67" s="120">
        <v>-50343</v>
      </c>
    </row>
    <row r="68" spans="1:11" x14ac:dyDescent="0.25">
      <c r="A68" s="11" t="s">
        <v>188</v>
      </c>
      <c r="C68" s="3"/>
      <c r="E68" s="127">
        <v>-17937</v>
      </c>
      <c r="F68" s="127"/>
      <c r="G68" s="129">
        <v>-32354</v>
      </c>
      <c r="H68" s="127"/>
      <c r="I68" s="117">
        <v>0</v>
      </c>
      <c r="J68" s="127"/>
      <c r="K68" s="120">
        <v>-12611</v>
      </c>
    </row>
    <row r="69" spans="1:11" x14ac:dyDescent="0.25">
      <c r="A69" s="11" t="s">
        <v>189</v>
      </c>
      <c r="C69" s="3"/>
      <c r="E69" s="127">
        <v>-32478</v>
      </c>
      <c r="F69" s="127"/>
      <c r="G69" s="118">
        <v>-19960</v>
      </c>
      <c r="H69" s="127"/>
      <c r="I69" s="117">
        <v>-4746</v>
      </c>
      <c r="J69" s="127"/>
      <c r="K69" s="120">
        <v>-5453</v>
      </c>
    </row>
    <row r="70" spans="1:11" x14ac:dyDescent="0.25">
      <c r="A70" s="11" t="s">
        <v>190</v>
      </c>
      <c r="C70" s="3"/>
      <c r="E70" s="127">
        <v>0</v>
      </c>
      <c r="F70" s="127"/>
      <c r="G70" s="118">
        <v>572527</v>
      </c>
      <c r="H70" s="119"/>
      <c r="I70" s="117">
        <v>0</v>
      </c>
      <c r="J70" s="119"/>
      <c r="K70" s="120">
        <v>572527</v>
      </c>
    </row>
    <row r="71" spans="1:11" x14ac:dyDescent="0.25">
      <c r="A71" s="11" t="s">
        <v>191</v>
      </c>
      <c r="C71" s="3"/>
      <c r="E71" s="127">
        <v>-100000</v>
      </c>
      <c r="F71" s="127"/>
      <c r="G71" s="118">
        <v>-901200</v>
      </c>
      <c r="H71" s="127"/>
      <c r="I71" s="117">
        <v>-100000</v>
      </c>
      <c r="J71" s="127"/>
      <c r="K71" s="120">
        <v>-901200</v>
      </c>
    </row>
    <row r="72" spans="1:11" x14ac:dyDescent="0.25">
      <c r="A72" s="11" t="s">
        <v>192</v>
      </c>
      <c r="C72" s="3"/>
      <c r="E72" s="119">
        <v>0</v>
      </c>
      <c r="F72" s="127"/>
      <c r="G72" s="118">
        <v>1669</v>
      </c>
      <c r="H72" s="127"/>
      <c r="I72" s="117">
        <v>0</v>
      </c>
      <c r="J72" s="127"/>
      <c r="K72" s="127">
        <v>0</v>
      </c>
    </row>
    <row r="73" spans="1:11" x14ac:dyDescent="0.25">
      <c r="A73" s="11" t="s">
        <v>193</v>
      </c>
      <c r="C73" s="3"/>
      <c r="E73" s="119">
        <v>0</v>
      </c>
      <c r="F73" s="127"/>
      <c r="G73" s="118">
        <v>56</v>
      </c>
      <c r="H73" s="127"/>
      <c r="I73" s="117">
        <v>0</v>
      </c>
      <c r="J73" s="127"/>
      <c r="K73" s="127">
        <v>0</v>
      </c>
    </row>
    <row r="74" spans="1:11" ht="20.5" x14ac:dyDescent="0.25">
      <c r="A74" s="7" t="s">
        <v>226</v>
      </c>
      <c r="C74" s="3"/>
      <c r="E74" s="128">
        <v>719205</v>
      </c>
      <c r="F74" s="127"/>
      <c r="G74" s="128">
        <v>-285401</v>
      </c>
      <c r="H74" s="127"/>
      <c r="I74" s="128">
        <v>664108</v>
      </c>
      <c r="J74" s="127"/>
      <c r="K74" s="128">
        <v>-397080</v>
      </c>
    </row>
    <row r="75" spans="1:11" ht="20.5" x14ac:dyDescent="0.25">
      <c r="A75" s="85" t="s">
        <v>194</v>
      </c>
      <c r="C75" s="3"/>
      <c r="E75" s="128">
        <v>-6234</v>
      </c>
      <c r="F75" s="127"/>
      <c r="G75" s="128">
        <v>1486</v>
      </c>
      <c r="H75" s="127"/>
      <c r="I75" s="130">
        <v>0</v>
      </c>
      <c r="J75" s="127"/>
      <c r="K75" s="128">
        <v>0</v>
      </c>
    </row>
    <row r="76" spans="1:11" ht="20.5" x14ac:dyDescent="0.25">
      <c r="A76" s="7" t="s">
        <v>251</v>
      </c>
      <c r="C76" s="3"/>
      <c r="E76" s="127">
        <v>366130</v>
      </c>
      <c r="F76" s="127"/>
      <c r="G76" s="127">
        <v>-256319</v>
      </c>
      <c r="H76" s="127"/>
      <c r="I76" s="127">
        <v>355940</v>
      </c>
      <c r="J76" s="127"/>
      <c r="K76" s="127">
        <v>-225919</v>
      </c>
    </row>
    <row r="77" spans="1:11" x14ac:dyDescent="0.25">
      <c r="A77" s="25" t="s">
        <v>227</v>
      </c>
      <c r="B77" s="5"/>
      <c r="C77" s="3"/>
      <c r="E77" s="131">
        <v>549680</v>
      </c>
      <c r="F77" s="127"/>
      <c r="G77" s="132">
        <v>496190</v>
      </c>
      <c r="H77" s="127"/>
      <c r="I77" s="131">
        <v>257528</v>
      </c>
      <c r="J77" s="127"/>
      <c r="K77" s="132">
        <v>335035</v>
      </c>
    </row>
    <row r="78" spans="1:11" ht="21" thickBot="1" x14ac:dyDescent="0.3">
      <c r="A78" s="1" t="s">
        <v>228</v>
      </c>
      <c r="B78" s="26"/>
      <c r="C78" s="3"/>
      <c r="E78" s="133">
        <v>915810</v>
      </c>
      <c r="F78" s="127"/>
      <c r="G78" s="133">
        <v>239871</v>
      </c>
      <c r="H78" s="127"/>
      <c r="I78" s="133">
        <v>613468</v>
      </c>
      <c r="J78" s="127"/>
      <c r="K78" s="133">
        <v>109116</v>
      </c>
    </row>
    <row r="79" spans="1:11" ht="20.5" thickTop="1" x14ac:dyDescent="0.25">
      <c r="C79" s="3"/>
      <c r="D79" s="4"/>
      <c r="E79" s="127"/>
      <c r="F79" s="127"/>
      <c r="G79" s="127"/>
      <c r="H79" s="127"/>
      <c r="I79" s="127"/>
      <c r="J79" s="127"/>
      <c r="K79" s="127"/>
    </row>
    <row r="80" spans="1:11" ht="20.5" x14ac:dyDescent="0.25">
      <c r="A80" s="1" t="s">
        <v>195</v>
      </c>
      <c r="C80" s="3"/>
      <c r="D80" s="4"/>
      <c r="E80" s="127"/>
      <c r="F80" s="127"/>
      <c r="G80" s="127"/>
      <c r="H80" s="127"/>
      <c r="I80" s="127"/>
      <c r="J80" s="127"/>
      <c r="K80" s="127"/>
    </row>
    <row r="81" spans="1:11" x14ac:dyDescent="0.25">
      <c r="A81" s="25" t="s">
        <v>196</v>
      </c>
      <c r="C81" s="3"/>
      <c r="D81" s="4"/>
      <c r="E81" s="127"/>
      <c r="F81" s="127"/>
      <c r="G81" s="127"/>
      <c r="H81" s="127"/>
      <c r="I81" s="127"/>
      <c r="J81" s="127"/>
      <c r="K81" s="127"/>
    </row>
    <row r="82" spans="1:11" x14ac:dyDescent="0.25">
      <c r="A82" s="25" t="s">
        <v>197</v>
      </c>
      <c r="C82" s="3"/>
      <c r="D82" s="4"/>
      <c r="E82" s="119">
        <v>0</v>
      </c>
      <c r="F82" s="119"/>
      <c r="G82" s="129">
        <v>1600</v>
      </c>
      <c r="I82" s="119">
        <v>0</v>
      </c>
      <c r="K82" s="119">
        <v>0</v>
      </c>
    </row>
    <row r="83" spans="1:11" x14ac:dyDescent="0.25">
      <c r="A83" s="25" t="s">
        <v>198</v>
      </c>
      <c r="C83" s="3"/>
      <c r="D83" s="4"/>
      <c r="E83" s="119">
        <v>25407</v>
      </c>
      <c r="F83" s="119"/>
      <c r="G83" s="134">
        <v>2655</v>
      </c>
      <c r="I83" s="119">
        <v>0</v>
      </c>
      <c r="K83" s="120">
        <v>6</v>
      </c>
    </row>
    <row r="84" spans="1:11" x14ac:dyDescent="0.25">
      <c r="A84" s="25" t="s">
        <v>252</v>
      </c>
      <c r="C84" s="3"/>
      <c r="D84" s="4"/>
      <c r="E84" s="119">
        <v>891</v>
      </c>
      <c r="F84" s="119"/>
      <c r="G84" s="135">
        <v>0</v>
      </c>
      <c r="I84" s="119">
        <v>0</v>
      </c>
      <c r="K84" s="119">
        <v>0</v>
      </c>
    </row>
    <row r="85" spans="1:11" x14ac:dyDescent="0.25">
      <c r="A85" s="25" t="s">
        <v>253</v>
      </c>
      <c r="C85" s="3"/>
      <c r="D85" s="4"/>
      <c r="E85" s="119">
        <v>13870</v>
      </c>
      <c r="F85" s="119"/>
      <c r="G85" s="135">
        <v>0</v>
      </c>
      <c r="I85" s="119">
        <v>0</v>
      </c>
      <c r="K85" s="119">
        <v>0</v>
      </c>
    </row>
    <row r="86" spans="1:11" x14ac:dyDescent="0.25">
      <c r="A86" s="25" t="s">
        <v>199</v>
      </c>
      <c r="C86" s="3"/>
      <c r="D86" s="4"/>
      <c r="E86" s="119">
        <v>17389</v>
      </c>
      <c r="F86" s="119"/>
      <c r="G86" s="134">
        <v>36945</v>
      </c>
      <c r="I86" s="119">
        <v>0</v>
      </c>
      <c r="K86" s="119">
        <v>0</v>
      </c>
    </row>
    <row r="87" spans="1:11" x14ac:dyDescent="0.25">
      <c r="A87" s="25" t="s">
        <v>200</v>
      </c>
      <c r="C87" s="3"/>
      <c r="D87" s="4"/>
      <c r="E87" s="119">
        <v>473.74</v>
      </c>
      <c r="F87" s="119"/>
      <c r="G87" s="134">
        <v>25540</v>
      </c>
      <c r="I87" s="119">
        <v>0</v>
      </c>
      <c r="K87" s="119">
        <v>0</v>
      </c>
    </row>
    <row r="88" spans="1:11" x14ac:dyDescent="0.25">
      <c r="A88" s="25" t="s">
        <v>201</v>
      </c>
      <c r="C88" s="3"/>
      <c r="D88" s="4"/>
      <c r="E88" s="119">
        <v>484</v>
      </c>
      <c r="F88" s="119"/>
      <c r="G88" s="134">
        <v>25723</v>
      </c>
      <c r="I88" s="119">
        <v>0</v>
      </c>
      <c r="K88" s="119">
        <v>0</v>
      </c>
    </row>
    <row r="89" spans="1:11" x14ac:dyDescent="0.25">
      <c r="A89" s="86" t="s">
        <v>202</v>
      </c>
      <c r="C89" s="3"/>
      <c r="D89" s="4"/>
      <c r="E89" s="119">
        <v>0</v>
      </c>
      <c r="F89" s="119"/>
      <c r="G89" s="134">
        <v>1331</v>
      </c>
      <c r="I89" s="119">
        <v>0</v>
      </c>
      <c r="K89" s="119">
        <v>0</v>
      </c>
    </row>
    <row r="90" spans="1:11" x14ac:dyDescent="0.25">
      <c r="A90" s="34"/>
      <c r="C90" s="3"/>
      <c r="D90" s="4"/>
      <c r="E90" s="115"/>
      <c r="F90" s="115"/>
      <c r="G90" s="115"/>
      <c r="H90" s="115"/>
      <c r="I90" s="115"/>
      <c r="J90" s="115"/>
      <c r="K90" s="115"/>
    </row>
  </sheetData>
  <mergeCells count="6">
    <mergeCell ref="E52:K52"/>
    <mergeCell ref="E53:G53"/>
    <mergeCell ref="I53:K53"/>
    <mergeCell ref="E4:K4"/>
    <mergeCell ref="E5:G5"/>
    <mergeCell ref="I5:K5"/>
  </mergeCells>
  <pageMargins left="0.98" right="0.4" top="0.98" bottom="0.196850393700787" header="0.31496062992126" footer="0.31496062992126"/>
  <pageSetup paperSize="9" scale="74" firstPageNumber="10" fitToHeight="7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 (Conso)_E</vt:lpstr>
      <vt:lpstr>SE (Sperate)_E</vt:lpstr>
      <vt:lpstr>CF_E</vt:lpstr>
      <vt:lpstr>FS</vt:lpstr>
      <vt:lpstr>BS_E!Print_Area</vt:lpstr>
      <vt:lpstr>CF_E!Print_Area</vt:lpstr>
      <vt:lpstr>PL_E!Print_Area</vt:lpstr>
      <vt:lpstr>'SE (Conso)_E'!Print_Area</vt:lpstr>
      <vt:lpstr>'SE (Sperate)_E'!Print_Area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cp:lastPrinted>2026-05-14T21:22:15Z</cp:lastPrinted>
  <dcterms:created xsi:type="dcterms:W3CDTF">2026-05-13T05:57:03Z</dcterms:created>
  <dcterms:modified xsi:type="dcterms:W3CDTF">2026-05-14T22:27:10Z</dcterms:modified>
</cp:coreProperties>
</file>