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กิตติวัฒน์\สิริภรณ์\ก้อย-2569\Qualitech_2569\QLT_Q1 Mar'69\"/>
    </mc:Choice>
  </mc:AlternateContent>
  <xr:revisionPtr revIDLastSave="0" documentId="13_ncr:1_{4976E692-D5BA-41A3-96D0-BD72AF15CF0F}" xr6:coauthVersionLast="47" xr6:coauthVersionMax="47" xr10:uidLastSave="{00000000-0000-0000-0000-000000000000}"/>
  <bookViews>
    <workbookView xWindow="780" yWindow="225" windowWidth="14940" windowHeight="15255" tabRatio="788" activeTab="4" xr2:uid="{00000000-000D-0000-FFFF-FFFF00000000}"/>
  </bookViews>
  <sheets>
    <sheet name="งบดุล" sheetId="8" r:id="rId1"/>
    <sheet name="กำไรขาดทุน" sheetId="16" r:id="rId2"/>
    <sheet name="งบเปลี่ยนแปลงรวม" sheetId="11" r:id="rId3"/>
    <sheet name="งบเปลี่ยนแปลง" sheetId="10" r:id="rId4"/>
    <sheet name="cash flows" sheetId="14" r:id="rId5"/>
  </sheets>
  <definedNames>
    <definedName name="_xlnm.Print_Area" localSheetId="4">'cash flows'!$A$1:$O$77</definedName>
    <definedName name="_xlnm.Print_Area" localSheetId="1">กำไรขาดทุน!$A$1:$O$37</definedName>
    <definedName name="_xlnm.Print_Area" localSheetId="0">งบดุล!$A$1:$O$108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12" i="16" l="1"/>
  <c r="T12" i="16"/>
  <c r="U12" i="16"/>
  <c r="R12" i="16"/>
  <c r="A46" i="14"/>
  <c r="A47" i="14" l="1"/>
  <c r="L15" i="10"/>
  <c r="J15" i="10"/>
  <c r="H15" i="10"/>
  <c r="F15" i="10"/>
  <c r="L20" i="10"/>
  <c r="J20" i="10"/>
  <c r="H20" i="10"/>
  <c r="F20" i="10"/>
  <c r="P18" i="11"/>
  <c r="L18" i="11"/>
  <c r="J18" i="11"/>
  <c r="H18" i="11"/>
  <c r="F18" i="11"/>
  <c r="P23" i="11"/>
  <c r="L23" i="11"/>
  <c r="J23" i="11"/>
  <c r="H23" i="11"/>
  <c r="F23" i="11"/>
  <c r="N53" i="8" l="1"/>
  <c r="L53" i="8"/>
  <c r="J53" i="8"/>
  <c r="H53" i="8"/>
  <c r="H26" i="8" l="1"/>
  <c r="T19" i="14" l="1"/>
  <c r="N62" i="14" l="1"/>
  <c r="L62" i="14"/>
  <c r="J62" i="14"/>
  <c r="H62" i="14"/>
  <c r="T17" i="11" l="1"/>
  <c r="T18" i="11" s="1"/>
  <c r="T22" i="11"/>
  <c r="T23" i="11" s="1"/>
  <c r="N12" i="16"/>
  <c r="L12" i="16"/>
  <c r="J12" i="16"/>
  <c r="H12" i="16"/>
  <c r="H16" i="16" l="1"/>
  <c r="H18" i="16" s="1"/>
  <c r="H20" i="16" s="1"/>
  <c r="H25" i="16" s="1"/>
  <c r="J16" i="16"/>
  <c r="J18" i="16" s="1"/>
  <c r="J20" i="16" s="1"/>
  <c r="J25" i="16" s="1"/>
  <c r="L16" i="16"/>
  <c r="L18" i="16" s="1"/>
  <c r="L20" i="16" s="1"/>
  <c r="N16" i="16"/>
  <c r="N18" i="16" s="1"/>
  <c r="N20" i="16" s="1"/>
  <c r="J27" i="16" l="1"/>
  <c r="J30" i="16"/>
  <c r="H27" i="16"/>
  <c r="H30" i="16"/>
  <c r="N10" i="14"/>
  <c r="N22" i="16"/>
  <c r="L10" i="14"/>
  <c r="L22" i="16"/>
  <c r="J10" i="14"/>
  <c r="J22" i="16"/>
  <c r="H10" i="14"/>
  <c r="H22" i="16"/>
  <c r="N17" i="11"/>
  <c r="N18" i="11" s="1"/>
  <c r="L25" i="16"/>
  <c r="L30" i="16" s="1"/>
  <c r="N22" i="11"/>
  <c r="N23" i="11" s="1"/>
  <c r="N25" i="16"/>
  <c r="N30" i="16" s="1"/>
  <c r="N14" i="10" l="1"/>
  <c r="N15" i="10" s="1"/>
  <c r="L27" i="16"/>
  <c r="R17" i="11"/>
  <c r="N19" i="10"/>
  <c r="N20" i="10" s="1"/>
  <c r="N27" i="16"/>
  <c r="N59" i="14"/>
  <c r="L59" i="14"/>
  <c r="J59" i="14"/>
  <c r="H59" i="14"/>
  <c r="R22" i="11" l="1"/>
  <c r="V22" i="11" s="1"/>
  <c r="J94" i="8" l="1"/>
  <c r="R20" i="11"/>
  <c r="R23" i="11" s="1"/>
  <c r="R15" i="11"/>
  <c r="R18" i="11" s="1"/>
  <c r="H94" i="8"/>
  <c r="N26" i="8" l="1"/>
  <c r="L26" i="8"/>
  <c r="J26" i="8"/>
  <c r="N59" i="8" l="1"/>
  <c r="L59" i="8"/>
  <c r="J59" i="8"/>
  <c r="H59" i="8"/>
  <c r="J26" i="14" l="1"/>
  <c r="H26" i="14"/>
  <c r="J60" i="8"/>
  <c r="H60" i="8"/>
  <c r="V20" i="11"/>
  <c r="V23" i="11" s="1"/>
  <c r="P17" i="10"/>
  <c r="H64" i="14"/>
  <c r="L89" i="8"/>
  <c r="L92" i="8"/>
  <c r="L90" i="8"/>
  <c r="L88" i="8"/>
  <c r="H92" i="8"/>
  <c r="H90" i="8"/>
  <c r="H89" i="8"/>
  <c r="H88" i="8"/>
  <c r="L64" i="14"/>
  <c r="N93" i="8"/>
  <c r="N92" i="8"/>
  <c r="N90" i="8"/>
  <c r="N89" i="8"/>
  <c r="N88" i="8"/>
  <c r="J96" i="8"/>
  <c r="J93" i="8"/>
  <c r="J92" i="8"/>
  <c r="J90" i="8"/>
  <c r="J89" i="8"/>
  <c r="J88" i="8"/>
  <c r="L16" i="8"/>
  <c r="N16" i="8"/>
  <c r="J16" i="8"/>
  <c r="H16" i="8"/>
  <c r="P12" i="10"/>
  <c r="N95" i="8" l="1"/>
  <c r="N97" i="8" s="1"/>
  <c r="J95" i="8"/>
  <c r="J97" i="8" s="1"/>
  <c r="J98" i="8" s="1"/>
  <c r="P100" i="8" s="1"/>
  <c r="N27" i="8"/>
  <c r="V15" i="11"/>
  <c r="L27" i="8"/>
  <c r="N60" i="8"/>
  <c r="J27" i="8"/>
  <c r="L60" i="8"/>
  <c r="H27" i="8"/>
  <c r="L26" i="14"/>
  <c r="L51" i="14" s="1"/>
  <c r="N26" i="14"/>
  <c r="N51" i="14" s="1"/>
  <c r="N54" i="14" s="1"/>
  <c r="J51" i="14"/>
  <c r="J54" i="14" s="1"/>
  <c r="J63" i="14" s="1"/>
  <c r="J65" i="14" s="1"/>
  <c r="L54" i="14" l="1"/>
  <c r="L63" i="14" s="1"/>
  <c r="L65" i="14" s="1"/>
  <c r="Q67" i="14" s="1"/>
  <c r="H96" i="8"/>
  <c r="H51" i="14"/>
  <c r="H54" i="14" s="1"/>
  <c r="H63" i="14" s="1"/>
  <c r="H65" i="14" s="1"/>
  <c r="P67" i="14" s="1"/>
  <c r="N63" i="14"/>
  <c r="N65" i="14" s="1"/>
  <c r="N98" i="8"/>
  <c r="P102" i="8" s="1"/>
  <c r="H93" i="8" l="1"/>
  <c r="P19" i="10"/>
  <c r="P20" i="10" s="1"/>
  <c r="P14" i="10"/>
  <c r="P15" i="10" s="1"/>
  <c r="L93" i="8"/>
  <c r="L95" i="8" l="1"/>
  <c r="L97" i="8" s="1"/>
  <c r="L98" i="8" s="1"/>
  <c r="P101" i="8" s="1"/>
  <c r="H95" i="8"/>
  <c r="H97" i="8" s="1"/>
  <c r="H98" i="8" s="1"/>
  <c r="P99" i="8" s="1"/>
  <c r="V17" i="11"/>
  <c r="V18" i="11" s="1"/>
</calcChain>
</file>

<file path=xl/sharedStrings.xml><?xml version="1.0" encoding="utf-8"?>
<sst xmlns="http://schemas.openxmlformats.org/spreadsheetml/2006/main" count="300" uniqueCount="193">
  <si>
    <t xml:space="preserve">     เงินสดและรายการเทียบเท่าเงินสด</t>
  </si>
  <si>
    <t>สินค้าคงเหลือ</t>
  </si>
  <si>
    <t>งบกระแสเงินสด</t>
  </si>
  <si>
    <t>กระแสเงินสดจากกิจกรรมดำเนินงาน</t>
  </si>
  <si>
    <t>ค่าเสื่อมราคา</t>
  </si>
  <si>
    <t>กระแสเงินสดจากกิจกรรมลงทุน</t>
  </si>
  <si>
    <t>กระแสเงินสดจากกิจกรรมจัดหาเงิน</t>
  </si>
  <si>
    <t>สินทรัพย์หมุนเวียน</t>
  </si>
  <si>
    <t>รวมสินทรัพย์</t>
  </si>
  <si>
    <t>หนี้สินหมุนเวียน</t>
  </si>
  <si>
    <t>ส่วนของผู้ถือหุ้น</t>
  </si>
  <si>
    <t>รวมหนี้สินและส่วนของผู้ถือหุ้น</t>
  </si>
  <si>
    <t>หนี้สินและส่วนของผู้ถือหุ้น</t>
  </si>
  <si>
    <t>สินทรัพย์ไม่หมุนเวียน</t>
  </si>
  <si>
    <t xml:space="preserve">          ยังไม่ได้จัดสรร </t>
  </si>
  <si>
    <t>หมายเหตุ</t>
  </si>
  <si>
    <t>กำไรสะสม</t>
  </si>
  <si>
    <t>ยังไม่ได้จัดสรร</t>
  </si>
  <si>
    <t>หนี้สินไม่หมุนเวียน</t>
  </si>
  <si>
    <t xml:space="preserve">     ทุนเรือนหุ้น</t>
  </si>
  <si>
    <t xml:space="preserve">     กำไรสะสม</t>
  </si>
  <si>
    <t xml:space="preserve">     รวมหนี้สินหมุนเวียน</t>
  </si>
  <si>
    <t xml:space="preserve">     รวมหนี้สินไม่หมุนเวียน</t>
  </si>
  <si>
    <t xml:space="preserve">     รวมหนี้สิน</t>
  </si>
  <si>
    <t xml:space="preserve">     รวมส่วนของผู้ถือหุ้น</t>
  </si>
  <si>
    <t xml:space="preserve">     รวมสินทรัพย์หมุนเวียน</t>
  </si>
  <si>
    <t xml:space="preserve">     รวมสินทรัพย์ไม่หมุนเวียน </t>
  </si>
  <si>
    <t xml:space="preserve">     สินทรัพย์ไม่หมุนเวียนอื่น</t>
  </si>
  <si>
    <t>รายได้อื่น</t>
  </si>
  <si>
    <t>กำไรขั้นต้น</t>
  </si>
  <si>
    <t>จัดสรรแล้ว</t>
  </si>
  <si>
    <t>ค่าใช้จ่ายในการบริหาร</t>
  </si>
  <si>
    <t>ค่าใช้จ่ายดอกเบี้ยจ่าย</t>
  </si>
  <si>
    <t>งบกระแสเงินสด  (ต่อ)</t>
  </si>
  <si>
    <t xml:space="preserve">ต้นทุนทางการเงิน </t>
  </si>
  <si>
    <t>งบกำไรขาดทุนเบ็ดเสร็จ</t>
  </si>
  <si>
    <t xml:space="preserve">          ทุนที่ออกและชำระแล้ว</t>
  </si>
  <si>
    <t xml:space="preserve">     ส่วนเกินมูลค่าหุ้นสามัญ</t>
  </si>
  <si>
    <t xml:space="preserve">          จัดสรรแล้ว - ทุนสำรองตามกฎหมาย </t>
  </si>
  <si>
    <t>เงินสดและรายการเทียบเท่าเงินสดเพิ่มขึ้น(ลดลง)สุทธิ</t>
  </si>
  <si>
    <t>งบการเงินเฉพาะกิจการ (บาท)</t>
  </si>
  <si>
    <t xml:space="preserve">งบการเงินรวม (บาท) </t>
  </si>
  <si>
    <t xml:space="preserve">     เงินลงทุนในบริษัทย่อย</t>
  </si>
  <si>
    <t xml:space="preserve">     รวมส่วนของบริษัทใหญ่</t>
  </si>
  <si>
    <t xml:space="preserve">     ส่วนได้เสียที่ไม่มีอำนาจควบคุม</t>
  </si>
  <si>
    <t>ส่วนของผู้ถือหุ้นบริษัทใหญ่</t>
  </si>
  <si>
    <t>รวมส่วนของ</t>
  </si>
  <si>
    <t>งบการเงินรวม  (บาท)</t>
  </si>
  <si>
    <t>งบการเงินเฉพาะกิจการ  (บาท)</t>
  </si>
  <si>
    <t>บริษัท  ควอลลีเทค  จำกัด  (มหาชน)  และบริษัทย่อย</t>
  </si>
  <si>
    <t xml:space="preserve">          ทุนจดทะเบียน</t>
  </si>
  <si>
    <t xml:space="preserve">            ชำระภายในหนึ่งปี</t>
  </si>
  <si>
    <t>เงินสดสุทธิได้มาจาก(ใช้ไปใน)กิจกรรมจัดหาเงิน</t>
  </si>
  <si>
    <t>เงินสดสุทธิได้มาจาก(ใช้ไปใน)กิจกรรมลงทุน</t>
  </si>
  <si>
    <t>เงินสดสุทธิได้มาจาก(ใช้ไปใน)กิจกรรมดำเนินงาน</t>
  </si>
  <si>
    <t>13</t>
  </si>
  <si>
    <t>6</t>
  </si>
  <si>
    <t>7</t>
  </si>
  <si>
    <t>10</t>
  </si>
  <si>
    <t>11</t>
  </si>
  <si>
    <t xml:space="preserve">     สำรองส่วนทุนจากการจ่ายโดยใช้หุ้นเป็นเกณฑ์     </t>
  </si>
  <si>
    <t>หุ้นสามัญ 98,568,485 หุ้น หุ้นละ 1 บาท</t>
  </si>
  <si>
    <t xml:space="preserve">       จำนวนหุ้นสามัญถัวเฉลี่ยถ่วงน้ำหนัก</t>
  </si>
  <si>
    <t xml:space="preserve">       ส่วนที่เป็นของบริษัทใหญ่</t>
  </si>
  <si>
    <t xml:space="preserve">       ส่วนที่เป็นของส่วนได้เสียที่ไม่มีอำนาจควบคุม</t>
  </si>
  <si>
    <t xml:space="preserve">     สินทรัพย์ภาษีเงินได้รอการตัดบัญชี</t>
  </si>
  <si>
    <t xml:space="preserve">     ลูกหนี้การค้าและลูกหนี้หมุนเวียนอื่น </t>
  </si>
  <si>
    <t xml:space="preserve">     เจ้าหนี้การค้าและเจ้าหนี้หมุนเวียนอื่น </t>
  </si>
  <si>
    <t xml:space="preserve">ลูกหนี้การค้าและลูกหนี้หมุนเวียนอื่น </t>
  </si>
  <si>
    <t xml:space="preserve">เจ้าหนี้การค้าและเจ้าหนี้หมุนเวียนอื่น </t>
  </si>
  <si>
    <t>ผู้ถือหุ้น</t>
  </si>
  <si>
    <t>ส่วนเกินมูลค่าหุ้น</t>
  </si>
  <si>
    <t xml:space="preserve">     ประมาณการหนี้สินไม่หมุนเวียนสำหรับ</t>
  </si>
  <si>
    <t xml:space="preserve">            ผลประโยชน์พนักงาน</t>
  </si>
  <si>
    <t>ทุนที่ออก</t>
  </si>
  <si>
    <t>และชำระแล้ว</t>
  </si>
  <si>
    <t>ส่วนเกิน</t>
  </si>
  <si>
    <t>มูลค่าหุ้น</t>
  </si>
  <si>
    <t>สำรองส่วนทุน</t>
  </si>
  <si>
    <t>จากการจ่ายโดย</t>
  </si>
  <si>
    <t>ใช้หุ้นเป็นเกณฑ์</t>
  </si>
  <si>
    <t>รวม</t>
  </si>
  <si>
    <t>ส่วนได้เสียที่ไม่มี</t>
  </si>
  <si>
    <t>อำนาจควบคุม</t>
  </si>
  <si>
    <t>บริษัทใหญ่</t>
  </si>
  <si>
    <t xml:space="preserve">หุ้นสามัญ 98,568,485 หุ้น มูลค่าหุ้นละ 1 บาท </t>
  </si>
  <si>
    <t>ประมาณการหนี้สินผลประโยชน์พนักงาน</t>
  </si>
  <si>
    <t>สินทรัพย์</t>
  </si>
  <si>
    <t>รายได้จากการขายและให้บริการ</t>
  </si>
  <si>
    <t>ต้นทุนขายและให้บริการ</t>
  </si>
  <si>
    <t xml:space="preserve">     สินค้าคงเหลือ</t>
  </si>
  <si>
    <t xml:space="preserve">     ค่าความนิยม</t>
  </si>
  <si>
    <t xml:space="preserve">     สินทรัพย์ไม่มีตัวตนอื่นนอกจากค่าความนิยม</t>
  </si>
  <si>
    <t xml:space="preserve">     ภาษีเงินได้รอการขอคืน </t>
  </si>
  <si>
    <t xml:space="preserve">     ส่วนของหนี้สินตามสัญญาเช่าที่ถึงกำหนด</t>
  </si>
  <si>
    <t xml:space="preserve">     หนี้สินตามสัญญาเช่า</t>
  </si>
  <si>
    <t xml:space="preserve">     ที่ดิน อาคารและอุปกรณ์ </t>
  </si>
  <si>
    <t xml:space="preserve">     สินทรัพย์สิทธิการใช้</t>
  </si>
  <si>
    <t>ต้นทุนในการจัดจำหน่าย</t>
  </si>
  <si>
    <t>5</t>
  </si>
  <si>
    <t xml:space="preserve">     สินทรัพย์ที่เกิดจากสัญญา </t>
  </si>
  <si>
    <t>การแบ่งปันกำไร(ขาดทุน)</t>
  </si>
  <si>
    <t>- 7 -</t>
  </si>
  <si>
    <t>- 9 -</t>
  </si>
  <si>
    <t>- 8 -</t>
  </si>
  <si>
    <t>9</t>
  </si>
  <si>
    <t xml:space="preserve">     หนี้สินไม่หมุนเวียนอื่น</t>
  </si>
  <si>
    <t xml:space="preserve">      เงินสดจ่ายดอกเบี้ยจ่าย</t>
  </si>
  <si>
    <t xml:space="preserve">      เงินสดจ่ายภาษีเงินได้</t>
  </si>
  <si>
    <t xml:space="preserve">      เงินสดจ่ายซื้ออุปกรณ์ </t>
  </si>
  <si>
    <t xml:space="preserve">      เงินสดจ่ายซื้อสินทรัพย์ไม่มีตัวตนอื่นนอกจากค่าความนิยม</t>
  </si>
  <si>
    <t xml:space="preserve">      ปรับรายการที่กระทบกำไร(ขาดทุน)เป็นเงินสดรับ(จ่าย)</t>
  </si>
  <si>
    <t>ผลขาดทุนด้านเครดิตที่คาดว่าจะเกิดขึ้น(กลับรายการ)</t>
  </si>
  <si>
    <t xml:space="preserve">      กระแสเงินสดสุทธิได้มาจาก(ใช้ไปใน)การดำเนินงาน</t>
  </si>
  <si>
    <t xml:space="preserve">      เงินสดจ่ายหนี้สินตามสัญญาเช่า</t>
  </si>
  <si>
    <t>ค่าตัดจำหน่ายสินทรัพย์ไม่มีตัวตนอื่นนอกจากค่าความนิยม</t>
  </si>
  <si>
    <t>หนี้สินและส่วนของผู้ถือหุ้น (ต่อ)</t>
  </si>
  <si>
    <t>กำไร(ขาดทุน)ต่อหุ้น</t>
  </si>
  <si>
    <t>8</t>
  </si>
  <si>
    <t xml:space="preserve">     องค์ประกอบอื่นของส่วนของผู้ถือหุ้น</t>
  </si>
  <si>
    <t>องค์ประกอบอื่นของ</t>
  </si>
  <si>
    <t>สินทรัพย์ไม่หมุนเวียนอื่น</t>
  </si>
  <si>
    <t>ขาดทุนจากการด้อยค่าของสินทรัพย์รอการขาย(กลับรายการ)</t>
  </si>
  <si>
    <t>การเปลี่ยนแปลงในส่วนของผู้ถือหุ้น :</t>
  </si>
  <si>
    <t xml:space="preserve">      การเปลี่ยนแปลงในส่วนประกอบของสินทรัพย์</t>
  </si>
  <si>
    <t xml:space="preserve">      การเปลี่ยนแปลงในส่วนประกอบของหนี้สิน</t>
  </si>
  <si>
    <t>ผลต่างจากการ</t>
  </si>
  <si>
    <t>เปลี่ยนแปลงสัดส่วน</t>
  </si>
  <si>
    <t>เงินลงทุนในบริษัทย่อย</t>
  </si>
  <si>
    <t xml:space="preserve">   ดำเนินงานเพิ่มขึ้น(ลดลง)</t>
  </si>
  <si>
    <t xml:space="preserve">   ดำเนินงาน(เพิ่มขึ้น)ลดลง</t>
  </si>
  <si>
    <t>สินทรัพย์ที่เกิดจากสัญญา</t>
  </si>
  <si>
    <t xml:space="preserve">งบการเปลี่ยนแปลงส่วนของผู้ถือหุ้น  </t>
  </si>
  <si>
    <t>งบฐานะการเงิน</t>
  </si>
  <si>
    <t>งบฐานะการเงิน (ต่อ)</t>
  </si>
  <si>
    <t>ผลขาดทุนจากการปรับลดมูลค่าสินค้าคงเหลือ(กลับรายการ)</t>
  </si>
  <si>
    <t xml:space="preserve">(รายได้)ค่าใช้จ่ายภาษีเงินได้ </t>
  </si>
  <si>
    <t>ขาดทุนจากการด้อยค่าของเงินลงทุนในบริษัทย่อย</t>
  </si>
  <si>
    <t>- 6 -</t>
  </si>
  <si>
    <t xml:space="preserve">     ภาษีเงินได้นิติบุคคลค้างจ่าย </t>
  </si>
  <si>
    <t>2568</t>
  </si>
  <si>
    <t>ยอดคงเหลือต้นงวด 2568</t>
  </si>
  <si>
    <t>ยอดคงเหลือปลายงวด 2568</t>
  </si>
  <si>
    <t>(กำไร)ขาดทุนจากอัตราแลกเปลี่ยนที่ยังไม่เกิดขึ้น</t>
  </si>
  <si>
    <t>กำไร(ขาดทุน)จากกิจกรรมดำเนินงาน</t>
  </si>
  <si>
    <t>16</t>
  </si>
  <si>
    <t>ข้อมูลกระแสเงินสดเปิดเผยเพิ่มเติม</t>
  </si>
  <si>
    <t>โอนอุปกรณ์สุทธิเป็นสินทรัพย์รอการขาย</t>
  </si>
  <si>
    <t>กำไร(ขาดทุน)ก่อนภาษีเงินได้</t>
  </si>
  <si>
    <t>รายได้(ค่าใช้จ่าย)ภาษีเงินได้</t>
  </si>
  <si>
    <t xml:space="preserve">       กำไร(ขาดทุน)ต่อหุ้นขั้นพื้นฐาน</t>
  </si>
  <si>
    <t xml:space="preserve">      เงินสดรับจากการขายสินทรัพย์รอการขาย</t>
  </si>
  <si>
    <t>เจ้าหนี้ค่าซื้ออุปกรณ์</t>
  </si>
  <si>
    <t xml:space="preserve">ขาดทุนจากการจำหน่ายอุปกรณ์/เลิกใช้อุปกรณ์ </t>
  </si>
  <si>
    <t xml:space="preserve">     ประมาณการหนี้สินหมุนเวียนสำหรับ</t>
  </si>
  <si>
    <t xml:space="preserve">หนี้สินไม่หมุนเวียนอื่น </t>
  </si>
  <si>
    <t xml:space="preserve">              (       นางสาวกุลนิษฐ์  สารภาพ   และ   นางภัทธาวรรณ ไชยพิมพ์       )</t>
  </si>
  <si>
    <t>- 2 -</t>
  </si>
  <si>
    <t>ณ วันที่ 31 มีนาคม 2569</t>
  </si>
  <si>
    <t>(ยังไม่ได้ตรวจสอบ/</t>
  </si>
  <si>
    <t>สอบทานแล้ว)</t>
  </si>
  <si>
    <t>31 มีนาคม 2569</t>
  </si>
  <si>
    <t>(ตรวจสอบแล้ว)</t>
  </si>
  <si>
    <t>31 ธันวาคม 2568</t>
  </si>
  <si>
    <t>ลงชื่อ ………………………………………………...……………………. กรรมการ</t>
  </si>
  <si>
    <t xml:space="preserve">           (       นางสาวกุลนิษฐ์  สารภาพ   และ   นางภัทธาวรรณ ไชยพิมพ์       )</t>
  </si>
  <si>
    <t>- 3 -</t>
  </si>
  <si>
    <t>หมายเหตุประกอบข้อมูลทางการเงินระหว่างกาลแบบย่อเป็นส่วนหนึ่งของข้อมูลทางการเงินนี้</t>
  </si>
  <si>
    <t>- 4 -</t>
  </si>
  <si>
    <t>- 5 -</t>
  </si>
  <si>
    <t>สำหรับงวดสามเดือน สิ้นสุดวันที่ 31 มีนาคม 2569</t>
  </si>
  <si>
    <t>(ยังไม่ได้ตรวจสอบ/สอบทานแล้ว)</t>
  </si>
  <si>
    <t>2569</t>
  </si>
  <si>
    <t>กำไร(ขาดทุน)เบ็ดเสร็จอื่นสำหรับงวด</t>
  </si>
  <si>
    <t>กำไร(ขาดทุน)สำหรับงวด</t>
  </si>
  <si>
    <t>กำไร(ขาดทุน)เบ็ดเสร็จรวมสำหรับงวด</t>
  </si>
  <si>
    <t xml:space="preserve">          ขาดทุนสำหรับงวด</t>
  </si>
  <si>
    <t>ยอดคงเหลือต้นงวด 2569</t>
  </si>
  <si>
    <t>ยอดคงเหลือปลายงวด 2569</t>
  </si>
  <si>
    <t>ลงชื่อ ………………………………………………...……………………………. กรรมการ</t>
  </si>
  <si>
    <t>12</t>
  </si>
  <si>
    <t>14</t>
  </si>
  <si>
    <t>15</t>
  </si>
  <si>
    <t xml:space="preserve">          (       นางสาวกุลนิษฐ์  สารภาพ   และ   นางภัทธาวรรณ ไชยพิมพ์       )</t>
  </si>
  <si>
    <t>(กำไร)ขาดทุนจากการจำหน่ายสินทรัพย์รอการขาย</t>
  </si>
  <si>
    <t>ขาดทุนจากการจำหน่ายสินทรัพย์ไม่มีตัวตนอื่นนอกจาก</t>
  </si>
  <si>
    <t xml:space="preserve">   ค่าความนิยม</t>
  </si>
  <si>
    <t>รายการที่ไม่เป็นตัวเงินที่มีสาระสำคัญ มีดังนี้</t>
  </si>
  <si>
    <t xml:space="preserve">          กำไร(ขาดทุน)สำหรับงวด</t>
  </si>
  <si>
    <t xml:space="preserve">          กำไรสำหรับงวด</t>
  </si>
  <si>
    <t xml:space="preserve">   กำไร(ขาดทุน)สำหรับงวด</t>
  </si>
  <si>
    <r>
      <t>เงินสดและรายการเทียบเท่าเงินสด</t>
    </r>
    <r>
      <rPr>
        <sz val="15"/>
        <rFont val="Angsana New"/>
        <family val="1"/>
      </rPr>
      <t>ต้นงวด</t>
    </r>
  </si>
  <si>
    <r>
      <t>เงินสดและรายการเทียบเท่าเงินสด</t>
    </r>
    <r>
      <rPr>
        <b/>
        <sz val="15"/>
        <rFont val="Angsana New"/>
        <family val="1"/>
      </rPr>
      <t>ปลายงวด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</si>
</sst>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-* #,##0_-;\-* #,##0_-;_-* &quot;-&quot;??_-;_-@_-"/>
    <numFmt numFmtId="165" formatCode="#,##0.00_);[Blue]\(#,##0.00\)"/>
    <numFmt numFmtId="166" formatCode="#,##0.00\ ;\(#,##0.00\)"/>
    <numFmt numFmtId="167" formatCode="#,##0.0000_ ;\-#,##0.0000\ "/>
    <numFmt numFmtId="168" formatCode="#,##0.000000_);[Blue]\(#,##0.000000\)"/>
    <numFmt numFmtId="169" formatCode="#,##0.00_ ;\-#,##0.00\ "/>
    <numFmt numFmtId="170" formatCode="#,##0.0000_);[Blue]\(#,##0.0000\)"/>
  </numFmts>
  <fonts count="12" x14ac:knownFonts="1">
    <font>
      <sz val="14"/>
      <name val="Cordia New"/>
      <charset val="222"/>
    </font>
    <font>
      <sz val="14"/>
      <name val="Cordia New"/>
      <family val="2"/>
    </font>
    <font>
      <sz val="10"/>
      <name val="Courier"/>
      <family val="3"/>
    </font>
    <font>
      <sz val="8"/>
      <name val="Cordia New"/>
      <family val="2"/>
    </font>
    <font>
      <sz val="10"/>
      <name val="Arial"/>
      <family val="2"/>
    </font>
    <font>
      <sz val="15"/>
      <name val="Angsana New"/>
      <family val="1"/>
    </font>
    <font>
      <b/>
      <sz val="15"/>
      <name val="Angsana New"/>
      <family val="1"/>
    </font>
    <font>
      <sz val="15"/>
      <name val="AngsanaUPC"/>
      <family val="1"/>
      <charset val="222"/>
    </font>
    <font>
      <sz val="15"/>
      <name val="Angsana New"/>
      <family val="1"/>
      <charset val="222"/>
    </font>
    <font>
      <b/>
      <sz val="15"/>
      <name val="Angsana New"/>
      <family val="1"/>
      <charset val="222"/>
    </font>
    <font>
      <sz val="14"/>
      <name val="Cordia New"/>
      <family val="2"/>
    </font>
    <font>
      <b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39" fontId="2" fillId="0" borderId="0"/>
    <xf numFmtId="9" fontId="10" fillId="0" borderId="0" applyFont="0" applyFill="0" applyBorder="0" applyAlignment="0" applyProtection="0"/>
  </cellStyleXfs>
  <cellXfs count="120">
    <xf numFmtId="0" fontId="0" fillId="0" borderId="0" xfId="0"/>
    <xf numFmtId="165" fontId="5" fillId="0" borderId="0" xfId="6" applyNumberFormat="1" applyFont="1" applyAlignment="1">
      <alignment horizontal="center"/>
    </xf>
    <xf numFmtId="165" fontId="5" fillId="0" borderId="0" xfId="6" applyNumberFormat="1" applyFont="1"/>
    <xf numFmtId="165" fontId="5" fillId="0" borderId="0" xfId="6" applyNumberFormat="1" applyFont="1" applyAlignment="1">
      <alignment horizontal="left"/>
    </xf>
    <xf numFmtId="165" fontId="5" fillId="0" borderId="0" xfId="4" applyNumberFormat="1" applyFont="1"/>
    <xf numFmtId="165" fontId="5" fillId="0" borderId="4" xfId="4" applyNumberFormat="1" applyFont="1" applyBorder="1" applyAlignment="1">
      <alignment horizontal="center" vertical="center"/>
    </xf>
    <xf numFmtId="165" fontId="5" fillId="0" borderId="0" xfId="4" applyNumberFormat="1" applyFont="1" applyAlignment="1">
      <alignment horizontal="center"/>
    </xf>
    <xf numFmtId="165" fontId="5" fillId="0" borderId="4" xfId="6" applyNumberFormat="1" applyFont="1" applyBorder="1" applyAlignment="1">
      <alignment horizontal="center"/>
    </xf>
    <xf numFmtId="165" fontId="5" fillId="0" borderId="0" xfId="4" applyNumberFormat="1" applyFont="1" applyAlignment="1">
      <alignment horizontal="center" vertical="center"/>
    </xf>
    <xf numFmtId="165" fontId="5" fillId="0" borderId="0" xfId="6" applyNumberFormat="1" applyFont="1" applyAlignment="1">
      <alignment horizontal="center" vertical="center"/>
    </xf>
    <xf numFmtId="165" fontId="5" fillId="0" borderId="0" xfId="6" applyNumberFormat="1" applyFont="1" applyAlignment="1">
      <alignment vertical="center"/>
    </xf>
    <xf numFmtId="165" fontId="5" fillId="0" borderId="0" xfId="6" applyNumberFormat="1" applyFont="1" applyAlignment="1">
      <alignment horizontal="center" vertical="center" wrapText="1"/>
    </xf>
    <xf numFmtId="165" fontId="5" fillId="0" borderId="0" xfId="4" applyNumberFormat="1" applyFont="1" applyAlignment="1">
      <alignment vertical="center"/>
    </xf>
    <xf numFmtId="165" fontId="5" fillId="0" borderId="3" xfId="6" applyNumberFormat="1" applyFont="1" applyBorder="1" applyAlignment="1">
      <alignment vertical="center"/>
    </xf>
    <xf numFmtId="165" fontId="5" fillId="0" borderId="3" xfId="6" applyNumberFormat="1" applyFont="1" applyBorder="1" applyAlignment="1">
      <alignment horizontal="center"/>
    </xf>
    <xf numFmtId="165" fontId="5" fillId="0" borderId="3" xfId="6" applyNumberFormat="1" applyFont="1" applyBorder="1"/>
    <xf numFmtId="165" fontId="5" fillId="0" borderId="3" xfId="6" applyNumberFormat="1" applyFont="1" applyBorder="1" applyAlignment="1">
      <alignment horizontal="center" vertical="center"/>
    </xf>
    <xf numFmtId="165" fontId="5" fillId="0" borderId="3" xfId="6" applyNumberFormat="1" applyFont="1" applyBorder="1" applyAlignment="1">
      <alignment vertical="center" wrapText="1"/>
    </xf>
    <xf numFmtId="165" fontId="5" fillId="0" borderId="3" xfId="4" applyNumberFormat="1" applyFont="1" applyBorder="1"/>
    <xf numFmtId="165" fontId="5" fillId="0" borderId="3" xfId="4" applyNumberFormat="1" applyFont="1" applyBorder="1" applyAlignment="1">
      <alignment vertical="center"/>
    </xf>
    <xf numFmtId="165" fontId="5" fillId="0" borderId="0" xfId="6" applyNumberFormat="1" applyFont="1" applyAlignment="1">
      <alignment vertical="center" wrapText="1"/>
    </xf>
    <xf numFmtId="166" fontId="5" fillId="0" borderId="0" xfId="4" applyNumberFormat="1" applyFont="1"/>
    <xf numFmtId="166" fontId="5" fillId="0" borderId="5" xfId="4" applyNumberFormat="1" applyFont="1" applyBorder="1"/>
    <xf numFmtId="165" fontId="8" fillId="0" borderId="0" xfId="4" applyNumberFormat="1" applyFont="1"/>
    <xf numFmtId="165" fontId="8" fillId="0" borderId="0" xfId="6" applyNumberFormat="1" applyFont="1" applyAlignment="1">
      <alignment horizontal="center"/>
    </xf>
    <xf numFmtId="165" fontId="9" fillId="0" borderId="0" xfId="6" applyNumberFormat="1" applyFont="1" applyAlignment="1">
      <alignment horizontal="center"/>
    </xf>
    <xf numFmtId="165" fontId="8" fillId="0" borderId="0" xfId="6" applyNumberFormat="1" applyFont="1"/>
    <xf numFmtId="165" fontId="8" fillId="0" borderId="0" xfId="6" quotePrefix="1" applyNumberFormat="1" applyFont="1" applyAlignment="1">
      <alignment horizontal="center"/>
    </xf>
    <xf numFmtId="166" fontId="8" fillId="0" borderId="0" xfId="6" applyNumberFormat="1" applyFont="1"/>
    <xf numFmtId="166" fontId="8" fillId="0" borderId="0" xfId="4" applyNumberFormat="1" applyFont="1"/>
    <xf numFmtId="165" fontId="8" fillId="0" borderId="0" xfId="6" applyNumberFormat="1" applyFont="1" applyAlignment="1">
      <alignment horizontal="left"/>
    </xf>
    <xf numFmtId="165" fontId="8" fillId="0" borderId="0" xfId="4" quotePrefix="1" applyNumberFormat="1" applyFont="1" applyAlignment="1">
      <alignment horizontal="center"/>
    </xf>
    <xf numFmtId="166" fontId="8" fillId="0" borderId="5" xfId="4" applyNumberFormat="1" applyFont="1" applyBorder="1"/>
    <xf numFmtId="165" fontId="5" fillId="0" borderId="0" xfId="4" quotePrefix="1" applyNumberFormat="1" applyFont="1" applyAlignment="1">
      <alignment horizontal="center"/>
    </xf>
    <xf numFmtId="43" fontId="8" fillId="0" borderId="0" xfId="1" applyFont="1" applyFill="1" applyAlignment="1"/>
    <xf numFmtId="43" fontId="8" fillId="0" borderId="0" xfId="1" applyFont="1" applyFill="1"/>
    <xf numFmtId="167" fontId="8" fillId="0" borderId="0" xfId="1" applyNumberFormat="1" applyFont="1" applyFill="1" applyAlignment="1"/>
    <xf numFmtId="165" fontId="8" fillId="0" borderId="0" xfId="5" applyNumberFormat="1" applyFont="1"/>
    <xf numFmtId="165" fontId="8" fillId="0" borderId="0" xfId="0" applyNumberFormat="1" applyFont="1" applyAlignment="1">
      <alignment horizontal="center"/>
    </xf>
    <xf numFmtId="166" fontId="5" fillId="0" borderId="0" xfId="6" applyNumberFormat="1" applyFont="1"/>
    <xf numFmtId="39" fontId="9" fillId="0" borderId="0" xfId="6" applyFont="1" applyAlignment="1">
      <alignment horizontal="center"/>
    </xf>
    <xf numFmtId="165" fontId="9" fillId="0" borderId="4" xfId="6" quotePrefix="1" applyNumberFormat="1" applyFont="1" applyBorder="1" applyAlignment="1">
      <alignment horizontal="center"/>
    </xf>
    <xf numFmtId="165" fontId="9" fillId="0" borderId="0" xfId="6" applyNumberFormat="1" applyFont="1"/>
    <xf numFmtId="165" fontId="9" fillId="0" borderId="0" xfId="5" applyNumberFormat="1" applyFont="1"/>
    <xf numFmtId="166" fontId="8" fillId="0" borderId="0" xfId="5" applyNumberFormat="1" applyFont="1"/>
    <xf numFmtId="165" fontId="8" fillId="0" borderId="0" xfId="0" applyNumberFormat="1" applyFont="1"/>
    <xf numFmtId="169" fontId="8" fillId="0" borderId="0" xfId="1" applyNumberFormat="1" applyFont="1" applyFill="1" applyAlignment="1"/>
    <xf numFmtId="165" fontId="9" fillId="0" borderId="4" xfId="6" applyNumberFormat="1" applyFont="1" applyBorder="1"/>
    <xf numFmtId="165" fontId="6" fillId="0" borderId="0" xfId="6" applyNumberFormat="1" applyFont="1" applyAlignment="1">
      <alignment horizontal="center"/>
    </xf>
    <xf numFmtId="165" fontId="5" fillId="0" borderId="0" xfId="6" quotePrefix="1" applyNumberFormat="1" applyFont="1" applyAlignment="1">
      <alignment horizontal="center"/>
    </xf>
    <xf numFmtId="165" fontId="5" fillId="0" borderId="0" xfId="0" applyNumberFormat="1" applyFont="1"/>
    <xf numFmtId="39" fontId="5" fillId="0" borderId="0" xfId="6" applyFont="1" applyAlignment="1">
      <alignment horizontal="center"/>
    </xf>
    <xf numFmtId="165" fontId="6" fillId="0" borderId="0" xfId="0" applyNumberFormat="1" applyFont="1"/>
    <xf numFmtId="39" fontId="6" fillId="0" borderId="0" xfId="6" applyFont="1" applyAlignment="1">
      <alignment horizontal="center"/>
    </xf>
    <xf numFmtId="165" fontId="11" fillId="0" borderId="4" xfId="0" applyNumberFormat="1" applyFont="1" applyBorder="1" applyAlignment="1">
      <alignment horizontal="center"/>
    </xf>
    <xf numFmtId="165" fontId="5" fillId="0" borderId="0" xfId="0" quotePrefix="1" applyNumberFormat="1" applyFont="1" applyAlignment="1">
      <alignment horizontal="center"/>
    </xf>
    <xf numFmtId="165" fontId="6" fillId="0" borderId="0" xfId="0" quotePrefix="1" applyNumberFormat="1" applyFont="1" applyAlignment="1">
      <alignment horizontal="center"/>
    </xf>
    <xf numFmtId="165" fontId="11" fillId="0" borderId="0" xfId="0" applyNumberFormat="1" applyFont="1" applyAlignment="1">
      <alignment horizontal="center"/>
    </xf>
    <xf numFmtId="165" fontId="6" fillId="0" borderId="0" xfId="6" applyNumberFormat="1" applyFont="1" applyAlignment="1">
      <alignment horizontal="left"/>
    </xf>
    <xf numFmtId="43" fontId="5" fillId="0" borderId="0" xfId="1" applyFont="1" applyFill="1" applyAlignment="1"/>
    <xf numFmtId="43" fontId="5" fillId="0" borderId="0" xfId="1" applyFont="1" applyFill="1"/>
    <xf numFmtId="165" fontId="5" fillId="0" borderId="0" xfId="6" quotePrefix="1" applyNumberFormat="1" applyFont="1" applyAlignment="1">
      <alignment horizontal="right"/>
    </xf>
    <xf numFmtId="165" fontId="5" fillId="0" borderId="1" xfId="6" applyNumberFormat="1" applyFont="1" applyBorder="1"/>
    <xf numFmtId="165" fontId="5" fillId="0" borderId="2" xfId="6" applyNumberFormat="1" applyFont="1" applyBorder="1"/>
    <xf numFmtId="165" fontId="5" fillId="0" borderId="0" xfId="0" applyNumberFormat="1" applyFont="1" applyAlignment="1">
      <alignment horizontal="left"/>
    </xf>
    <xf numFmtId="165" fontId="5" fillId="0" borderId="0" xfId="0" applyNumberFormat="1" applyFont="1" applyAlignment="1">
      <alignment horizontal="center"/>
    </xf>
    <xf numFmtId="165" fontId="6" fillId="0" borderId="0" xfId="6" applyNumberFormat="1" applyFont="1" applyAlignment="1">
      <alignment horizontal="right"/>
    </xf>
    <xf numFmtId="165" fontId="5" fillId="0" borderId="0" xfId="0" quotePrefix="1" applyNumberFormat="1" applyFont="1" applyAlignment="1">
      <alignment horizontal="left"/>
    </xf>
    <xf numFmtId="165" fontId="5" fillId="0" borderId="0" xfId="6" quotePrefix="1" applyNumberFormat="1" applyFont="1" applyAlignment="1">
      <alignment horizontal="left"/>
    </xf>
    <xf numFmtId="165" fontId="5" fillId="0" borderId="4" xfId="6" applyNumberFormat="1" applyFont="1" applyBorder="1"/>
    <xf numFmtId="165" fontId="6" fillId="0" borderId="0" xfId="6" applyNumberFormat="1" applyFont="1"/>
    <xf numFmtId="165" fontId="5" fillId="0" borderId="5" xfId="6" applyNumberFormat="1" applyFont="1" applyBorder="1"/>
    <xf numFmtId="167" fontId="5" fillId="0" borderId="0" xfId="0" applyNumberFormat="1" applyFont="1"/>
    <xf numFmtId="168" fontId="5" fillId="0" borderId="0" xfId="0" applyNumberFormat="1" applyFont="1"/>
    <xf numFmtId="10" fontId="9" fillId="0" borderId="0" xfId="7" applyNumberFormat="1" applyFont="1" applyFill="1" applyAlignment="1">
      <alignment horizontal="center"/>
    </xf>
    <xf numFmtId="166" fontId="8" fillId="0" borderId="0" xfId="0" applyNumberFormat="1" applyFont="1"/>
    <xf numFmtId="166" fontId="8" fillId="0" borderId="3" xfId="6" applyNumberFormat="1" applyFont="1" applyBorder="1"/>
    <xf numFmtId="166" fontId="8" fillId="0" borderId="4" xfId="6" applyNumberFormat="1" applyFont="1" applyBorder="1"/>
    <xf numFmtId="10" fontId="8" fillId="0" borderId="0" xfId="7" applyNumberFormat="1" applyFont="1"/>
    <xf numFmtId="166" fontId="8" fillId="0" borderId="4" xfId="4" applyNumberFormat="1" applyFont="1" applyBorder="1"/>
    <xf numFmtId="166" fontId="8" fillId="0" borderId="3" xfId="4" applyNumberFormat="1" applyFont="1" applyBorder="1"/>
    <xf numFmtId="166" fontId="9" fillId="0" borderId="0" xfId="6" quotePrefix="1" applyNumberFormat="1" applyFont="1" applyAlignment="1">
      <alignment horizontal="center"/>
    </xf>
    <xf numFmtId="166" fontId="9" fillId="0" borderId="0" xfId="6" applyNumberFormat="1" applyFont="1"/>
    <xf numFmtId="166" fontId="8" fillId="0" borderId="5" xfId="6" applyNumberFormat="1" applyFont="1" applyBorder="1"/>
    <xf numFmtId="164" fontId="8" fillId="0" borderId="0" xfId="1" applyNumberFormat="1" applyFont="1" applyFill="1"/>
    <xf numFmtId="165" fontId="6" fillId="0" borderId="0" xfId="6" applyNumberFormat="1" applyFont="1" applyAlignment="1">
      <alignment vertical="center"/>
    </xf>
    <xf numFmtId="170" fontId="5" fillId="0" borderId="0" xfId="0" applyNumberFormat="1" applyFont="1"/>
    <xf numFmtId="165" fontId="5" fillId="0" borderId="0" xfId="6" applyNumberFormat="1" applyFont="1" applyAlignment="1">
      <alignment horizontal="right"/>
    </xf>
    <xf numFmtId="166" fontId="7" fillId="0" borderId="0" xfId="5" applyNumberFormat="1" applyFont="1"/>
    <xf numFmtId="166" fontId="8" fillId="0" borderId="3" xfId="5" applyNumberFormat="1" applyFont="1" applyBorder="1"/>
    <xf numFmtId="166" fontId="8" fillId="0" borderId="4" xfId="5" applyNumberFormat="1" applyFont="1" applyBorder="1"/>
    <xf numFmtId="165" fontId="8" fillId="0" borderId="0" xfId="0" applyNumberFormat="1" applyFont="1" applyAlignment="1">
      <alignment horizontal="left"/>
    </xf>
    <xf numFmtId="166" fontId="8" fillId="0" borderId="1" xfId="5" applyNumberFormat="1" applyFont="1" applyBorder="1"/>
    <xf numFmtId="166" fontId="8" fillId="0" borderId="5" xfId="5" applyNumberFormat="1" applyFont="1" applyBorder="1"/>
    <xf numFmtId="170" fontId="8" fillId="0" borderId="0" xfId="5" applyNumberFormat="1" applyFont="1"/>
    <xf numFmtId="165" fontId="6" fillId="0" borderId="4" xfId="0" quotePrefix="1" applyNumberFormat="1" applyFont="1" applyBorder="1" applyAlignment="1">
      <alignment horizontal="center"/>
    </xf>
    <xf numFmtId="39" fontId="7" fillId="0" borderId="0" xfId="6" applyFont="1" applyAlignment="1">
      <alignment horizontal="left"/>
    </xf>
    <xf numFmtId="165" fontId="5" fillId="0" borderId="0" xfId="6" quotePrefix="1" applyNumberFormat="1" applyFont="1"/>
    <xf numFmtId="165" fontId="6" fillId="0" borderId="0" xfId="6" applyNumberFormat="1" applyFont="1" applyAlignment="1">
      <alignment horizontal="center" vertical="center"/>
    </xf>
    <xf numFmtId="165" fontId="5" fillId="0" borderId="4" xfId="6" applyNumberFormat="1" applyFont="1" applyBorder="1" applyAlignment="1">
      <alignment horizontal="center" vertical="center"/>
    </xf>
    <xf numFmtId="166" fontId="5" fillId="0" borderId="0" xfId="1" applyNumberFormat="1" applyFont="1" applyFill="1" applyBorder="1" applyAlignment="1" applyProtection="1">
      <alignment horizontal="right"/>
    </xf>
    <xf numFmtId="166" fontId="5" fillId="0" borderId="0" xfId="6" applyNumberFormat="1" applyFont="1" applyAlignment="1">
      <alignment horizontal="center" vertical="center" wrapText="1"/>
    </xf>
    <xf numFmtId="166" fontId="5" fillId="0" borderId="0" xfId="6" applyNumberFormat="1" applyFont="1" applyAlignment="1">
      <alignment horizontal="center"/>
    </xf>
    <xf numFmtId="166" fontId="5" fillId="0" borderId="0" xfId="6" applyNumberFormat="1" applyFont="1" applyAlignment="1">
      <alignment horizontal="center" vertical="center"/>
    </xf>
    <xf numFmtId="166" fontId="5" fillId="0" borderId="0" xfId="6" applyNumberFormat="1" applyFont="1" applyAlignment="1">
      <alignment vertical="center"/>
    </xf>
    <xf numFmtId="0" fontId="8" fillId="0" borderId="0" xfId="0" applyFont="1" applyAlignment="1">
      <alignment vertical="center"/>
    </xf>
    <xf numFmtId="39" fontId="9" fillId="0" borderId="0" xfId="6" applyFont="1" applyAlignment="1">
      <alignment horizontal="center"/>
    </xf>
    <xf numFmtId="39" fontId="9" fillId="0" borderId="3" xfId="6" applyFont="1" applyBorder="1" applyAlignment="1">
      <alignment horizontal="center"/>
    </xf>
    <xf numFmtId="165" fontId="8" fillId="0" borderId="0" xfId="6" quotePrefix="1" applyNumberFormat="1" applyFont="1" applyAlignment="1">
      <alignment horizontal="center"/>
    </xf>
    <xf numFmtId="165" fontId="8" fillId="0" borderId="0" xfId="6" applyNumberFormat="1" applyFont="1" applyAlignment="1">
      <alignment horizontal="center"/>
    </xf>
    <xf numFmtId="165" fontId="9" fillId="0" borderId="0" xfId="6" applyNumberFormat="1" applyFont="1" applyAlignment="1">
      <alignment horizontal="center"/>
    </xf>
    <xf numFmtId="165" fontId="6" fillId="0" borderId="0" xfId="6" applyNumberFormat="1" applyFont="1" applyAlignment="1">
      <alignment horizontal="center"/>
    </xf>
    <xf numFmtId="165" fontId="5" fillId="0" borderId="0" xfId="6" applyNumberFormat="1" applyFont="1" applyAlignment="1">
      <alignment horizontal="center"/>
    </xf>
    <xf numFmtId="165" fontId="5" fillId="0" borderId="0" xfId="6" quotePrefix="1" applyNumberFormat="1" applyFont="1" applyAlignment="1">
      <alignment horizontal="center"/>
    </xf>
    <xf numFmtId="39" fontId="6" fillId="0" borderId="3" xfId="6" applyFont="1" applyBorder="1" applyAlignment="1">
      <alignment horizontal="center"/>
    </xf>
    <xf numFmtId="39" fontId="6" fillId="0" borderId="0" xfId="6" applyFont="1" applyAlignment="1">
      <alignment horizontal="center"/>
    </xf>
    <xf numFmtId="165" fontId="6" fillId="0" borderId="3" xfId="6" applyNumberFormat="1" applyFont="1" applyBorder="1" applyAlignment="1">
      <alignment horizontal="center"/>
    </xf>
    <xf numFmtId="165" fontId="5" fillId="0" borderId="3" xfId="6" applyNumberFormat="1" applyFont="1" applyBorder="1" applyAlignment="1">
      <alignment horizontal="center" vertical="center"/>
    </xf>
    <xf numFmtId="165" fontId="5" fillId="0" borderId="1" xfId="6" applyNumberFormat="1" applyFont="1" applyBorder="1" applyAlignment="1">
      <alignment horizontal="center"/>
    </xf>
    <xf numFmtId="165" fontId="5" fillId="0" borderId="1" xfId="6" applyNumberFormat="1" applyFont="1" applyBorder="1" applyAlignment="1">
      <alignment horizontal="center" vertical="center"/>
    </xf>
  </cellXfs>
  <cellStyles count="8">
    <cellStyle name="Comma 2" xfId="2" xr:uid="{00000000-0005-0000-0000-000001000000}"/>
    <cellStyle name="Normal 10" xfId="3" xr:uid="{00000000-0005-0000-0000-000003000000}"/>
    <cellStyle name="Normal 2" xfId="4" xr:uid="{00000000-0005-0000-0000-000004000000}"/>
    <cellStyle name="จุลภาค" xfId="1" builtinId="3"/>
    <cellStyle name="ปกติ" xfId="0" builtinId="0"/>
    <cellStyle name="ปกติ 2" xfId="5" xr:uid="{00000000-0005-0000-0000-000005000000}"/>
    <cellStyle name="ปกติ_Sheet1" xfId="6" xr:uid="{00000000-0005-0000-0000-000006000000}"/>
    <cellStyle name="เปอร์เซ็นต์" xfId="7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T108"/>
  <sheetViews>
    <sheetView topLeftCell="A71" zoomScaleNormal="100" zoomScaleSheetLayoutView="100" workbookViewId="0">
      <selection activeCell="H84" sqref="H84"/>
    </sheetView>
  </sheetViews>
  <sheetFormatPr defaultColWidth="9.140625" defaultRowHeight="24" customHeight="1" x14ac:dyDescent="0.45"/>
  <cols>
    <col min="1" max="2" width="9.140625" style="50"/>
    <col min="3" max="4" width="9.140625" style="50" customWidth="1"/>
    <col min="5" max="5" width="4.42578125" style="50" customWidth="1"/>
    <col min="6" max="6" width="8.28515625" style="50" customWidth="1"/>
    <col min="7" max="7" width="1.140625" style="50" customWidth="1"/>
    <col min="8" max="8" width="14.85546875" style="50" customWidth="1"/>
    <col min="9" max="9" width="1.140625" style="50" customWidth="1"/>
    <col min="10" max="10" width="14.85546875" style="50" customWidth="1"/>
    <col min="11" max="11" width="1.140625" style="50" customWidth="1"/>
    <col min="12" max="12" width="14.85546875" style="50" customWidth="1"/>
    <col min="13" max="13" width="1.140625" style="50" customWidth="1"/>
    <col min="14" max="14" width="14.85546875" style="50" customWidth="1"/>
    <col min="15" max="15" width="1.28515625" style="50" customWidth="1"/>
    <col min="16" max="16" width="18.42578125" style="50" bestFit="1" customWidth="1"/>
    <col min="17" max="17" width="15.42578125" style="50" bestFit="1" customWidth="1"/>
    <col min="18" max="18" width="14.42578125" style="50" bestFit="1" customWidth="1"/>
    <col min="19" max="19" width="7.140625" style="50" bestFit="1" customWidth="1"/>
    <col min="20" max="20" width="15" style="50" bestFit="1" customWidth="1"/>
    <col min="21" max="16384" width="9.140625" style="50"/>
  </cols>
  <sheetData>
    <row r="1" spans="1:202" ht="24" customHeight="1" x14ac:dyDescent="0.45">
      <c r="A1" s="113" t="s">
        <v>157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</row>
    <row r="2" spans="1:202" ht="24" customHeight="1" x14ac:dyDescent="0.45">
      <c r="A2" s="112" t="s">
        <v>49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</row>
    <row r="3" spans="1:202" ht="24" customHeight="1" x14ac:dyDescent="0.45">
      <c r="A3" s="111" t="s">
        <v>133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</row>
    <row r="4" spans="1:202" ht="24" customHeight="1" x14ac:dyDescent="0.45">
      <c r="A4" s="112" t="s">
        <v>158</v>
      </c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</row>
    <row r="5" spans="1:202" s="52" customFormat="1" ht="24" customHeight="1" x14ac:dyDescent="0.45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50"/>
      <c r="BM5" s="50"/>
      <c r="BN5" s="50"/>
      <c r="BO5" s="50"/>
      <c r="BP5" s="50"/>
      <c r="BQ5" s="50"/>
      <c r="BR5" s="50"/>
      <c r="BS5" s="50"/>
      <c r="BT5" s="50"/>
      <c r="BU5" s="50"/>
      <c r="BV5" s="50"/>
      <c r="BW5" s="50"/>
      <c r="BX5" s="50"/>
      <c r="BY5" s="50"/>
      <c r="BZ5" s="50"/>
      <c r="CA5" s="50"/>
      <c r="CB5" s="50"/>
      <c r="CC5" s="50"/>
      <c r="CD5" s="50"/>
      <c r="CE5" s="50"/>
      <c r="CF5" s="50"/>
      <c r="CG5" s="50"/>
      <c r="CH5" s="50"/>
      <c r="CI5" s="50"/>
      <c r="CJ5" s="50"/>
      <c r="CK5" s="50"/>
      <c r="CL5" s="50"/>
      <c r="CM5" s="50"/>
      <c r="CN5" s="50"/>
      <c r="CO5" s="50"/>
      <c r="CP5" s="50"/>
      <c r="CQ5" s="50"/>
      <c r="CR5" s="50"/>
      <c r="CS5" s="50"/>
      <c r="CT5" s="50"/>
      <c r="CU5" s="50"/>
      <c r="CV5" s="50"/>
      <c r="CW5" s="50"/>
      <c r="CX5" s="50"/>
      <c r="CY5" s="50"/>
      <c r="CZ5" s="50"/>
      <c r="DA5" s="50"/>
      <c r="DB5" s="50"/>
      <c r="DC5" s="50"/>
      <c r="DD5" s="50"/>
      <c r="DE5" s="50"/>
      <c r="DF5" s="50"/>
      <c r="DG5" s="50"/>
      <c r="DH5" s="50"/>
      <c r="DI5" s="50"/>
      <c r="DJ5" s="50"/>
      <c r="DK5" s="50"/>
      <c r="DL5" s="50"/>
      <c r="DM5" s="50"/>
      <c r="DN5" s="50"/>
      <c r="DO5" s="50"/>
      <c r="DP5" s="50"/>
      <c r="DQ5" s="50"/>
      <c r="DR5" s="50"/>
      <c r="DS5" s="50"/>
      <c r="DT5" s="50"/>
      <c r="DU5" s="50"/>
      <c r="DV5" s="50"/>
      <c r="DW5" s="50"/>
      <c r="DX5" s="50"/>
      <c r="DY5" s="50"/>
      <c r="DZ5" s="50"/>
      <c r="EA5" s="50"/>
      <c r="EB5" s="50"/>
      <c r="EC5" s="50"/>
      <c r="ED5" s="50"/>
      <c r="EE5" s="50"/>
      <c r="EF5" s="50"/>
      <c r="EG5" s="50"/>
      <c r="EH5" s="50"/>
      <c r="EI5" s="50"/>
      <c r="EJ5" s="50"/>
      <c r="EK5" s="50"/>
      <c r="EL5" s="50"/>
      <c r="EM5" s="50"/>
      <c r="EN5" s="50"/>
      <c r="EO5" s="50"/>
      <c r="EP5" s="50"/>
      <c r="EQ5" s="50"/>
      <c r="ER5" s="50"/>
      <c r="ES5" s="50"/>
      <c r="ET5" s="50"/>
      <c r="EU5" s="50"/>
      <c r="EV5" s="50"/>
      <c r="EW5" s="50"/>
      <c r="EX5" s="50"/>
      <c r="EY5" s="50"/>
      <c r="EZ5" s="50"/>
      <c r="FA5" s="50"/>
      <c r="FB5" s="50"/>
      <c r="FC5" s="50"/>
      <c r="FD5" s="50"/>
      <c r="FE5" s="50"/>
      <c r="FF5" s="50"/>
      <c r="FG5" s="50"/>
      <c r="FH5" s="50"/>
      <c r="FI5" s="50"/>
      <c r="FJ5" s="50"/>
      <c r="FK5" s="50"/>
      <c r="FL5" s="50"/>
      <c r="FM5" s="50"/>
      <c r="FN5" s="50"/>
      <c r="FO5" s="50"/>
      <c r="FP5" s="50"/>
      <c r="FQ5" s="50"/>
      <c r="FR5" s="50"/>
      <c r="FS5" s="50"/>
      <c r="FT5" s="50"/>
      <c r="FU5" s="50"/>
      <c r="FV5" s="50"/>
      <c r="FW5" s="50"/>
      <c r="FX5" s="50"/>
      <c r="FY5" s="50"/>
      <c r="FZ5" s="50"/>
      <c r="GA5" s="50"/>
      <c r="GB5" s="50"/>
      <c r="GC5" s="50"/>
      <c r="GD5" s="50"/>
      <c r="GE5" s="50"/>
      <c r="GF5" s="50"/>
      <c r="GG5" s="50"/>
      <c r="GH5" s="50"/>
      <c r="GI5" s="50"/>
      <c r="GJ5" s="50"/>
      <c r="GK5" s="50"/>
      <c r="GL5" s="50"/>
      <c r="GM5" s="50"/>
      <c r="GN5" s="50"/>
      <c r="GO5" s="50"/>
      <c r="GP5" s="50"/>
      <c r="GQ5" s="50"/>
      <c r="GR5" s="50"/>
      <c r="GS5" s="50"/>
      <c r="GT5" s="50"/>
    </row>
    <row r="6" spans="1:202" ht="24" customHeight="1" x14ac:dyDescent="0.45">
      <c r="A6" s="53"/>
      <c r="B6" s="53"/>
      <c r="C6" s="53"/>
      <c r="D6" s="53"/>
      <c r="E6" s="53"/>
      <c r="F6" s="53"/>
      <c r="G6" s="53"/>
      <c r="H6" s="115" t="s">
        <v>41</v>
      </c>
      <c r="I6" s="115"/>
      <c r="J6" s="115"/>
      <c r="K6" s="53"/>
      <c r="L6" s="114" t="s">
        <v>40</v>
      </c>
      <c r="M6" s="114"/>
      <c r="N6" s="114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  <c r="BM6" s="52"/>
      <c r="BN6" s="52"/>
      <c r="BO6" s="52"/>
      <c r="BP6" s="52"/>
      <c r="BQ6" s="52"/>
      <c r="BR6" s="52"/>
      <c r="BS6" s="52"/>
      <c r="BT6" s="52"/>
      <c r="BU6" s="52"/>
      <c r="BV6" s="52"/>
      <c r="BW6" s="52"/>
      <c r="BX6" s="52"/>
      <c r="BY6" s="52"/>
      <c r="BZ6" s="52"/>
      <c r="CA6" s="52"/>
      <c r="CB6" s="52"/>
      <c r="CC6" s="52"/>
      <c r="CD6" s="52"/>
      <c r="CE6" s="52"/>
      <c r="CF6" s="52"/>
      <c r="CG6" s="52"/>
      <c r="CH6" s="52"/>
      <c r="CI6" s="52"/>
      <c r="CJ6" s="52"/>
      <c r="CK6" s="52"/>
      <c r="CL6" s="52"/>
      <c r="CM6" s="52"/>
      <c r="CN6" s="52"/>
      <c r="CO6" s="52"/>
      <c r="CP6" s="52"/>
      <c r="CQ6" s="52"/>
      <c r="CR6" s="52"/>
      <c r="CS6" s="52"/>
      <c r="CT6" s="52"/>
      <c r="CU6" s="52"/>
      <c r="CV6" s="52"/>
      <c r="CW6" s="52"/>
      <c r="CX6" s="52"/>
      <c r="CY6" s="52"/>
      <c r="CZ6" s="52"/>
      <c r="DA6" s="52"/>
      <c r="DB6" s="52"/>
      <c r="DC6" s="52"/>
      <c r="DD6" s="52"/>
      <c r="DE6" s="52"/>
      <c r="DF6" s="52"/>
      <c r="DG6" s="52"/>
      <c r="DH6" s="52"/>
      <c r="DI6" s="52"/>
      <c r="DJ6" s="52"/>
      <c r="DK6" s="52"/>
      <c r="DL6" s="52"/>
      <c r="DM6" s="52"/>
      <c r="DN6" s="52"/>
      <c r="DO6" s="52"/>
      <c r="DP6" s="52"/>
      <c r="DQ6" s="52"/>
      <c r="DR6" s="52"/>
      <c r="DS6" s="52"/>
      <c r="DT6" s="52"/>
      <c r="DU6" s="52"/>
      <c r="DV6" s="52"/>
      <c r="DW6" s="52"/>
      <c r="DX6" s="52"/>
      <c r="DY6" s="52"/>
      <c r="DZ6" s="52"/>
      <c r="EA6" s="52"/>
      <c r="EB6" s="52"/>
      <c r="EC6" s="52"/>
      <c r="ED6" s="52"/>
      <c r="EE6" s="52"/>
      <c r="EF6" s="52"/>
      <c r="EG6" s="52"/>
      <c r="EH6" s="52"/>
      <c r="EI6" s="52"/>
      <c r="EJ6" s="52"/>
      <c r="EK6" s="52"/>
      <c r="EL6" s="52"/>
      <c r="EM6" s="52"/>
      <c r="EN6" s="52"/>
      <c r="EO6" s="52"/>
      <c r="EP6" s="52"/>
      <c r="EQ6" s="52"/>
      <c r="ER6" s="52"/>
      <c r="ES6" s="52"/>
      <c r="ET6" s="52"/>
      <c r="EU6" s="52"/>
      <c r="EV6" s="52"/>
      <c r="EW6" s="52"/>
      <c r="EX6" s="52"/>
      <c r="EY6" s="52"/>
      <c r="EZ6" s="52"/>
      <c r="FA6" s="52"/>
      <c r="FB6" s="52"/>
      <c r="FC6" s="52"/>
      <c r="FD6" s="52"/>
      <c r="FE6" s="52"/>
      <c r="FF6" s="52"/>
      <c r="FG6" s="52"/>
      <c r="FH6" s="52"/>
      <c r="FI6" s="52"/>
      <c r="FJ6" s="52"/>
      <c r="FK6" s="52"/>
      <c r="FL6" s="52"/>
      <c r="FM6" s="52"/>
      <c r="FN6" s="52"/>
      <c r="FO6" s="52"/>
      <c r="FP6" s="52"/>
      <c r="FQ6" s="52"/>
      <c r="FR6" s="52"/>
      <c r="FS6" s="52"/>
      <c r="FT6" s="52"/>
      <c r="FU6" s="52"/>
      <c r="FV6" s="52"/>
      <c r="FW6" s="52"/>
      <c r="FX6" s="52"/>
      <c r="FY6" s="52"/>
      <c r="FZ6" s="52"/>
      <c r="GA6" s="52"/>
      <c r="GB6" s="52"/>
      <c r="GC6" s="52"/>
      <c r="GD6" s="52"/>
      <c r="GE6" s="52"/>
      <c r="GF6" s="52"/>
      <c r="GG6" s="52"/>
      <c r="GH6" s="52"/>
      <c r="GI6" s="52"/>
      <c r="GJ6" s="52"/>
      <c r="GK6" s="52"/>
      <c r="GL6" s="52"/>
      <c r="GM6" s="52"/>
      <c r="GN6" s="52"/>
      <c r="GO6" s="52"/>
      <c r="GP6" s="52"/>
      <c r="GQ6" s="52"/>
      <c r="GR6" s="52"/>
      <c r="GS6" s="52"/>
      <c r="GT6" s="52"/>
    </row>
    <row r="7" spans="1:202" ht="24" customHeight="1" x14ac:dyDescent="0.45">
      <c r="A7" s="111"/>
      <c r="B7" s="111"/>
      <c r="C7" s="111"/>
      <c r="D7" s="111"/>
      <c r="E7" s="48"/>
      <c r="F7" s="48" t="s">
        <v>15</v>
      </c>
      <c r="G7" s="48"/>
      <c r="H7" s="95" t="s">
        <v>161</v>
      </c>
      <c r="I7" s="54"/>
      <c r="J7" s="95" t="s">
        <v>163</v>
      </c>
      <c r="K7" s="55"/>
      <c r="L7" s="95" t="s">
        <v>161</v>
      </c>
      <c r="M7" s="54"/>
      <c r="N7" s="95" t="s">
        <v>163</v>
      </c>
    </row>
    <row r="8" spans="1:202" ht="24" customHeight="1" x14ac:dyDescent="0.45">
      <c r="A8" s="48"/>
      <c r="B8" s="48"/>
      <c r="C8" s="48"/>
      <c r="D8" s="48"/>
      <c r="E8" s="48"/>
      <c r="F8" s="48"/>
      <c r="G8" s="48"/>
      <c r="H8" s="56" t="s">
        <v>159</v>
      </c>
      <c r="I8" s="57"/>
      <c r="J8" s="56" t="s">
        <v>162</v>
      </c>
      <c r="K8" s="55"/>
      <c r="L8" s="56" t="s">
        <v>159</v>
      </c>
      <c r="M8" s="57"/>
      <c r="N8" s="56" t="s">
        <v>162</v>
      </c>
    </row>
    <row r="9" spans="1:202" ht="24" customHeight="1" x14ac:dyDescent="0.45">
      <c r="A9" s="48"/>
      <c r="B9" s="48"/>
      <c r="C9" s="48"/>
      <c r="D9" s="48"/>
      <c r="E9" s="48"/>
      <c r="F9" s="48"/>
      <c r="G9" s="48"/>
      <c r="H9" s="56" t="s">
        <v>160</v>
      </c>
      <c r="I9" s="57"/>
      <c r="J9" s="56"/>
      <c r="K9" s="55"/>
      <c r="L9" s="56" t="s">
        <v>160</v>
      </c>
      <c r="M9" s="57"/>
      <c r="N9" s="56"/>
    </row>
    <row r="10" spans="1:202" ht="24" customHeight="1" x14ac:dyDescent="0.45">
      <c r="A10" s="111" t="s">
        <v>87</v>
      </c>
      <c r="B10" s="111"/>
      <c r="C10" s="111"/>
      <c r="D10" s="111"/>
      <c r="E10" s="48"/>
      <c r="F10" s="48"/>
      <c r="G10" s="48"/>
      <c r="H10" s="56"/>
      <c r="I10" s="57"/>
      <c r="J10" s="56"/>
      <c r="K10" s="55"/>
      <c r="L10" s="56"/>
      <c r="M10" s="57"/>
      <c r="N10" s="56"/>
    </row>
    <row r="11" spans="1:202" ht="24" customHeight="1" x14ac:dyDescent="0.45">
      <c r="A11" s="58" t="s">
        <v>7</v>
      </c>
      <c r="B11" s="2"/>
      <c r="C11" s="2"/>
      <c r="D11" s="2"/>
      <c r="E11" s="2"/>
      <c r="F11" s="2"/>
      <c r="G11" s="2"/>
      <c r="H11" s="2"/>
      <c r="I11" s="2"/>
      <c r="J11" s="2"/>
      <c r="K11" s="2"/>
      <c r="M11" s="2"/>
      <c r="Q11" s="59"/>
      <c r="R11" s="60"/>
    </row>
    <row r="12" spans="1:202" ht="24" customHeight="1" x14ac:dyDescent="0.45">
      <c r="A12" s="3" t="s">
        <v>0</v>
      </c>
      <c r="C12" s="2"/>
      <c r="D12" s="2"/>
      <c r="E12" s="2"/>
      <c r="F12" s="49" t="s">
        <v>99</v>
      </c>
      <c r="G12" s="61"/>
      <c r="H12" s="87">
        <v>61599925.399999999</v>
      </c>
      <c r="I12" s="2"/>
      <c r="J12" s="61">
        <v>59209591.660000004</v>
      </c>
      <c r="K12" s="2"/>
      <c r="L12" s="61">
        <v>49027134.609999999</v>
      </c>
      <c r="M12" s="2"/>
      <c r="N12" s="61">
        <v>46202433.460000008</v>
      </c>
      <c r="Q12" s="59"/>
    </row>
    <row r="13" spans="1:202" ht="24" customHeight="1" x14ac:dyDescent="0.45">
      <c r="A13" s="3" t="s">
        <v>66</v>
      </c>
      <c r="C13" s="2"/>
      <c r="D13" s="2"/>
      <c r="E13" s="2"/>
      <c r="F13" s="49" t="s">
        <v>56</v>
      </c>
      <c r="G13" s="61"/>
      <c r="H13" s="87">
        <v>53711897.5</v>
      </c>
      <c r="I13" s="2"/>
      <c r="J13" s="61">
        <v>81093702.330000013</v>
      </c>
      <c r="K13" s="2"/>
      <c r="L13" s="61">
        <v>53779944.719999999</v>
      </c>
      <c r="M13" s="2"/>
      <c r="N13" s="61">
        <v>81110690.359999999</v>
      </c>
      <c r="Q13" s="59"/>
    </row>
    <row r="14" spans="1:202" ht="24" customHeight="1" x14ac:dyDescent="0.45">
      <c r="A14" s="3" t="s">
        <v>100</v>
      </c>
      <c r="C14" s="2"/>
      <c r="D14" s="2"/>
      <c r="E14" s="2"/>
      <c r="F14" s="49" t="s">
        <v>57</v>
      </c>
      <c r="G14" s="49"/>
      <c r="H14" s="87">
        <v>56157059.13000001</v>
      </c>
      <c r="I14" s="2"/>
      <c r="J14" s="61">
        <v>35789795.089999996</v>
      </c>
      <c r="K14" s="2"/>
      <c r="L14" s="61">
        <v>56157059.130000003</v>
      </c>
      <c r="M14" s="2"/>
      <c r="N14" s="61">
        <v>35789795.089999996</v>
      </c>
      <c r="R14" s="59"/>
    </row>
    <row r="15" spans="1:202" ht="24" customHeight="1" x14ac:dyDescent="0.45">
      <c r="A15" s="3" t="s">
        <v>90</v>
      </c>
      <c r="C15" s="2"/>
      <c r="D15" s="2"/>
      <c r="E15" s="2"/>
      <c r="F15" s="49" t="s">
        <v>118</v>
      </c>
      <c r="G15" s="49"/>
      <c r="H15" s="87">
        <v>6208263.7399999993</v>
      </c>
      <c r="I15" s="2"/>
      <c r="J15" s="61">
        <v>7101766.2999999998</v>
      </c>
      <c r="K15" s="2"/>
      <c r="L15" s="61">
        <v>5210556.4399999995</v>
      </c>
      <c r="M15" s="2"/>
      <c r="N15" s="61">
        <v>6454795.0300000003</v>
      </c>
      <c r="R15" s="59"/>
    </row>
    <row r="16" spans="1:202" ht="24" customHeight="1" x14ac:dyDescent="0.45">
      <c r="A16" s="2"/>
      <c r="B16" s="58" t="s">
        <v>25</v>
      </c>
      <c r="F16" s="2"/>
      <c r="G16" s="2"/>
      <c r="H16" s="62">
        <f>SUM(H12:H15)</f>
        <v>177677145.77000004</v>
      </c>
      <c r="I16" s="2"/>
      <c r="J16" s="62">
        <f>SUM(J12:J15)</f>
        <v>183194855.38000003</v>
      </c>
      <c r="K16" s="2"/>
      <c r="L16" s="62">
        <f>SUM(L12:L15)</f>
        <v>164174694.90000001</v>
      </c>
      <c r="M16" s="2"/>
      <c r="N16" s="62">
        <f>SUM(N12:N15)</f>
        <v>169557713.94</v>
      </c>
      <c r="R16" s="59"/>
    </row>
    <row r="17" spans="1:14" ht="24" customHeight="1" x14ac:dyDescent="0.45">
      <c r="A17" s="58" t="s">
        <v>13</v>
      </c>
      <c r="C17" s="3"/>
      <c r="D17" s="3"/>
      <c r="E17" s="3"/>
      <c r="I17" s="2"/>
      <c r="J17" s="2"/>
      <c r="K17" s="2"/>
      <c r="L17" s="2"/>
      <c r="M17" s="2"/>
      <c r="N17" s="2"/>
    </row>
    <row r="18" spans="1:14" ht="24" customHeight="1" x14ac:dyDescent="0.45">
      <c r="A18" s="3" t="s">
        <v>42</v>
      </c>
      <c r="C18" s="3"/>
      <c r="D18" s="3"/>
      <c r="E18" s="3"/>
      <c r="F18" s="49" t="s">
        <v>105</v>
      </c>
      <c r="G18" s="61"/>
      <c r="H18" s="61">
        <v>0</v>
      </c>
      <c r="I18" s="2"/>
      <c r="J18" s="61">
        <v>0</v>
      </c>
      <c r="K18" s="2"/>
      <c r="L18" s="61">
        <v>18532986.869999997</v>
      </c>
      <c r="M18" s="2"/>
      <c r="N18" s="61">
        <v>18592981.869999997</v>
      </c>
    </row>
    <row r="19" spans="1:14" ht="24" customHeight="1" x14ac:dyDescent="0.45">
      <c r="A19" s="3" t="s">
        <v>96</v>
      </c>
      <c r="B19" s="3"/>
      <c r="C19" s="2"/>
      <c r="D19" s="2"/>
      <c r="E19" s="2"/>
      <c r="F19" s="49" t="s">
        <v>58</v>
      </c>
      <c r="G19" s="61"/>
      <c r="H19" s="87">
        <v>127535217.57999992</v>
      </c>
      <c r="I19" s="2"/>
      <c r="J19" s="61">
        <v>128227036.25000006</v>
      </c>
      <c r="K19" s="2"/>
      <c r="L19" s="61">
        <v>128017711.94999999</v>
      </c>
      <c r="M19" s="2"/>
      <c r="N19" s="61">
        <v>128754420.42000002</v>
      </c>
    </row>
    <row r="20" spans="1:14" ht="24" customHeight="1" x14ac:dyDescent="0.45">
      <c r="A20" s="3" t="s">
        <v>97</v>
      </c>
      <c r="B20" s="3"/>
      <c r="C20" s="2"/>
      <c r="D20" s="2"/>
      <c r="E20" s="2"/>
      <c r="F20" s="49" t="s">
        <v>59</v>
      </c>
      <c r="G20" s="61"/>
      <c r="H20" s="87">
        <v>20660761.790000003</v>
      </c>
      <c r="I20" s="2"/>
      <c r="J20" s="61">
        <v>22115846.84</v>
      </c>
      <c r="K20" s="2"/>
      <c r="L20" s="61">
        <v>20660761.790000003</v>
      </c>
      <c r="M20" s="2"/>
      <c r="N20" s="61">
        <v>22115846.84</v>
      </c>
    </row>
    <row r="21" spans="1:14" ht="24" customHeight="1" x14ac:dyDescent="0.45">
      <c r="A21" s="3" t="s">
        <v>91</v>
      </c>
      <c r="B21" s="3"/>
      <c r="C21" s="2"/>
      <c r="D21" s="2"/>
      <c r="E21" s="2"/>
      <c r="F21" s="49"/>
      <c r="G21" s="61"/>
      <c r="H21" s="87">
        <v>4844339.37</v>
      </c>
      <c r="I21" s="2"/>
      <c r="J21" s="61">
        <v>4844339.37</v>
      </c>
      <c r="K21" s="2"/>
      <c r="L21" s="61">
        <v>0</v>
      </c>
      <c r="M21" s="2"/>
      <c r="N21" s="61">
        <v>0</v>
      </c>
    </row>
    <row r="22" spans="1:14" ht="24" customHeight="1" x14ac:dyDescent="0.45">
      <c r="A22" s="3" t="s">
        <v>92</v>
      </c>
      <c r="B22" s="3"/>
      <c r="C22" s="2"/>
      <c r="D22" s="2"/>
      <c r="E22" s="2"/>
      <c r="F22" s="49" t="s">
        <v>180</v>
      </c>
      <c r="G22" s="61"/>
      <c r="H22" s="87">
        <v>10232073.23</v>
      </c>
      <c r="I22" s="2"/>
      <c r="J22" s="61">
        <v>10781599.640000001</v>
      </c>
      <c r="K22" s="2"/>
      <c r="L22" s="61">
        <v>10232073.23</v>
      </c>
      <c r="M22" s="2"/>
      <c r="N22" s="61">
        <v>10781599.640000001</v>
      </c>
    </row>
    <row r="23" spans="1:14" ht="24" customHeight="1" x14ac:dyDescent="0.45">
      <c r="A23" s="3" t="s">
        <v>65</v>
      </c>
      <c r="B23" s="3"/>
      <c r="C23" s="2"/>
      <c r="D23" s="2"/>
      <c r="E23" s="2"/>
      <c r="F23" s="49"/>
      <c r="G23" s="61"/>
      <c r="H23" s="87">
        <v>7825609.9100000001</v>
      </c>
      <c r="I23" s="2"/>
      <c r="J23" s="61">
        <v>8081341.0700000003</v>
      </c>
      <c r="K23" s="2"/>
      <c r="L23" s="87">
        <v>8034854.8600000003</v>
      </c>
      <c r="M23" s="2"/>
      <c r="N23" s="61">
        <v>8275902.1800000006</v>
      </c>
    </row>
    <row r="24" spans="1:14" ht="24" customHeight="1" x14ac:dyDescent="0.45">
      <c r="A24" s="3" t="s">
        <v>93</v>
      </c>
      <c r="B24" s="3"/>
      <c r="C24" s="2"/>
      <c r="D24" s="2"/>
      <c r="E24" s="2"/>
      <c r="F24" s="49"/>
      <c r="G24" s="61"/>
      <c r="H24" s="87">
        <v>11008920.07</v>
      </c>
      <c r="I24" s="2"/>
      <c r="J24" s="61">
        <v>8602418.8699999992</v>
      </c>
      <c r="K24" s="2"/>
      <c r="L24" s="61">
        <v>11005998.300000001</v>
      </c>
      <c r="M24" s="2"/>
      <c r="N24" s="61">
        <v>8602134.0999999996</v>
      </c>
    </row>
    <row r="25" spans="1:14" ht="24" customHeight="1" x14ac:dyDescent="0.45">
      <c r="A25" s="3" t="s">
        <v>27</v>
      </c>
      <c r="B25" s="3"/>
      <c r="C25" s="2"/>
      <c r="D25" s="2"/>
      <c r="E25" s="2"/>
      <c r="F25" s="49"/>
      <c r="G25" s="61"/>
      <c r="H25" s="87">
        <v>2206302.5</v>
      </c>
      <c r="I25" s="2"/>
      <c r="J25" s="61">
        <v>1972877.5</v>
      </c>
      <c r="K25" s="2"/>
      <c r="L25" s="61">
        <v>1806702.4999999998</v>
      </c>
      <c r="M25" s="2"/>
      <c r="N25" s="61">
        <v>1573277.5</v>
      </c>
    </row>
    <row r="26" spans="1:14" ht="24" customHeight="1" x14ac:dyDescent="0.45">
      <c r="B26" s="58" t="s">
        <v>26</v>
      </c>
      <c r="F26" s="2"/>
      <c r="G26" s="2"/>
      <c r="H26" s="62">
        <f>SUM(H18:H25)</f>
        <v>184313224.4499999</v>
      </c>
      <c r="I26" s="2"/>
      <c r="J26" s="62">
        <f>SUM(J18:J25)</f>
        <v>184625459.54000008</v>
      </c>
      <c r="K26" s="2"/>
      <c r="L26" s="62">
        <f>SUM(L18:L25)</f>
        <v>198291089.5</v>
      </c>
      <c r="M26" s="2"/>
      <c r="N26" s="62">
        <f>SUM(N18:N25)</f>
        <v>198696162.55000004</v>
      </c>
    </row>
    <row r="27" spans="1:14" ht="24" customHeight="1" thickBot="1" x14ac:dyDescent="0.5">
      <c r="A27" s="58" t="s">
        <v>8</v>
      </c>
      <c r="B27" s="2"/>
      <c r="C27" s="2"/>
      <c r="D27" s="2"/>
      <c r="E27" s="2"/>
      <c r="F27" s="2"/>
      <c r="G27" s="2"/>
      <c r="H27" s="63">
        <f>+H16+H26</f>
        <v>361990370.21999991</v>
      </c>
      <c r="I27" s="2"/>
      <c r="J27" s="63">
        <f>+J16+J26</f>
        <v>367820314.92000008</v>
      </c>
      <c r="K27" s="2"/>
      <c r="L27" s="63">
        <f>+L16+L26</f>
        <v>362465784.39999998</v>
      </c>
      <c r="M27" s="2"/>
      <c r="N27" s="63">
        <f>+N16+N26</f>
        <v>368253876.49000001</v>
      </c>
    </row>
    <row r="28" spans="1:14" ht="24" customHeight="1" thickTop="1" x14ac:dyDescent="0.45">
      <c r="A28" s="3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spans="1:14" ht="24" customHeight="1" x14ac:dyDescent="0.45">
      <c r="A29" s="3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spans="1:14" ht="24" customHeight="1" x14ac:dyDescent="0.45">
      <c r="A30" s="3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spans="1:14" ht="24" customHeight="1" x14ac:dyDescent="0.45">
      <c r="A31" s="3" t="s">
        <v>167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</row>
    <row r="32" spans="1:14" ht="24" customHeight="1" x14ac:dyDescent="0.4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</row>
    <row r="33" spans="1:14" ht="24" customHeight="1" x14ac:dyDescent="0.4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</row>
    <row r="34" spans="1:14" ht="24" customHeight="1" x14ac:dyDescent="0.45">
      <c r="A34" s="2"/>
      <c r="C34" s="64" t="s">
        <v>164</v>
      </c>
      <c r="D34" s="65"/>
      <c r="E34" s="65"/>
      <c r="F34" s="65"/>
      <c r="G34" s="65"/>
      <c r="H34" s="65"/>
      <c r="I34" s="65"/>
      <c r="J34" s="65"/>
      <c r="K34" s="65"/>
      <c r="L34" s="65"/>
      <c r="M34" s="2"/>
      <c r="N34" s="2"/>
    </row>
    <row r="35" spans="1:14" ht="24" customHeight="1" x14ac:dyDescent="0.45">
      <c r="A35" s="3"/>
      <c r="C35" s="64" t="s">
        <v>183</v>
      </c>
      <c r="D35" s="65"/>
      <c r="E35" s="65"/>
      <c r="F35" s="65"/>
      <c r="G35" s="65"/>
      <c r="H35" s="65"/>
      <c r="I35" s="65"/>
      <c r="J35" s="65"/>
      <c r="K35" s="2"/>
      <c r="L35" s="2"/>
      <c r="M35" s="2"/>
      <c r="N35" s="2"/>
    </row>
    <row r="36" spans="1:14" ht="24" customHeight="1" x14ac:dyDescent="0.45">
      <c r="A36" s="113" t="s">
        <v>166</v>
      </c>
      <c r="B36" s="113"/>
      <c r="C36" s="113"/>
      <c r="D36" s="113"/>
      <c r="E36" s="113"/>
      <c r="F36" s="113"/>
      <c r="G36" s="113"/>
      <c r="H36" s="113"/>
      <c r="I36" s="113"/>
      <c r="J36" s="113"/>
      <c r="K36" s="113"/>
      <c r="L36" s="113"/>
      <c r="M36" s="113"/>
      <c r="N36" s="113"/>
    </row>
    <row r="37" spans="1:14" ht="24" customHeight="1" x14ac:dyDescent="0.45">
      <c r="A37" s="112" t="s">
        <v>49</v>
      </c>
      <c r="B37" s="112"/>
      <c r="C37" s="112"/>
      <c r="D37" s="112"/>
      <c r="E37" s="112"/>
      <c r="F37" s="112"/>
      <c r="G37" s="112"/>
      <c r="H37" s="112"/>
      <c r="I37" s="112"/>
      <c r="J37" s="112"/>
      <c r="K37" s="112"/>
      <c r="L37" s="112"/>
      <c r="M37" s="112"/>
      <c r="N37" s="112"/>
    </row>
    <row r="38" spans="1:14" ht="24" customHeight="1" x14ac:dyDescent="0.45">
      <c r="A38" s="111" t="s">
        <v>134</v>
      </c>
      <c r="B38" s="111"/>
      <c r="C38" s="111"/>
      <c r="D38" s="111"/>
      <c r="E38" s="111"/>
      <c r="F38" s="111"/>
      <c r="G38" s="111"/>
      <c r="H38" s="111"/>
      <c r="I38" s="111"/>
      <c r="J38" s="111"/>
      <c r="K38" s="111"/>
      <c r="L38" s="111"/>
      <c r="M38" s="111"/>
      <c r="N38" s="111"/>
    </row>
    <row r="39" spans="1:14" ht="24" customHeight="1" x14ac:dyDescent="0.45">
      <c r="A39" s="112" t="s">
        <v>158</v>
      </c>
      <c r="B39" s="112"/>
      <c r="C39" s="112"/>
      <c r="D39" s="112"/>
      <c r="E39" s="112"/>
      <c r="F39" s="112"/>
      <c r="G39" s="112"/>
      <c r="H39" s="112"/>
      <c r="I39" s="112"/>
      <c r="J39" s="112"/>
      <c r="K39" s="112"/>
      <c r="L39" s="112"/>
      <c r="M39" s="112"/>
      <c r="N39" s="112"/>
    </row>
    <row r="40" spans="1:14" ht="24" customHeight="1" x14ac:dyDescent="0.4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</row>
    <row r="41" spans="1:14" ht="24" customHeight="1" x14ac:dyDescent="0.45">
      <c r="A41" s="51"/>
      <c r="B41" s="51"/>
      <c r="C41" s="51"/>
      <c r="D41" s="51"/>
      <c r="E41" s="51"/>
      <c r="F41" s="51"/>
      <c r="G41" s="51"/>
      <c r="H41" s="115" t="s">
        <v>41</v>
      </c>
      <c r="I41" s="115"/>
      <c r="J41" s="115"/>
      <c r="K41" s="53"/>
      <c r="L41" s="114" t="s">
        <v>40</v>
      </c>
      <c r="M41" s="114"/>
      <c r="N41" s="114"/>
    </row>
    <row r="42" spans="1:14" ht="24" customHeight="1" x14ac:dyDescent="0.45">
      <c r="F42" s="48" t="s">
        <v>15</v>
      </c>
      <c r="G42" s="66"/>
      <c r="H42" s="95" t="s">
        <v>161</v>
      </c>
      <c r="I42" s="54"/>
      <c r="J42" s="95" t="s">
        <v>163</v>
      </c>
      <c r="K42" s="55"/>
      <c r="L42" s="95" t="s">
        <v>161</v>
      </c>
      <c r="M42" s="54"/>
      <c r="N42" s="95" t="s">
        <v>163</v>
      </c>
    </row>
    <row r="43" spans="1:14" ht="24" customHeight="1" x14ac:dyDescent="0.45">
      <c r="F43" s="48"/>
      <c r="G43" s="66"/>
      <c r="H43" s="56" t="s">
        <v>159</v>
      </c>
      <c r="I43" s="57"/>
      <c r="J43" s="56" t="s">
        <v>162</v>
      </c>
      <c r="K43" s="55"/>
      <c r="L43" s="56" t="s">
        <v>159</v>
      </c>
      <c r="M43" s="57"/>
      <c r="N43" s="56" t="s">
        <v>162</v>
      </c>
    </row>
    <row r="44" spans="1:14" ht="24" customHeight="1" x14ac:dyDescent="0.45">
      <c r="F44" s="48"/>
      <c r="G44" s="66"/>
      <c r="H44" s="56" t="s">
        <v>160</v>
      </c>
      <c r="I44" s="57"/>
      <c r="J44" s="56"/>
      <c r="K44" s="55"/>
      <c r="L44" s="56" t="s">
        <v>160</v>
      </c>
      <c r="M44" s="57"/>
      <c r="N44" s="56"/>
    </row>
    <row r="45" spans="1:14" ht="24" customHeight="1" x14ac:dyDescent="0.45">
      <c r="A45" s="111" t="s">
        <v>12</v>
      </c>
      <c r="B45" s="111"/>
      <c r="C45" s="111"/>
      <c r="D45" s="111"/>
      <c r="E45" s="48"/>
      <c r="F45" s="48"/>
      <c r="G45" s="48"/>
      <c r="H45" s="56"/>
      <c r="I45" s="57"/>
      <c r="J45" s="56"/>
      <c r="K45" s="55"/>
      <c r="L45" s="56"/>
      <c r="M45" s="57"/>
      <c r="N45" s="56"/>
    </row>
    <row r="46" spans="1:14" ht="24" customHeight="1" x14ac:dyDescent="0.45">
      <c r="A46" s="58" t="s">
        <v>9</v>
      </c>
      <c r="B46" s="2"/>
      <c r="C46" s="2"/>
      <c r="D46" s="2"/>
      <c r="E46" s="2"/>
      <c r="F46" s="2"/>
      <c r="G46" s="2"/>
      <c r="H46" s="2"/>
      <c r="L46" s="2"/>
      <c r="M46" s="2"/>
    </row>
    <row r="47" spans="1:14" ht="24" customHeight="1" x14ac:dyDescent="0.45">
      <c r="A47" s="3" t="s">
        <v>67</v>
      </c>
      <c r="C47" s="2"/>
      <c r="D47" s="2"/>
      <c r="E47" s="2"/>
      <c r="F47" s="49" t="s">
        <v>55</v>
      </c>
      <c r="G47" s="61"/>
      <c r="H47" s="87">
        <v>25018474.050000001</v>
      </c>
      <c r="I47" s="67"/>
      <c r="J47" s="61">
        <v>30587928.049999993</v>
      </c>
      <c r="K47" s="67"/>
      <c r="L47" s="61">
        <v>26088214.550000001</v>
      </c>
      <c r="M47" s="2"/>
      <c r="N47" s="61">
        <v>31898183.559999995</v>
      </c>
    </row>
    <row r="48" spans="1:14" ht="24" customHeight="1" x14ac:dyDescent="0.45">
      <c r="A48" s="3" t="s">
        <v>94</v>
      </c>
      <c r="C48" s="2"/>
      <c r="D48" s="2"/>
      <c r="E48" s="2"/>
      <c r="F48" s="61"/>
      <c r="G48" s="61"/>
      <c r="H48" s="61"/>
      <c r="I48" s="67"/>
      <c r="J48" s="61"/>
      <c r="K48" s="67"/>
      <c r="L48" s="61"/>
      <c r="M48" s="2"/>
      <c r="N48" s="61"/>
    </row>
    <row r="49" spans="1:14" ht="24" customHeight="1" x14ac:dyDescent="0.45">
      <c r="A49" s="50" t="s">
        <v>51</v>
      </c>
      <c r="C49" s="2"/>
      <c r="D49" s="2"/>
      <c r="E49" s="2"/>
      <c r="F49" s="49" t="s">
        <v>181</v>
      </c>
      <c r="G49" s="61"/>
      <c r="H49" s="87">
        <v>6122838.3799999999</v>
      </c>
      <c r="I49" s="67"/>
      <c r="J49" s="61">
        <v>6353132.0199999996</v>
      </c>
      <c r="K49" s="67"/>
      <c r="L49" s="61">
        <v>6122838.3799999999</v>
      </c>
      <c r="M49" s="2"/>
      <c r="N49" s="61">
        <v>6353132.0199999996</v>
      </c>
    </row>
    <row r="50" spans="1:14" ht="24" customHeight="1" x14ac:dyDescent="0.45">
      <c r="A50" s="3" t="s">
        <v>139</v>
      </c>
      <c r="C50" s="2"/>
      <c r="D50" s="2"/>
      <c r="E50" s="2"/>
      <c r="F50" s="49"/>
      <c r="G50" s="61"/>
      <c r="H50" s="87">
        <v>50362.42</v>
      </c>
      <c r="I50" s="67"/>
      <c r="J50" s="61">
        <v>50362.42</v>
      </c>
      <c r="K50" s="67"/>
      <c r="L50" s="61">
        <v>0</v>
      </c>
      <c r="M50" s="2"/>
      <c r="N50" s="61">
        <v>0</v>
      </c>
    </row>
    <row r="51" spans="1:14" ht="24" customHeight="1" x14ac:dyDescent="0.45">
      <c r="A51" s="2" t="s">
        <v>154</v>
      </c>
      <c r="C51" s="3"/>
      <c r="D51" s="3"/>
      <c r="E51" s="3"/>
      <c r="F51" s="49"/>
      <c r="G51" s="61"/>
      <c r="H51" s="61"/>
      <c r="I51" s="67"/>
      <c r="J51" s="61"/>
      <c r="K51" s="67"/>
      <c r="L51" s="61"/>
      <c r="M51" s="2"/>
      <c r="N51" s="61"/>
    </row>
    <row r="52" spans="1:14" ht="24" customHeight="1" x14ac:dyDescent="0.45">
      <c r="A52" s="50" t="s">
        <v>73</v>
      </c>
      <c r="C52" s="3"/>
      <c r="D52" s="3"/>
      <c r="E52" s="3"/>
      <c r="F52" s="49" t="s">
        <v>182</v>
      </c>
      <c r="G52" s="49"/>
      <c r="H52" s="87">
        <v>8556691.3300000001</v>
      </c>
      <c r="I52" s="67"/>
      <c r="J52" s="61">
        <v>8363741.5800000001</v>
      </c>
      <c r="K52" s="67"/>
      <c r="L52" s="87">
        <v>8556691.3300000001</v>
      </c>
      <c r="M52" s="2"/>
      <c r="N52" s="61">
        <v>8363741.5800000001</v>
      </c>
    </row>
    <row r="53" spans="1:14" ht="24" customHeight="1" x14ac:dyDescent="0.45">
      <c r="A53" s="2"/>
      <c r="B53" s="58" t="s">
        <v>21</v>
      </c>
      <c r="H53" s="62">
        <f>SUM(H47:H52)</f>
        <v>39748366.18</v>
      </c>
      <c r="I53" s="3"/>
      <c r="J53" s="62">
        <f>SUM(J47:J52)</f>
        <v>45355164.069999993</v>
      </c>
      <c r="K53" s="3"/>
      <c r="L53" s="62">
        <f>SUM(L47:L52)</f>
        <v>40767744.259999998</v>
      </c>
      <c r="M53" s="2"/>
      <c r="N53" s="62">
        <f>SUM(N47:N52)</f>
        <v>46615057.159999996</v>
      </c>
    </row>
    <row r="54" spans="1:14" ht="24" customHeight="1" x14ac:dyDescent="0.45">
      <c r="A54" s="58" t="s">
        <v>18</v>
      </c>
      <c r="C54" s="3"/>
      <c r="D54" s="3"/>
      <c r="E54" s="3"/>
      <c r="I54" s="64"/>
      <c r="K54" s="64"/>
      <c r="L54" s="2"/>
      <c r="M54" s="2"/>
      <c r="N54" s="2"/>
    </row>
    <row r="55" spans="1:14" ht="24" customHeight="1" x14ac:dyDescent="0.45">
      <c r="A55" s="2" t="s">
        <v>95</v>
      </c>
      <c r="C55" s="3"/>
      <c r="D55" s="3"/>
      <c r="E55" s="3"/>
      <c r="F55" s="49" t="s">
        <v>181</v>
      </c>
      <c r="G55" s="61"/>
      <c r="H55" s="2">
        <v>11874526.329999998</v>
      </c>
      <c r="I55" s="67"/>
      <c r="J55" s="2">
        <v>13265329.09</v>
      </c>
      <c r="K55" s="67"/>
      <c r="L55" s="2">
        <v>11874526.329999998</v>
      </c>
      <c r="M55" s="2"/>
      <c r="N55" s="2">
        <v>13265329.09</v>
      </c>
    </row>
    <row r="56" spans="1:14" ht="24" customHeight="1" x14ac:dyDescent="0.45">
      <c r="A56" s="2" t="s">
        <v>72</v>
      </c>
      <c r="C56" s="3"/>
      <c r="D56" s="3"/>
      <c r="E56" s="3"/>
      <c r="F56" s="49"/>
      <c r="G56" s="61"/>
      <c r="H56" s="61"/>
      <c r="I56" s="67"/>
      <c r="J56" s="61"/>
      <c r="K56" s="67"/>
      <c r="L56" s="61"/>
      <c r="M56" s="2"/>
      <c r="N56" s="61"/>
    </row>
    <row r="57" spans="1:14" ht="24" customHeight="1" x14ac:dyDescent="0.45">
      <c r="A57" s="50" t="s">
        <v>73</v>
      </c>
      <c r="C57" s="3"/>
      <c r="D57" s="3"/>
      <c r="E57" s="3"/>
      <c r="F57" s="49" t="s">
        <v>182</v>
      </c>
      <c r="G57" s="49"/>
      <c r="H57" s="87">
        <v>28860267.700000003</v>
      </c>
      <c r="I57" s="67"/>
      <c r="J57" s="61">
        <v>28242287.390000004</v>
      </c>
      <c r="K57" s="67"/>
      <c r="L57" s="87">
        <v>28756122.200000003</v>
      </c>
      <c r="M57" s="2"/>
      <c r="N57" s="61">
        <v>28140948.150000006</v>
      </c>
    </row>
    <row r="58" spans="1:14" ht="24" customHeight="1" x14ac:dyDescent="0.45">
      <c r="A58" s="2" t="s">
        <v>106</v>
      </c>
      <c r="C58" s="3"/>
      <c r="D58" s="3"/>
      <c r="E58" s="3"/>
      <c r="F58" s="49"/>
      <c r="G58" s="61"/>
      <c r="H58" s="2">
        <v>0</v>
      </c>
      <c r="I58" s="67"/>
      <c r="J58" s="2">
        <v>100000</v>
      </c>
      <c r="K58" s="67"/>
      <c r="L58" s="2">
        <v>0</v>
      </c>
      <c r="M58" s="2"/>
      <c r="N58" s="2">
        <v>0</v>
      </c>
    </row>
    <row r="59" spans="1:14" ht="24" customHeight="1" x14ac:dyDescent="0.45">
      <c r="A59" s="2"/>
      <c r="B59" s="58" t="s">
        <v>22</v>
      </c>
      <c r="H59" s="62">
        <f>SUM(H55:H58)</f>
        <v>40734794.030000001</v>
      </c>
      <c r="I59" s="3"/>
      <c r="J59" s="62">
        <f>SUM(J55:J58)</f>
        <v>41607616.480000004</v>
      </c>
      <c r="K59" s="3"/>
      <c r="L59" s="62">
        <f>SUM(L55:L58)</f>
        <v>40630648.530000001</v>
      </c>
      <c r="M59" s="2"/>
      <c r="N59" s="62">
        <f>SUM(N55:N58)</f>
        <v>41406277.24000001</v>
      </c>
    </row>
    <row r="60" spans="1:14" ht="24" customHeight="1" x14ac:dyDescent="0.45">
      <c r="A60" s="2"/>
      <c r="B60" s="58" t="s">
        <v>23</v>
      </c>
      <c r="H60" s="15">
        <f>+H53+H59</f>
        <v>80483160.210000008</v>
      </c>
      <c r="I60" s="3"/>
      <c r="J60" s="15">
        <f>+J53+J59</f>
        <v>86962780.549999997</v>
      </c>
      <c r="K60" s="3"/>
      <c r="L60" s="15">
        <f>+L53+L59</f>
        <v>81398392.789999992</v>
      </c>
      <c r="M60" s="2"/>
      <c r="N60" s="15">
        <f>+N53+N59</f>
        <v>88021334.400000006</v>
      </c>
    </row>
    <row r="61" spans="1:14" ht="24" customHeight="1" x14ac:dyDescent="0.45">
      <c r="A61" s="2"/>
      <c r="B61" s="58"/>
      <c r="H61" s="2"/>
      <c r="I61" s="3"/>
      <c r="J61" s="2"/>
      <c r="K61" s="3"/>
      <c r="L61" s="2"/>
      <c r="M61" s="2"/>
      <c r="N61" s="2"/>
    </row>
    <row r="62" spans="1:14" ht="24" customHeight="1" x14ac:dyDescent="0.45">
      <c r="A62" s="2"/>
      <c r="B62" s="58"/>
      <c r="H62" s="2"/>
      <c r="I62" s="3"/>
      <c r="J62" s="2"/>
      <c r="K62" s="3"/>
      <c r="L62" s="2"/>
      <c r="M62" s="2"/>
      <c r="N62" s="2"/>
    </row>
    <row r="63" spans="1:14" ht="24" customHeight="1" x14ac:dyDescent="0.45">
      <c r="A63" s="2"/>
      <c r="B63" s="58"/>
      <c r="H63" s="2"/>
      <c r="I63" s="3"/>
      <c r="J63" s="2"/>
      <c r="K63" s="3"/>
      <c r="L63" s="2"/>
      <c r="M63" s="2"/>
      <c r="N63" s="2"/>
    </row>
    <row r="64" spans="1:14" ht="24" customHeight="1" x14ac:dyDescent="0.4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4" ht="24" customHeight="1" x14ac:dyDescent="0.4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4" ht="24" customHeight="1" x14ac:dyDescent="0.45">
      <c r="A66" s="3" t="s">
        <v>167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4" ht="24" customHeight="1" x14ac:dyDescent="0.45">
      <c r="A67" s="3"/>
      <c r="D67" s="65"/>
      <c r="E67" s="65"/>
      <c r="F67" s="65"/>
      <c r="G67" s="65"/>
      <c r="H67" s="65"/>
      <c r="I67" s="65"/>
      <c r="J67" s="65"/>
      <c r="K67" s="65"/>
      <c r="L67" s="65"/>
      <c r="M67" s="2"/>
      <c r="N67" s="2"/>
    </row>
    <row r="68" spans="1:14" ht="24" customHeight="1" x14ac:dyDescent="0.45">
      <c r="A68" s="2"/>
      <c r="B68" s="58"/>
      <c r="D68" s="65"/>
      <c r="E68" s="65"/>
      <c r="F68" s="65"/>
      <c r="G68" s="65"/>
      <c r="H68" s="65"/>
      <c r="I68" s="65"/>
      <c r="J68" s="65"/>
      <c r="K68" s="65"/>
      <c r="L68" s="65"/>
      <c r="M68" s="2"/>
      <c r="N68" s="2"/>
    </row>
    <row r="69" spans="1:14" ht="24" customHeight="1" x14ac:dyDescent="0.45">
      <c r="A69" s="2"/>
      <c r="B69" s="58"/>
      <c r="C69" s="64" t="s">
        <v>164</v>
      </c>
      <c r="D69" s="65"/>
      <c r="E69" s="65"/>
      <c r="F69" s="65"/>
      <c r="G69" s="65"/>
      <c r="H69" s="65"/>
      <c r="I69" s="65"/>
      <c r="J69" s="65"/>
      <c r="K69" s="65"/>
      <c r="L69" s="65"/>
      <c r="M69" s="2"/>
      <c r="N69" s="2"/>
    </row>
    <row r="70" spans="1:14" ht="24" customHeight="1" x14ac:dyDescent="0.45">
      <c r="A70" s="2"/>
      <c r="B70" s="58"/>
      <c r="C70" s="64" t="s">
        <v>183</v>
      </c>
      <c r="D70" s="65"/>
      <c r="E70" s="65"/>
      <c r="F70" s="65"/>
      <c r="G70" s="65"/>
      <c r="H70" s="65"/>
      <c r="I70" s="65"/>
      <c r="J70" s="65"/>
      <c r="K70" s="2"/>
      <c r="L70" s="2"/>
      <c r="M70" s="2"/>
      <c r="N70" s="2"/>
    </row>
    <row r="71" spans="1:14" ht="24" customHeight="1" x14ac:dyDescent="0.45">
      <c r="A71" s="2"/>
      <c r="B71" s="58"/>
      <c r="C71" s="64"/>
      <c r="D71" s="65"/>
      <c r="E71" s="65"/>
      <c r="F71" s="65"/>
      <c r="G71" s="65"/>
      <c r="H71" s="65"/>
      <c r="I71" s="65"/>
      <c r="J71" s="65"/>
      <c r="K71" s="2"/>
      <c r="L71" s="2"/>
      <c r="M71" s="2"/>
      <c r="N71" s="2"/>
    </row>
    <row r="72" spans="1:14" ht="24" customHeight="1" x14ac:dyDescent="0.45">
      <c r="A72" s="2"/>
      <c r="B72" s="58"/>
      <c r="C72" s="64"/>
      <c r="D72" s="65"/>
      <c r="E72" s="65"/>
      <c r="F72" s="65"/>
      <c r="G72" s="65"/>
      <c r="H72" s="65"/>
      <c r="I72" s="65"/>
      <c r="J72" s="65"/>
      <c r="K72" s="2"/>
      <c r="L72" s="2"/>
      <c r="M72" s="2"/>
      <c r="N72" s="2"/>
    </row>
    <row r="73" spans="1:14" ht="24" customHeight="1" x14ac:dyDescent="0.45">
      <c r="A73" s="113" t="s">
        <v>168</v>
      </c>
      <c r="B73" s="113"/>
      <c r="C73" s="113"/>
      <c r="D73" s="113"/>
      <c r="E73" s="113"/>
      <c r="F73" s="113"/>
      <c r="G73" s="113"/>
      <c r="H73" s="113"/>
      <c r="I73" s="113"/>
      <c r="J73" s="113"/>
      <c r="K73" s="113"/>
      <c r="L73" s="113"/>
      <c r="M73" s="113"/>
      <c r="N73" s="113"/>
    </row>
    <row r="74" spans="1:14" ht="24" customHeight="1" x14ac:dyDescent="0.45">
      <c r="A74" s="112" t="s">
        <v>49</v>
      </c>
      <c r="B74" s="112"/>
      <c r="C74" s="112"/>
      <c r="D74" s="112"/>
      <c r="E74" s="112"/>
      <c r="F74" s="112"/>
      <c r="G74" s="112"/>
      <c r="H74" s="112"/>
      <c r="I74" s="112"/>
      <c r="J74" s="112"/>
      <c r="K74" s="112"/>
      <c r="L74" s="112"/>
      <c r="M74" s="112"/>
      <c r="N74" s="112"/>
    </row>
    <row r="75" spans="1:14" ht="24" customHeight="1" x14ac:dyDescent="0.45">
      <c r="A75" s="111" t="s">
        <v>134</v>
      </c>
      <c r="B75" s="111"/>
      <c r="C75" s="111"/>
      <c r="D75" s="111"/>
      <c r="E75" s="111"/>
      <c r="F75" s="111"/>
      <c r="G75" s="111"/>
      <c r="H75" s="111"/>
      <c r="I75" s="111"/>
      <c r="J75" s="111"/>
      <c r="K75" s="111"/>
      <c r="L75" s="111"/>
      <c r="M75" s="111"/>
      <c r="N75" s="111"/>
    </row>
    <row r="76" spans="1:14" ht="24" customHeight="1" x14ac:dyDescent="0.45">
      <c r="A76" s="112" t="s">
        <v>158</v>
      </c>
      <c r="B76" s="112"/>
      <c r="C76" s="112"/>
      <c r="D76" s="112"/>
      <c r="E76" s="112"/>
      <c r="F76" s="112"/>
      <c r="G76" s="112"/>
      <c r="H76" s="112"/>
      <c r="I76" s="112"/>
      <c r="J76" s="112"/>
      <c r="K76" s="112"/>
      <c r="L76" s="112"/>
      <c r="M76" s="112"/>
      <c r="N76" s="112"/>
    </row>
    <row r="77" spans="1:14" ht="24" customHeight="1" x14ac:dyDescent="0.4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</row>
    <row r="78" spans="1:14" ht="24" customHeight="1" x14ac:dyDescent="0.45">
      <c r="A78" s="51"/>
      <c r="B78" s="51"/>
      <c r="C78" s="51"/>
      <c r="D78" s="51"/>
      <c r="E78" s="51"/>
      <c r="F78" s="51"/>
      <c r="G78" s="51"/>
      <c r="H78" s="114" t="s">
        <v>41</v>
      </c>
      <c r="I78" s="114"/>
      <c r="J78" s="114"/>
      <c r="K78" s="53"/>
      <c r="L78" s="114" t="s">
        <v>40</v>
      </c>
      <c r="M78" s="114"/>
      <c r="N78" s="114"/>
    </row>
    <row r="79" spans="1:14" ht="24" customHeight="1" x14ac:dyDescent="0.45">
      <c r="F79" s="48" t="s">
        <v>15</v>
      </c>
      <c r="G79" s="66"/>
      <c r="H79" s="95" t="s">
        <v>161</v>
      </c>
      <c r="I79" s="54"/>
      <c r="J79" s="95" t="s">
        <v>163</v>
      </c>
      <c r="K79" s="55"/>
      <c r="L79" s="95" t="s">
        <v>161</v>
      </c>
      <c r="M79" s="54"/>
      <c r="N79" s="95" t="s">
        <v>163</v>
      </c>
    </row>
    <row r="80" spans="1:14" ht="24" customHeight="1" x14ac:dyDescent="0.45">
      <c r="F80" s="48"/>
      <c r="G80" s="66"/>
      <c r="H80" s="56" t="s">
        <v>159</v>
      </c>
      <c r="I80" s="57"/>
      <c r="J80" s="56" t="s">
        <v>162</v>
      </c>
      <c r="K80" s="55"/>
      <c r="L80" s="56" t="s">
        <v>159</v>
      </c>
      <c r="M80" s="57"/>
      <c r="N80" s="56" t="s">
        <v>162</v>
      </c>
    </row>
    <row r="81" spans="1:14" ht="24" customHeight="1" x14ac:dyDescent="0.45">
      <c r="F81" s="48"/>
      <c r="G81" s="66"/>
      <c r="H81" s="56" t="s">
        <v>160</v>
      </c>
      <c r="I81" s="57"/>
      <c r="J81" s="56"/>
      <c r="K81" s="55"/>
      <c r="L81" s="56" t="s">
        <v>160</v>
      </c>
      <c r="M81" s="57"/>
      <c r="N81" s="56"/>
    </row>
    <row r="82" spans="1:14" ht="24" customHeight="1" x14ac:dyDescent="0.45">
      <c r="A82" s="111" t="s">
        <v>116</v>
      </c>
      <c r="B82" s="111"/>
      <c r="C82" s="111"/>
      <c r="D82" s="111"/>
      <c r="E82" s="48"/>
      <c r="F82" s="48"/>
      <c r="G82" s="48"/>
      <c r="H82" s="56"/>
      <c r="I82" s="57"/>
      <c r="J82" s="56"/>
      <c r="K82" s="55"/>
      <c r="L82" s="56"/>
      <c r="M82" s="57"/>
      <c r="N82" s="56"/>
    </row>
    <row r="83" spans="1:14" ht="24" customHeight="1" x14ac:dyDescent="0.45">
      <c r="A83" s="58" t="s">
        <v>10</v>
      </c>
      <c r="B83" s="2"/>
      <c r="C83" s="2"/>
      <c r="D83" s="2"/>
      <c r="E83" s="2"/>
      <c r="I83" s="3"/>
      <c r="J83" s="3"/>
      <c r="K83" s="3"/>
      <c r="L83" s="2"/>
      <c r="M83" s="2"/>
      <c r="N83" s="2"/>
    </row>
    <row r="84" spans="1:14" ht="24" customHeight="1" x14ac:dyDescent="0.45">
      <c r="A84" s="3" t="s">
        <v>19</v>
      </c>
      <c r="B84" s="2"/>
      <c r="C84" s="2"/>
      <c r="D84" s="2"/>
      <c r="E84" s="2"/>
      <c r="F84" s="49"/>
      <c r="I84" s="3"/>
      <c r="J84" s="3"/>
      <c r="K84" s="3"/>
      <c r="L84" s="2"/>
      <c r="M84" s="2"/>
      <c r="N84" s="2"/>
    </row>
    <row r="85" spans="1:14" ht="24" customHeight="1" x14ac:dyDescent="0.45">
      <c r="A85" s="3" t="s">
        <v>50</v>
      </c>
      <c r="B85" s="2"/>
      <c r="C85" s="2"/>
      <c r="D85" s="2"/>
      <c r="E85" s="2"/>
      <c r="F85" s="55"/>
      <c r="I85" s="3"/>
      <c r="J85" s="3"/>
      <c r="K85" s="3"/>
      <c r="L85" s="2"/>
      <c r="M85" s="2"/>
      <c r="N85" s="2"/>
    </row>
    <row r="86" spans="1:14" ht="24" customHeight="1" thickBot="1" x14ac:dyDescent="0.5">
      <c r="A86" s="3"/>
      <c r="B86" s="3" t="s">
        <v>85</v>
      </c>
      <c r="C86" s="2"/>
      <c r="D86" s="2"/>
      <c r="E86" s="2"/>
      <c r="H86" s="63">
        <v>98568485</v>
      </c>
      <c r="I86" s="67"/>
      <c r="J86" s="63">
        <v>98568485</v>
      </c>
      <c r="K86" s="67"/>
      <c r="L86" s="63">
        <v>98568485</v>
      </c>
      <c r="M86" s="2"/>
      <c r="N86" s="63">
        <v>98568485</v>
      </c>
    </row>
    <row r="87" spans="1:14" ht="24" customHeight="1" thickTop="1" x14ac:dyDescent="0.45">
      <c r="A87" s="3" t="s">
        <v>36</v>
      </c>
      <c r="B87" s="2"/>
      <c r="C87" s="2"/>
      <c r="D87" s="2"/>
      <c r="E87" s="2"/>
      <c r="F87" s="49"/>
      <c r="I87" s="3"/>
      <c r="J87" s="3"/>
      <c r="K87" s="3"/>
      <c r="L87" s="2"/>
      <c r="M87" s="2"/>
      <c r="N87" s="2"/>
    </row>
    <row r="88" spans="1:14" ht="24" customHeight="1" x14ac:dyDescent="0.45">
      <c r="A88" s="3"/>
      <c r="B88" s="3" t="s">
        <v>61</v>
      </c>
      <c r="C88" s="2"/>
      <c r="D88" s="2"/>
      <c r="E88" s="2"/>
      <c r="F88" s="61"/>
      <c r="G88" s="61"/>
      <c r="H88" s="50">
        <f>+งบเปลี่ยนแปลงรวม!F18</f>
        <v>98568485</v>
      </c>
      <c r="I88" s="3"/>
      <c r="J88" s="2">
        <f>งบเปลี่ยนแปลงรวม!F15</f>
        <v>98568485</v>
      </c>
      <c r="K88" s="3"/>
      <c r="L88" s="50">
        <f>งบเปลี่ยนแปลง!F15</f>
        <v>98568485</v>
      </c>
      <c r="M88" s="2"/>
      <c r="N88" s="2">
        <f>งบเปลี่ยนแปลง!F12</f>
        <v>98568485</v>
      </c>
    </row>
    <row r="89" spans="1:14" ht="24" customHeight="1" x14ac:dyDescent="0.45">
      <c r="A89" s="3" t="s">
        <v>37</v>
      </c>
      <c r="B89" s="3"/>
      <c r="C89" s="2"/>
      <c r="D89" s="2"/>
      <c r="E89" s="2"/>
      <c r="F89" s="61"/>
      <c r="G89" s="61"/>
      <c r="H89" s="2">
        <f>+งบเปลี่ยนแปลงรวม!H18</f>
        <v>75175543.400000006</v>
      </c>
      <c r="I89" s="68"/>
      <c r="J89" s="2">
        <f>งบเปลี่ยนแปลงรวม!H15</f>
        <v>75175543.400000006</v>
      </c>
      <c r="K89" s="68"/>
      <c r="L89" s="2">
        <f>งบเปลี่ยนแปลง!H15</f>
        <v>75175543.400000006</v>
      </c>
      <c r="M89" s="2"/>
      <c r="N89" s="2">
        <f>งบเปลี่ยนแปลง!H12</f>
        <v>75175543.400000006</v>
      </c>
    </row>
    <row r="90" spans="1:14" ht="24" customHeight="1" x14ac:dyDescent="0.45">
      <c r="A90" s="3" t="s">
        <v>60</v>
      </c>
      <c r="B90" s="3"/>
      <c r="C90" s="2"/>
      <c r="D90" s="2"/>
      <c r="E90" s="2"/>
      <c r="F90" s="49"/>
      <c r="G90" s="61"/>
      <c r="H90" s="2">
        <f>+งบเปลี่ยนแปลงรวม!J18</f>
        <v>10680188.029999999</v>
      </c>
      <c r="I90" s="68"/>
      <c r="J90" s="2">
        <f>งบเปลี่ยนแปลงรวม!J15</f>
        <v>10680188.029999999</v>
      </c>
      <c r="K90" s="68"/>
      <c r="L90" s="2">
        <f>งบเปลี่ยนแปลง!J15</f>
        <v>10680188.029999999</v>
      </c>
      <c r="M90" s="2"/>
      <c r="N90" s="2">
        <f>งบเปลี่ยนแปลง!J12</f>
        <v>10680188.029999999</v>
      </c>
    </row>
    <row r="91" spans="1:14" ht="24" customHeight="1" x14ac:dyDescent="0.45">
      <c r="A91" s="3" t="s">
        <v>20</v>
      </c>
      <c r="B91" s="3"/>
      <c r="C91" s="2"/>
      <c r="D91" s="2"/>
      <c r="E91" s="2"/>
      <c r="I91" s="3"/>
      <c r="J91" s="2"/>
      <c r="K91" s="3"/>
      <c r="L91" s="2"/>
      <c r="M91" s="2"/>
      <c r="N91" s="2"/>
    </row>
    <row r="92" spans="1:14" ht="24" customHeight="1" x14ac:dyDescent="0.45">
      <c r="A92" s="3" t="s">
        <v>38</v>
      </c>
      <c r="B92" s="2"/>
      <c r="C92" s="2"/>
      <c r="D92" s="2"/>
      <c r="E92" s="2"/>
      <c r="G92" s="61"/>
      <c r="H92" s="61">
        <f>+งบเปลี่ยนแปลงรวม!L18</f>
        <v>10346848.5</v>
      </c>
      <c r="I92" s="68"/>
      <c r="J92" s="50">
        <f>งบเปลี่ยนแปลงรวม!L15</f>
        <v>10346848.5</v>
      </c>
      <c r="K92" s="68"/>
      <c r="L92" s="50">
        <f>งบเปลี่ยนแปลง!L15</f>
        <v>10346848.5</v>
      </c>
      <c r="M92" s="2"/>
      <c r="N92" s="50">
        <f>งบเปลี่ยนแปลง!L12</f>
        <v>10346848.5</v>
      </c>
    </row>
    <row r="93" spans="1:14" ht="24" customHeight="1" x14ac:dyDescent="0.45">
      <c r="A93" s="3" t="s">
        <v>14</v>
      </c>
      <c r="B93" s="2"/>
      <c r="C93" s="2"/>
      <c r="D93" s="2"/>
      <c r="E93" s="2"/>
      <c r="F93" s="49"/>
      <c r="G93" s="61"/>
      <c r="H93" s="61">
        <f>+งบเปลี่ยนแปลงรวม!N18</f>
        <v>86530101.349999845</v>
      </c>
      <c r="I93" s="68"/>
      <c r="J93" s="2">
        <f>งบเปลี่ยนแปลงรวม!N15</f>
        <v>85880401.659999877</v>
      </c>
      <c r="K93" s="68"/>
      <c r="L93" s="2">
        <f>งบเปลี่ยนแปลง!N15</f>
        <v>86296326.679999843</v>
      </c>
      <c r="M93" s="2"/>
      <c r="N93" s="2">
        <f>งบเปลี่ยนแปลง!N12</f>
        <v>85461477.159999847</v>
      </c>
    </row>
    <row r="94" spans="1:14" ht="24" customHeight="1" x14ac:dyDescent="0.45">
      <c r="A94" s="3" t="s">
        <v>119</v>
      </c>
      <c r="B94" s="2"/>
      <c r="C94" s="2"/>
      <c r="D94" s="2"/>
      <c r="E94" s="2"/>
      <c r="F94" s="49"/>
      <c r="G94" s="61"/>
      <c r="H94" s="61">
        <f>งบเปลี่ยนแปลงรวม!P18</f>
        <v>201493.95000000019</v>
      </c>
      <c r="I94" s="68"/>
      <c r="J94" s="2">
        <f>งบเปลี่ยนแปลงรวม!P15</f>
        <v>201493.95000000019</v>
      </c>
      <c r="K94" s="68"/>
      <c r="L94" s="2">
        <v>0</v>
      </c>
      <c r="M94" s="2"/>
      <c r="N94" s="2">
        <v>0</v>
      </c>
    </row>
    <row r="95" spans="1:14" ht="24" customHeight="1" x14ac:dyDescent="0.45">
      <c r="A95" s="52"/>
      <c r="B95" s="58" t="s">
        <v>43</v>
      </c>
      <c r="F95" s="49"/>
      <c r="G95" s="2"/>
      <c r="H95" s="69">
        <f>SUM(H88:H94)</f>
        <v>281502660.22999984</v>
      </c>
      <c r="I95" s="2"/>
      <c r="J95" s="69">
        <f>SUM(J88:J94)</f>
        <v>280852960.5399999</v>
      </c>
      <c r="K95" s="2"/>
      <c r="L95" s="69">
        <f>SUM(L88:L94)</f>
        <v>281067391.60999984</v>
      </c>
      <c r="M95" s="2"/>
      <c r="N95" s="69">
        <f>SUM(N88:N94)</f>
        <v>280232542.08999985</v>
      </c>
    </row>
    <row r="96" spans="1:14" ht="24" customHeight="1" x14ac:dyDescent="0.45">
      <c r="A96" s="3" t="s">
        <v>44</v>
      </c>
      <c r="B96" s="58"/>
      <c r="F96" s="2"/>
      <c r="G96" s="2"/>
      <c r="H96" s="39">
        <f>+งบเปลี่ยนแปลงรวม!T18</f>
        <v>4549.7799999999988</v>
      </c>
      <c r="I96" s="2"/>
      <c r="J96" s="39">
        <f>งบเปลี่ยนแปลงรวม!T15</f>
        <v>4573.829999999999</v>
      </c>
      <c r="K96" s="2"/>
      <c r="L96" s="2">
        <v>0</v>
      </c>
      <c r="M96" s="2"/>
      <c r="N96" s="2">
        <v>0</v>
      </c>
    </row>
    <row r="97" spans="1:19" ht="24" customHeight="1" x14ac:dyDescent="0.45">
      <c r="A97" s="3"/>
      <c r="B97" s="58" t="s">
        <v>24</v>
      </c>
      <c r="F97" s="2"/>
      <c r="G97" s="2"/>
      <c r="H97" s="62">
        <f>SUM(H95:H96)</f>
        <v>281507210.00999981</v>
      </c>
      <c r="I97" s="2"/>
      <c r="J97" s="62">
        <f>SUM(J95:J96)</f>
        <v>280857534.36999989</v>
      </c>
      <c r="K97" s="2"/>
      <c r="L97" s="62">
        <f>SUM(L95:L96)</f>
        <v>281067391.60999984</v>
      </c>
      <c r="M97" s="2"/>
      <c r="N97" s="62">
        <f>SUM(N95:N96)</f>
        <v>280232542.08999985</v>
      </c>
    </row>
    <row r="98" spans="1:19" ht="24" customHeight="1" thickBot="1" x14ac:dyDescent="0.5">
      <c r="A98" s="58" t="s">
        <v>11</v>
      </c>
      <c r="B98" s="70"/>
      <c r="C98" s="2"/>
      <c r="D98" s="2"/>
      <c r="E98" s="2"/>
      <c r="F98" s="2"/>
      <c r="G98" s="2"/>
      <c r="H98" s="71">
        <f>+H60+H97</f>
        <v>361990370.21999979</v>
      </c>
      <c r="I98" s="2"/>
      <c r="J98" s="71">
        <f>+J60+J97</f>
        <v>367820314.9199999</v>
      </c>
      <c r="K98" s="2"/>
      <c r="L98" s="71">
        <f>+L60+L97</f>
        <v>362465784.39999986</v>
      </c>
      <c r="M98" s="2"/>
      <c r="N98" s="71">
        <f>+N60+N97</f>
        <v>368253876.48999989</v>
      </c>
    </row>
    <row r="99" spans="1:19" ht="24" customHeight="1" thickTop="1" x14ac:dyDescent="0.45">
      <c r="A99" s="58"/>
      <c r="B99" s="70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P99" s="86">
        <f>H98-H27</f>
        <v>0</v>
      </c>
    </row>
    <row r="100" spans="1:19" ht="24" customHeight="1" x14ac:dyDescent="0.45">
      <c r="A100" s="58"/>
      <c r="B100" s="70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P100" s="86">
        <f>J98-J27</f>
        <v>0</v>
      </c>
      <c r="Q100" s="72"/>
      <c r="R100" s="72"/>
    </row>
    <row r="101" spans="1:19" ht="24" customHeight="1" x14ac:dyDescent="0.45">
      <c r="A101" s="58"/>
      <c r="B101" s="70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P101" s="86">
        <f>L98-L27</f>
        <v>0</v>
      </c>
      <c r="Q101" s="73"/>
      <c r="R101" s="73"/>
      <c r="S101" s="73"/>
    </row>
    <row r="102" spans="1:19" ht="24" customHeight="1" x14ac:dyDescent="0.4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P102" s="86">
        <f>N98-N27</f>
        <v>0</v>
      </c>
    </row>
    <row r="103" spans="1:19" ht="24" customHeight="1" x14ac:dyDescent="0.45">
      <c r="A103" s="3" t="s">
        <v>167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9" ht="24" customHeight="1" x14ac:dyDescent="0.45">
      <c r="A104" s="3"/>
      <c r="D104" s="65"/>
      <c r="E104" s="65"/>
      <c r="F104" s="65"/>
      <c r="G104" s="65"/>
      <c r="H104" s="65"/>
      <c r="I104" s="65"/>
      <c r="J104" s="65"/>
      <c r="K104" s="65"/>
      <c r="L104" s="65"/>
      <c r="M104" s="2"/>
      <c r="N104" s="2"/>
    </row>
    <row r="105" spans="1:19" ht="24" customHeight="1" x14ac:dyDescent="0.45">
      <c r="A105" s="2"/>
      <c r="B105" s="58"/>
      <c r="D105" s="65"/>
      <c r="E105" s="65"/>
      <c r="F105" s="65"/>
      <c r="G105" s="65"/>
      <c r="H105" s="65"/>
      <c r="I105" s="65"/>
      <c r="J105" s="65"/>
      <c r="K105" s="65"/>
      <c r="L105" s="65"/>
      <c r="M105" s="2"/>
      <c r="N105" s="2"/>
    </row>
    <row r="106" spans="1:19" ht="24" customHeight="1" x14ac:dyDescent="0.45">
      <c r="A106" s="2"/>
      <c r="B106" s="58"/>
      <c r="C106" s="64" t="s">
        <v>164</v>
      </c>
      <c r="D106" s="65"/>
      <c r="E106" s="65"/>
      <c r="F106" s="65"/>
      <c r="G106" s="65"/>
      <c r="H106" s="65"/>
      <c r="I106" s="65"/>
      <c r="J106" s="65"/>
      <c r="K106" s="65"/>
      <c r="L106" s="65"/>
      <c r="M106" s="2"/>
      <c r="N106" s="2"/>
      <c r="O106" s="2"/>
    </row>
    <row r="107" spans="1:19" ht="24" customHeight="1" x14ac:dyDescent="0.45">
      <c r="A107" s="2"/>
      <c r="B107" s="58"/>
      <c r="C107" s="64" t="s">
        <v>183</v>
      </c>
      <c r="D107" s="65"/>
      <c r="E107" s="65"/>
      <c r="F107" s="65"/>
      <c r="G107" s="65"/>
      <c r="H107" s="65"/>
      <c r="I107" s="65"/>
      <c r="J107" s="65"/>
      <c r="K107" s="2"/>
      <c r="L107" s="2"/>
      <c r="M107" s="2"/>
      <c r="N107" s="2"/>
    </row>
    <row r="108" spans="1:19" ht="25.5" customHeight="1" x14ac:dyDescent="0.45">
      <c r="A108" s="3"/>
      <c r="C108" s="64"/>
      <c r="D108" s="65"/>
      <c r="E108" s="65"/>
      <c r="F108" s="65"/>
      <c r="G108" s="65"/>
      <c r="H108" s="65"/>
      <c r="I108" s="65"/>
      <c r="J108" s="65"/>
      <c r="K108" s="2"/>
      <c r="L108" s="2"/>
      <c r="M108" s="2"/>
      <c r="N108" s="2"/>
    </row>
  </sheetData>
  <mergeCells count="22">
    <mergeCell ref="A1:N1"/>
    <mergeCell ref="A2:N2"/>
    <mergeCell ref="A3:N3"/>
    <mergeCell ref="A4:N4"/>
    <mergeCell ref="H6:J6"/>
    <mergeCell ref="A7:D7"/>
    <mergeCell ref="L6:N6"/>
    <mergeCell ref="A10:D10"/>
    <mergeCell ref="A36:N36"/>
    <mergeCell ref="H41:J41"/>
    <mergeCell ref="L41:N41"/>
    <mergeCell ref="A45:D45"/>
    <mergeCell ref="A37:N37"/>
    <mergeCell ref="A38:N38"/>
    <mergeCell ref="A39:N39"/>
    <mergeCell ref="A82:D82"/>
    <mergeCell ref="A73:N73"/>
    <mergeCell ref="A74:N74"/>
    <mergeCell ref="A75:N75"/>
    <mergeCell ref="A76:N76"/>
    <mergeCell ref="H78:J78"/>
    <mergeCell ref="L78:N78"/>
  </mergeCells>
  <phoneticPr fontId="3" type="noConversion"/>
  <pageMargins left="0.59055118110236227" right="0.19685039370078741" top="0.59055118110236227" bottom="0.55118110236220474" header="0.23622047244094491" footer="0.19685039370078741"/>
  <pageSetup paperSize="9" scale="90" firstPageNumber="3" orientation="portrait" useFirstPageNumber="1" r:id="rId1"/>
  <headerFooter scaleWithDoc="0" alignWithMargins="0"/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37"/>
  <sheetViews>
    <sheetView zoomScaleNormal="100" zoomScaleSheetLayoutView="100" workbookViewId="0">
      <selection sqref="A1:XFD37"/>
    </sheetView>
  </sheetViews>
  <sheetFormatPr defaultColWidth="9.140625" defaultRowHeight="24.95" customHeight="1" x14ac:dyDescent="0.45"/>
  <cols>
    <col min="1" max="2" width="9.140625" style="23"/>
    <col min="3" max="3" width="9.140625" style="23" customWidth="1"/>
    <col min="4" max="4" width="7.7109375" style="23" customWidth="1"/>
    <col min="5" max="5" width="1.7109375" style="23" customWidth="1"/>
    <col min="6" max="6" width="9.140625" style="23" customWidth="1"/>
    <col min="7" max="7" width="1.140625" style="23" customWidth="1"/>
    <col min="8" max="8" width="14.7109375" style="23" customWidth="1"/>
    <col min="9" max="9" width="1.140625" style="23" customWidth="1"/>
    <col min="10" max="10" width="14.7109375" style="23" customWidth="1"/>
    <col min="11" max="11" width="1.140625" style="23" customWidth="1"/>
    <col min="12" max="12" width="14.7109375" style="23" customWidth="1"/>
    <col min="13" max="13" width="1.140625" style="23" customWidth="1"/>
    <col min="14" max="14" width="14.7109375" style="23" customWidth="1"/>
    <col min="15" max="15" width="1.28515625" style="23" customWidth="1"/>
    <col min="16" max="18" width="15.42578125" style="23" bestFit="1" customWidth="1"/>
    <col min="19" max="19" width="11.7109375" style="23" bestFit="1" customWidth="1"/>
    <col min="20" max="16384" width="9.140625" style="23"/>
  </cols>
  <sheetData>
    <row r="1" spans="1:23" ht="24" customHeight="1" x14ac:dyDescent="0.45">
      <c r="A1" s="108" t="s">
        <v>169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</row>
    <row r="2" spans="1:23" ht="24" customHeight="1" x14ac:dyDescent="0.45">
      <c r="A2" s="109" t="s">
        <v>49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</row>
    <row r="3" spans="1:23" ht="24" customHeight="1" x14ac:dyDescent="0.45">
      <c r="A3" s="110" t="s">
        <v>35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</row>
    <row r="4" spans="1:23" ht="24" customHeight="1" x14ac:dyDescent="0.45">
      <c r="A4" s="109" t="s">
        <v>170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</row>
    <row r="5" spans="1:23" ht="24" customHeight="1" x14ac:dyDescent="0.45">
      <c r="A5" s="109" t="s">
        <v>171</v>
      </c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</row>
    <row r="6" spans="1:23" ht="24" customHeight="1" x14ac:dyDescent="0.45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</row>
    <row r="7" spans="1:23" ht="24" customHeight="1" x14ac:dyDescent="0.45">
      <c r="A7" s="24"/>
      <c r="B7" s="24"/>
      <c r="C7" s="24"/>
      <c r="D7" s="24"/>
      <c r="E7" s="24"/>
      <c r="F7" s="24"/>
      <c r="G7" s="24"/>
      <c r="H7" s="106" t="s">
        <v>41</v>
      </c>
      <c r="I7" s="106"/>
      <c r="J7" s="106"/>
      <c r="K7" s="40"/>
      <c r="L7" s="107" t="s">
        <v>40</v>
      </c>
      <c r="M7" s="107"/>
      <c r="N7" s="107"/>
    </row>
    <row r="8" spans="1:23" ht="24" customHeight="1" x14ac:dyDescent="0.45">
      <c r="A8" s="26"/>
      <c r="B8" s="26"/>
      <c r="C8" s="26"/>
      <c r="D8" s="26"/>
      <c r="E8" s="26"/>
      <c r="F8" s="25" t="s">
        <v>15</v>
      </c>
      <c r="G8" s="25"/>
      <c r="H8" s="41" t="s">
        <v>172</v>
      </c>
      <c r="I8" s="47"/>
      <c r="J8" s="41" t="s">
        <v>140</v>
      </c>
      <c r="K8" s="42"/>
      <c r="L8" s="41" t="s">
        <v>172</v>
      </c>
      <c r="M8" s="47"/>
      <c r="N8" s="41" t="s">
        <v>140</v>
      </c>
    </row>
    <row r="9" spans="1:23" ht="24" customHeight="1" x14ac:dyDescent="0.45">
      <c r="A9" s="26"/>
      <c r="B9" s="26"/>
      <c r="C9" s="26"/>
      <c r="D9" s="26"/>
      <c r="E9" s="26"/>
      <c r="F9" s="25"/>
      <c r="G9" s="25"/>
      <c r="H9" s="74"/>
      <c r="I9" s="74"/>
      <c r="J9" s="74"/>
      <c r="K9" s="74"/>
      <c r="L9" s="74"/>
      <c r="M9" s="74"/>
      <c r="N9" s="74"/>
    </row>
    <row r="10" spans="1:23" ht="24" customHeight="1" x14ac:dyDescent="0.45">
      <c r="A10" s="30" t="s">
        <v>88</v>
      </c>
      <c r="B10" s="26"/>
      <c r="F10" s="27"/>
      <c r="G10" s="27"/>
      <c r="H10" s="28">
        <v>93952995.099999994</v>
      </c>
      <c r="I10" s="28"/>
      <c r="J10" s="28">
        <v>88421178.140000001</v>
      </c>
      <c r="K10" s="28"/>
      <c r="L10" s="28">
        <v>93327445.099999994</v>
      </c>
      <c r="M10" s="28"/>
      <c r="N10" s="28">
        <v>86494303.140000001</v>
      </c>
    </row>
    <row r="11" spans="1:23" ht="24" customHeight="1" x14ac:dyDescent="0.45">
      <c r="A11" s="30" t="s">
        <v>89</v>
      </c>
      <c r="B11" s="26"/>
      <c r="F11" s="27"/>
      <c r="G11" s="27"/>
      <c r="H11" s="75">
        <v>-68843176.970000014</v>
      </c>
      <c r="I11" s="75"/>
      <c r="J11" s="75">
        <v>-62366229.789999984</v>
      </c>
      <c r="K11" s="75"/>
      <c r="L11" s="76">
        <v>-68780741.060000002</v>
      </c>
      <c r="M11" s="28"/>
      <c r="N11" s="76">
        <v>-61417863.449999981</v>
      </c>
    </row>
    <row r="12" spans="1:23" ht="24" customHeight="1" x14ac:dyDescent="0.45">
      <c r="A12" s="26" t="s">
        <v>29</v>
      </c>
      <c r="H12" s="77">
        <f>SUM(H10:H11)</f>
        <v>25109818.12999998</v>
      </c>
      <c r="I12" s="29"/>
      <c r="J12" s="77">
        <f>SUM(J10:J11)</f>
        <v>26054948.350000016</v>
      </c>
      <c r="K12" s="29"/>
      <c r="L12" s="28">
        <f>SUM(L10:L11)</f>
        <v>24546704.039999992</v>
      </c>
      <c r="M12" s="28"/>
      <c r="N12" s="28">
        <f>SUM(N10:N11)</f>
        <v>25076439.69000002</v>
      </c>
      <c r="R12" s="78">
        <f>+H12/H10</f>
        <v>0.26725936840304076</v>
      </c>
      <c r="S12" s="78">
        <f>+J12/J10</f>
        <v>0.29466864045564295</v>
      </c>
      <c r="T12" s="78">
        <f>+L12/L10</f>
        <v>0.26301699370103077</v>
      </c>
      <c r="U12" s="78">
        <f>+N12/N10</f>
        <v>0.28992013091788488</v>
      </c>
      <c r="W12" s="78"/>
    </row>
    <row r="13" spans="1:23" ht="24" customHeight="1" x14ac:dyDescent="0.45">
      <c r="A13" s="26" t="s">
        <v>28</v>
      </c>
      <c r="B13" s="42"/>
      <c r="H13" s="29">
        <v>244194.79000000004</v>
      </c>
      <c r="I13" s="29"/>
      <c r="J13" s="29">
        <v>77086.89999999998</v>
      </c>
      <c r="K13" s="29"/>
      <c r="L13" s="28">
        <v>388638.31000000006</v>
      </c>
      <c r="M13" s="28"/>
      <c r="N13" s="28">
        <v>487822.36</v>
      </c>
    </row>
    <row r="14" spans="1:23" ht="24" customHeight="1" x14ac:dyDescent="0.45">
      <c r="A14" s="30" t="s">
        <v>98</v>
      </c>
      <c r="B14" s="26"/>
      <c r="H14" s="29">
        <v>-2950743.8100000005</v>
      </c>
      <c r="I14" s="29"/>
      <c r="J14" s="29">
        <v>-2774603.7299999995</v>
      </c>
      <c r="K14" s="29"/>
      <c r="L14" s="28">
        <v>-2813974.2600000007</v>
      </c>
      <c r="M14" s="28"/>
      <c r="N14" s="28">
        <v>-2606378.8299999996</v>
      </c>
    </row>
    <row r="15" spans="1:23" ht="24" customHeight="1" x14ac:dyDescent="0.45">
      <c r="A15" s="30" t="s">
        <v>31</v>
      </c>
      <c r="B15" s="26"/>
      <c r="H15" s="75">
        <v>-21038936.180000003</v>
      </c>
      <c r="I15" s="75"/>
      <c r="J15" s="75">
        <v>-24749446.720000003</v>
      </c>
      <c r="K15" s="75"/>
      <c r="L15" s="28">
        <v>-20587160.66</v>
      </c>
      <c r="M15" s="28"/>
      <c r="N15" s="28">
        <v>-24231958.310000002</v>
      </c>
    </row>
    <row r="16" spans="1:23" ht="24" customHeight="1" x14ac:dyDescent="0.45">
      <c r="A16" s="30" t="s">
        <v>144</v>
      </c>
      <c r="B16" s="26"/>
      <c r="H16" s="79">
        <f>SUM(H12:H15)</f>
        <v>1364332.9299999736</v>
      </c>
      <c r="I16" s="29"/>
      <c r="J16" s="79">
        <f>SUM(J12:J15)</f>
        <v>-1392015.1999999881</v>
      </c>
      <c r="K16" s="29"/>
      <c r="L16" s="79">
        <f>SUM(L12:L15)</f>
        <v>1534207.4299999885</v>
      </c>
      <c r="M16" s="28"/>
      <c r="N16" s="79">
        <f>SUM(N12:N15)</f>
        <v>-1274075.0899999812</v>
      </c>
    </row>
    <row r="17" spans="1:14" ht="24" customHeight="1" x14ac:dyDescent="0.45">
      <c r="A17" s="30" t="s">
        <v>34</v>
      </c>
      <c r="B17" s="26"/>
      <c r="F17" s="31"/>
      <c r="G17" s="31"/>
      <c r="H17" s="75">
        <v>-458926.12999999995</v>
      </c>
      <c r="I17" s="75"/>
      <c r="J17" s="75">
        <v>-516318.20999999996</v>
      </c>
      <c r="K17" s="75"/>
      <c r="L17" s="28">
        <v>-458310.58999999997</v>
      </c>
      <c r="M17" s="28"/>
      <c r="N17" s="28">
        <v>-505131.85</v>
      </c>
    </row>
    <row r="18" spans="1:14" ht="24" customHeight="1" x14ac:dyDescent="0.45">
      <c r="A18" s="30" t="s">
        <v>148</v>
      </c>
      <c r="F18" s="26"/>
      <c r="G18" s="26"/>
      <c r="H18" s="77">
        <f>SUM(H16:H17)</f>
        <v>905406.79999997374</v>
      </c>
      <c r="I18" s="29"/>
      <c r="J18" s="77">
        <f>SUM(J16:J17)</f>
        <v>-1908333.409999988</v>
      </c>
      <c r="K18" s="29"/>
      <c r="L18" s="77">
        <f>SUM(L16:L17)</f>
        <v>1075896.8399999887</v>
      </c>
      <c r="M18" s="28"/>
      <c r="N18" s="77">
        <f>SUM(N16:N17)</f>
        <v>-1779206.9399999813</v>
      </c>
    </row>
    <row r="19" spans="1:14" ht="24" customHeight="1" x14ac:dyDescent="0.45">
      <c r="A19" s="30" t="s">
        <v>149</v>
      </c>
      <c r="B19" s="26"/>
      <c r="C19" s="26"/>
      <c r="D19" s="26"/>
      <c r="E19" s="26"/>
      <c r="F19" s="27" t="s">
        <v>145</v>
      </c>
      <c r="G19" s="27"/>
      <c r="H19" s="80">
        <v>-255731.16</v>
      </c>
      <c r="I19" s="29"/>
      <c r="J19" s="80">
        <v>-58266.150000000009</v>
      </c>
      <c r="K19" s="29"/>
      <c r="L19" s="80">
        <v>-241047.32</v>
      </c>
      <c r="M19" s="28"/>
      <c r="N19" s="80">
        <v>-211416.68</v>
      </c>
    </row>
    <row r="20" spans="1:14" ht="24" customHeight="1" x14ac:dyDescent="0.45">
      <c r="A20" s="30" t="s">
        <v>174</v>
      </c>
      <c r="B20" s="26"/>
      <c r="C20" s="26"/>
      <c r="D20" s="26"/>
      <c r="E20" s="26"/>
      <c r="F20" s="27"/>
      <c r="G20" s="27"/>
      <c r="H20" s="79">
        <f>SUM(H18:H19)</f>
        <v>649675.6399999737</v>
      </c>
      <c r="I20" s="29"/>
      <c r="J20" s="79">
        <f>SUM(J18:J19)</f>
        <v>-1966599.5599999879</v>
      </c>
      <c r="K20" s="29"/>
      <c r="L20" s="79">
        <f>SUM(L18:L19)</f>
        <v>834849.51999998861</v>
      </c>
      <c r="M20" s="28"/>
      <c r="N20" s="79">
        <f>SUM(N18:N19)</f>
        <v>-1990623.6199999813</v>
      </c>
    </row>
    <row r="21" spans="1:14" ht="24" customHeight="1" x14ac:dyDescent="0.45">
      <c r="A21" s="96" t="s">
        <v>173</v>
      </c>
      <c r="B21" s="26"/>
      <c r="C21" s="26"/>
      <c r="D21" s="26"/>
      <c r="E21" s="26"/>
      <c r="F21" s="27"/>
      <c r="G21" s="27"/>
      <c r="H21" s="80">
        <v>0</v>
      </c>
      <c r="J21" s="80">
        <v>0</v>
      </c>
      <c r="L21" s="80">
        <v>0</v>
      </c>
      <c r="M21" s="26"/>
      <c r="N21" s="80">
        <v>0</v>
      </c>
    </row>
    <row r="22" spans="1:14" ht="24" customHeight="1" thickBot="1" x14ac:dyDescent="0.5">
      <c r="A22" s="30" t="s">
        <v>175</v>
      </c>
      <c r="B22" s="26"/>
      <c r="C22" s="26"/>
      <c r="D22" s="26"/>
      <c r="E22" s="26"/>
      <c r="F22" s="27"/>
      <c r="G22" s="27"/>
      <c r="H22" s="32">
        <f>+H21+H20</f>
        <v>649675.6399999737</v>
      </c>
      <c r="I22" s="29"/>
      <c r="J22" s="32">
        <f>+J21+J20</f>
        <v>-1966599.5599999879</v>
      </c>
      <c r="K22" s="29"/>
      <c r="L22" s="32">
        <f>+L21+L20</f>
        <v>834849.51999998861</v>
      </c>
      <c r="M22" s="28"/>
      <c r="N22" s="32">
        <f>+N21+N20</f>
        <v>-1990623.6199999813</v>
      </c>
    </row>
    <row r="23" spans="1:14" ht="24" customHeight="1" thickTop="1" x14ac:dyDescent="0.45">
      <c r="A23" s="26"/>
      <c r="B23" s="26"/>
      <c r="C23" s="26"/>
      <c r="D23" s="26"/>
      <c r="E23" s="26"/>
      <c r="F23" s="25"/>
      <c r="G23" s="25"/>
      <c r="H23" s="81"/>
      <c r="I23" s="82"/>
      <c r="J23" s="81"/>
      <c r="K23" s="82"/>
      <c r="L23" s="81"/>
      <c r="M23" s="82"/>
      <c r="N23" s="81"/>
    </row>
    <row r="24" spans="1:14" ht="24" customHeight="1" x14ac:dyDescent="0.45">
      <c r="A24" s="23" t="s">
        <v>101</v>
      </c>
      <c r="C24" s="26"/>
      <c r="D24" s="26"/>
      <c r="E24" s="26"/>
      <c r="F24" s="26"/>
      <c r="G24" s="26"/>
      <c r="H24" s="28"/>
      <c r="I24" s="29"/>
      <c r="J24" s="28"/>
      <c r="K24" s="29"/>
      <c r="L24" s="28"/>
      <c r="M24" s="28"/>
      <c r="N24" s="28"/>
    </row>
    <row r="25" spans="1:14" ht="24" customHeight="1" x14ac:dyDescent="0.45">
      <c r="A25" s="30" t="s">
        <v>63</v>
      </c>
      <c r="C25" s="26"/>
      <c r="D25" s="26"/>
      <c r="E25" s="26"/>
      <c r="F25" s="26"/>
      <c r="G25" s="26"/>
      <c r="H25" s="28">
        <f>+H20-H26</f>
        <v>649699.68999997375</v>
      </c>
      <c r="I25" s="29"/>
      <c r="J25" s="28">
        <f>+J20-J26</f>
        <v>-1966494.1799999881</v>
      </c>
      <c r="K25" s="29"/>
      <c r="L25" s="28">
        <f>+L20-L26</f>
        <v>834849.51999998861</v>
      </c>
      <c r="M25" s="28"/>
      <c r="N25" s="28">
        <f>+N20-N26</f>
        <v>-1990623.6199999813</v>
      </c>
    </row>
    <row r="26" spans="1:14" ht="24" customHeight="1" x14ac:dyDescent="0.45">
      <c r="A26" s="30" t="s">
        <v>64</v>
      </c>
      <c r="C26" s="26"/>
      <c r="D26" s="26"/>
      <c r="E26" s="26"/>
      <c r="F26" s="26"/>
      <c r="G26" s="26"/>
      <c r="H26" s="76">
        <v>-24.05</v>
      </c>
      <c r="I26" s="29"/>
      <c r="J26" s="76">
        <v>-105.38</v>
      </c>
      <c r="K26" s="29"/>
      <c r="L26" s="76">
        <v>0</v>
      </c>
      <c r="M26" s="28"/>
      <c r="N26" s="76">
        <v>0</v>
      </c>
    </row>
    <row r="27" spans="1:14" ht="24" customHeight="1" thickBot="1" x14ac:dyDescent="0.5">
      <c r="A27" s="30"/>
      <c r="B27" s="23" t="s">
        <v>81</v>
      </c>
      <c r="C27" s="26"/>
      <c r="D27" s="26"/>
      <c r="E27" s="26"/>
      <c r="F27" s="26"/>
      <c r="G27" s="26"/>
      <c r="H27" s="83">
        <f>SUM(H25:H26)</f>
        <v>649675.6399999737</v>
      </c>
      <c r="I27" s="29"/>
      <c r="J27" s="83">
        <f>SUM(J25:J26)</f>
        <v>-1966599.5599999879</v>
      </c>
      <c r="K27" s="29"/>
      <c r="L27" s="83">
        <f>SUM(L25:L26)</f>
        <v>834849.51999998861</v>
      </c>
      <c r="M27" s="28"/>
      <c r="N27" s="83">
        <f>SUM(N25:N26)</f>
        <v>-1990623.6199999813</v>
      </c>
    </row>
    <row r="28" spans="1:14" ht="24" customHeight="1" thickTop="1" x14ac:dyDescent="0.45">
      <c r="A28" s="30"/>
      <c r="C28" s="26"/>
      <c r="D28" s="26"/>
      <c r="E28" s="26"/>
      <c r="F28" s="26"/>
      <c r="G28" s="26"/>
      <c r="H28" s="28"/>
      <c r="I28" s="29"/>
      <c r="J28" s="28"/>
      <c r="K28" s="29"/>
      <c r="L28" s="28"/>
      <c r="M28" s="28"/>
      <c r="N28" s="28"/>
    </row>
    <row r="29" spans="1:14" ht="24" customHeight="1" x14ac:dyDescent="0.45">
      <c r="A29" s="30" t="s">
        <v>117</v>
      </c>
      <c r="B29" s="30"/>
      <c r="C29" s="26"/>
      <c r="D29" s="26"/>
      <c r="E29" s="26"/>
      <c r="F29" s="26"/>
      <c r="G29" s="26"/>
      <c r="H29" s="29"/>
      <c r="I29" s="29"/>
      <c r="J29" s="29"/>
      <c r="K29" s="29"/>
      <c r="L29" s="28"/>
      <c r="M29" s="28"/>
      <c r="N29" s="28"/>
    </row>
    <row r="30" spans="1:14" ht="24" customHeight="1" x14ac:dyDescent="0.45">
      <c r="A30" s="30" t="s">
        <v>150</v>
      </c>
      <c r="B30" s="30"/>
      <c r="C30" s="26"/>
      <c r="D30" s="26"/>
      <c r="E30" s="26"/>
      <c r="F30" s="31"/>
      <c r="G30" s="31"/>
      <c r="H30" s="29">
        <f>H25/H31</f>
        <v>6.5913531084501676E-3</v>
      </c>
      <c r="I30" s="29"/>
      <c r="J30" s="29">
        <f>J25/J31</f>
        <v>-1.9950536725810365E-2</v>
      </c>
      <c r="K30" s="29"/>
      <c r="L30" s="29">
        <f>L25/L31</f>
        <v>8.4697408101584246E-3</v>
      </c>
      <c r="M30" s="29"/>
      <c r="N30" s="29">
        <f>N25/N31</f>
        <v>-2.0195335456357894E-2</v>
      </c>
    </row>
    <row r="31" spans="1:14" ht="24" customHeight="1" x14ac:dyDescent="0.45">
      <c r="A31" s="30" t="s">
        <v>62</v>
      </c>
      <c r="B31" s="30"/>
      <c r="C31" s="26"/>
      <c r="D31" s="26"/>
      <c r="E31" s="26"/>
      <c r="F31" s="31"/>
      <c r="H31" s="84">
        <v>98568485</v>
      </c>
      <c r="I31" s="26"/>
      <c r="J31" s="84">
        <v>98568485</v>
      </c>
      <c r="K31" s="26"/>
      <c r="L31" s="84">
        <v>98568485</v>
      </c>
      <c r="M31" s="26"/>
      <c r="N31" s="84">
        <v>98568485</v>
      </c>
    </row>
    <row r="32" spans="1:14" ht="24" customHeight="1" x14ac:dyDescent="0.45">
      <c r="C32" s="26"/>
      <c r="D32" s="26"/>
      <c r="E32" s="26"/>
      <c r="F32" s="26"/>
      <c r="G32" s="26"/>
      <c r="H32" s="26"/>
      <c r="J32" s="26"/>
      <c r="L32" s="26"/>
      <c r="M32" s="26"/>
      <c r="N32" s="26"/>
    </row>
    <row r="33" spans="1:15" ht="24" customHeight="1" x14ac:dyDescent="0.45">
      <c r="A33" s="30" t="s">
        <v>167</v>
      </c>
      <c r="B33" s="26"/>
      <c r="C33" s="26"/>
      <c r="D33" s="26"/>
      <c r="E33" s="26"/>
      <c r="F33" s="26"/>
      <c r="G33" s="26"/>
      <c r="H33" s="26"/>
      <c r="I33" s="26"/>
      <c r="J33" s="26"/>
      <c r="L33" s="26"/>
      <c r="M33" s="26"/>
      <c r="N33" s="26"/>
    </row>
    <row r="34" spans="1:15" ht="24" customHeight="1" x14ac:dyDescent="0.45">
      <c r="A34" s="30"/>
      <c r="B34" s="26"/>
      <c r="C34" s="26"/>
      <c r="D34" s="26"/>
      <c r="E34" s="26"/>
      <c r="F34" s="26"/>
      <c r="G34" s="26"/>
      <c r="H34" s="26"/>
      <c r="I34" s="26"/>
      <c r="J34" s="26"/>
      <c r="L34" s="26"/>
      <c r="M34" s="26"/>
      <c r="N34" s="26"/>
    </row>
    <row r="35" spans="1:15" ht="24" customHeight="1" x14ac:dyDescent="0.45">
      <c r="A35" s="30"/>
      <c r="C35" s="26"/>
      <c r="D35" s="26"/>
      <c r="E35" s="26"/>
      <c r="F35" s="26"/>
      <c r="G35" s="26"/>
      <c r="H35" s="26"/>
      <c r="J35" s="26"/>
      <c r="L35" s="26"/>
      <c r="M35" s="26"/>
      <c r="N35" s="26"/>
    </row>
    <row r="36" spans="1:15" ht="24" customHeight="1" x14ac:dyDescent="0.45">
      <c r="A36" s="30"/>
      <c r="C36" s="91" t="s">
        <v>164</v>
      </c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26"/>
      <c r="O36" s="26"/>
    </row>
    <row r="37" spans="1:15" ht="24" customHeight="1" x14ac:dyDescent="0.45">
      <c r="A37" s="30"/>
      <c r="C37" s="91" t="s">
        <v>165</v>
      </c>
      <c r="D37" s="38"/>
      <c r="E37" s="38"/>
      <c r="F37" s="38"/>
      <c r="G37" s="38"/>
      <c r="H37" s="38"/>
      <c r="I37" s="38"/>
      <c r="J37" s="38"/>
      <c r="K37" s="38"/>
      <c r="L37" s="26"/>
      <c r="M37" s="26"/>
      <c r="N37" s="26"/>
      <c r="O37" s="26"/>
    </row>
  </sheetData>
  <mergeCells count="7">
    <mergeCell ref="H7:J7"/>
    <mergeCell ref="L7:N7"/>
    <mergeCell ref="A1:N1"/>
    <mergeCell ref="A2:N2"/>
    <mergeCell ref="A3:N3"/>
    <mergeCell ref="A4:N4"/>
    <mergeCell ref="A5:N5"/>
  </mergeCells>
  <pageMargins left="0.67" right="0.19685039370078741" top="0.59055118110236227" bottom="0.48" header="0.35433070866141736" footer="0.23622047244094491"/>
  <pageSetup paperSize="9" scale="90" firstPageNumber="5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30"/>
  <sheetViews>
    <sheetView topLeftCell="A10" zoomScaleNormal="100" zoomScaleSheetLayoutView="100" workbookViewId="0">
      <selection activeCell="G26" sqref="G26"/>
    </sheetView>
  </sheetViews>
  <sheetFormatPr defaultColWidth="9.140625" defaultRowHeight="21.75" x14ac:dyDescent="0.45"/>
  <cols>
    <col min="1" max="3" width="9.140625" style="4" customWidth="1"/>
    <col min="4" max="4" width="5.7109375" style="4" customWidth="1"/>
    <col min="5" max="5" width="9.140625" style="4" customWidth="1"/>
    <col min="6" max="6" width="14.7109375" style="4" customWidth="1"/>
    <col min="7" max="7" width="0.85546875" style="4" customWidth="1"/>
    <col min="8" max="8" width="14.7109375" style="4" customWidth="1"/>
    <col min="9" max="9" width="0.85546875" style="4" customWidth="1"/>
    <col min="10" max="10" width="14.7109375" style="4" customWidth="1"/>
    <col min="11" max="11" width="0.85546875" style="4" customWidth="1"/>
    <col min="12" max="12" width="14.7109375" style="4" customWidth="1"/>
    <col min="13" max="13" width="0.85546875" style="4" customWidth="1"/>
    <col min="14" max="14" width="14.7109375" style="4" customWidth="1"/>
    <col min="15" max="15" width="0.7109375" style="4" customWidth="1"/>
    <col min="16" max="16" width="16" style="4" customWidth="1"/>
    <col min="17" max="17" width="0.7109375" style="4" customWidth="1"/>
    <col min="18" max="18" width="15.42578125" style="4" customWidth="1"/>
    <col min="19" max="19" width="0.85546875" style="4" customWidth="1"/>
    <col min="20" max="20" width="14.7109375" style="4" customWidth="1"/>
    <col min="21" max="21" width="0.85546875" style="4" customWidth="1"/>
    <col min="22" max="22" width="14.7109375" style="4" customWidth="1"/>
    <col min="23" max="23" width="1" style="4" customWidth="1"/>
    <col min="24" max="24" width="12.85546875" style="4" customWidth="1"/>
    <col min="25" max="16384" width="9.140625" style="4"/>
  </cols>
  <sheetData>
    <row r="1" spans="1:22" ht="23.45" customHeight="1" x14ac:dyDescent="0.45">
      <c r="A1" s="113" t="s">
        <v>138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3"/>
      <c r="S1" s="113"/>
      <c r="T1" s="113"/>
      <c r="U1" s="113"/>
      <c r="V1" s="113"/>
    </row>
    <row r="2" spans="1:22" ht="23.45" customHeight="1" x14ac:dyDescent="0.45">
      <c r="A2" s="112" t="s">
        <v>49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  <c r="T2" s="112"/>
      <c r="U2" s="112"/>
      <c r="V2" s="112"/>
    </row>
    <row r="3" spans="1:22" ht="23.45" customHeight="1" x14ac:dyDescent="0.45">
      <c r="A3" s="111" t="s">
        <v>132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111"/>
      <c r="V3" s="111"/>
    </row>
    <row r="4" spans="1:22" ht="23.45" customHeight="1" x14ac:dyDescent="0.45">
      <c r="A4" s="112" t="s">
        <v>170</v>
      </c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  <c r="S4" s="112"/>
      <c r="T4" s="112"/>
      <c r="U4" s="112"/>
      <c r="V4" s="112"/>
    </row>
    <row r="5" spans="1:22" ht="23.45" customHeight="1" x14ac:dyDescent="0.45">
      <c r="A5" s="112" t="s">
        <v>171</v>
      </c>
      <c r="B5" s="112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</row>
    <row r="6" spans="1:22" ht="23.45" customHeight="1" x14ac:dyDescent="0.4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23.45" customHeight="1" x14ac:dyDescent="0.45">
      <c r="A7" s="1"/>
      <c r="B7" s="1"/>
      <c r="C7" s="1"/>
      <c r="D7" s="1"/>
      <c r="E7" s="1"/>
      <c r="F7" s="116" t="s">
        <v>47</v>
      </c>
      <c r="G7" s="116"/>
      <c r="H7" s="116"/>
      <c r="I7" s="116"/>
      <c r="J7" s="116"/>
      <c r="K7" s="116"/>
      <c r="L7" s="116"/>
      <c r="M7" s="116"/>
      <c r="N7" s="116"/>
      <c r="O7" s="116"/>
      <c r="P7" s="116"/>
      <c r="Q7" s="116"/>
      <c r="R7" s="116"/>
      <c r="S7" s="116"/>
      <c r="T7" s="116"/>
      <c r="U7" s="116"/>
      <c r="V7" s="116"/>
    </row>
    <row r="8" spans="1:22" ht="23.45" customHeight="1" x14ac:dyDescent="0.45">
      <c r="A8" s="1"/>
      <c r="B8" s="1"/>
      <c r="C8" s="1"/>
      <c r="D8" s="1"/>
      <c r="E8" s="9"/>
      <c r="F8" s="118" t="s">
        <v>45</v>
      </c>
      <c r="G8" s="118"/>
      <c r="H8" s="118"/>
      <c r="I8" s="118"/>
      <c r="J8" s="118"/>
      <c r="K8" s="118"/>
      <c r="L8" s="118"/>
      <c r="M8" s="118"/>
      <c r="N8" s="118"/>
      <c r="O8" s="118"/>
      <c r="P8" s="118"/>
      <c r="Q8" s="118"/>
      <c r="R8" s="118"/>
      <c r="T8" s="5" t="s">
        <v>82</v>
      </c>
      <c r="V8" s="6" t="s">
        <v>81</v>
      </c>
    </row>
    <row r="9" spans="1:22" ht="23.45" customHeight="1" x14ac:dyDescent="0.45">
      <c r="A9" s="1"/>
      <c r="B9" s="1"/>
      <c r="C9" s="1"/>
      <c r="D9" s="1"/>
      <c r="E9" s="9"/>
      <c r="F9" s="7"/>
      <c r="G9" s="7"/>
      <c r="H9" s="7"/>
      <c r="I9" s="7"/>
      <c r="J9" s="7"/>
      <c r="K9" s="7"/>
      <c r="L9" s="7"/>
      <c r="M9" s="7"/>
      <c r="N9" s="7"/>
      <c r="O9" s="7"/>
      <c r="P9" s="7" t="s">
        <v>120</v>
      </c>
      <c r="Q9" s="7"/>
      <c r="R9" s="9" t="s">
        <v>46</v>
      </c>
      <c r="T9" s="8" t="s">
        <v>83</v>
      </c>
      <c r="V9" s="6" t="s">
        <v>10</v>
      </c>
    </row>
    <row r="10" spans="1:22" ht="23.45" customHeight="1" x14ac:dyDescent="0.45">
      <c r="A10" s="2"/>
      <c r="B10" s="2"/>
      <c r="C10" s="2"/>
      <c r="D10" s="2"/>
      <c r="E10" s="85"/>
      <c r="F10" s="9" t="s">
        <v>74</v>
      </c>
      <c r="G10" s="1"/>
      <c r="H10" s="9" t="s">
        <v>76</v>
      </c>
      <c r="I10" s="2"/>
      <c r="J10" s="9" t="s">
        <v>78</v>
      </c>
      <c r="K10" s="2"/>
      <c r="L10" s="117" t="s">
        <v>16</v>
      </c>
      <c r="M10" s="117"/>
      <c r="N10" s="117"/>
      <c r="O10" s="9"/>
      <c r="P10" s="16" t="s">
        <v>10</v>
      </c>
      <c r="Q10" s="9"/>
      <c r="R10" s="11" t="s">
        <v>70</v>
      </c>
      <c r="T10" s="8"/>
      <c r="V10" s="6"/>
    </row>
    <row r="11" spans="1:22" ht="23.45" customHeight="1" x14ac:dyDescent="0.45">
      <c r="A11" s="2"/>
      <c r="B11" s="2"/>
      <c r="C11" s="2"/>
      <c r="D11" s="2"/>
      <c r="E11" s="85"/>
      <c r="F11" s="9" t="s">
        <v>75</v>
      </c>
      <c r="G11" s="1"/>
      <c r="H11" s="9" t="s">
        <v>77</v>
      </c>
      <c r="I11" s="2"/>
      <c r="J11" s="9" t="s">
        <v>79</v>
      </c>
      <c r="K11" s="2"/>
      <c r="L11" s="9" t="s">
        <v>30</v>
      </c>
      <c r="M11" s="10"/>
      <c r="N11" s="9" t="s">
        <v>17</v>
      </c>
      <c r="O11" s="9"/>
      <c r="P11" s="9" t="s">
        <v>126</v>
      </c>
      <c r="Q11" s="9"/>
      <c r="R11" s="11" t="s">
        <v>84</v>
      </c>
      <c r="T11" s="12"/>
      <c r="V11" s="12"/>
    </row>
    <row r="12" spans="1:22" ht="23.45" customHeight="1" x14ac:dyDescent="0.45">
      <c r="A12" s="2"/>
      <c r="B12" s="2"/>
      <c r="C12" s="2"/>
      <c r="D12" s="2"/>
      <c r="E12" s="85"/>
      <c r="F12" s="9"/>
      <c r="G12" s="1"/>
      <c r="H12" s="9"/>
      <c r="I12" s="2"/>
      <c r="J12" s="9" t="s">
        <v>80</v>
      </c>
      <c r="K12" s="2"/>
      <c r="L12" s="9"/>
      <c r="M12" s="10"/>
      <c r="N12" s="9"/>
      <c r="O12" s="9"/>
      <c r="P12" s="9" t="s">
        <v>127</v>
      </c>
      <c r="Q12" s="9"/>
      <c r="T12" s="12"/>
      <c r="V12" s="12"/>
    </row>
    <row r="13" spans="1:22" ht="23.45" customHeight="1" x14ac:dyDescent="0.45">
      <c r="A13" s="2"/>
      <c r="B13" s="2"/>
      <c r="C13" s="2"/>
      <c r="D13" s="2"/>
      <c r="E13" s="85"/>
      <c r="F13" s="13"/>
      <c r="G13" s="14"/>
      <c r="H13" s="13"/>
      <c r="I13" s="15"/>
      <c r="J13" s="16"/>
      <c r="K13" s="15"/>
      <c r="L13" s="13"/>
      <c r="M13" s="13"/>
      <c r="N13" s="13"/>
      <c r="O13" s="16"/>
      <c r="P13" s="16" t="s">
        <v>128</v>
      </c>
      <c r="Q13" s="16"/>
      <c r="R13" s="17"/>
      <c r="S13" s="18"/>
      <c r="T13" s="19"/>
      <c r="U13" s="18"/>
      <c r="V13" s="19"/>
    </row>
    <row r="14" spans="1:22" ht="9" customHeight="1" x14ac:dyDescent="0.45">
      <c r="A14" s="2"/>
      <c r="B14" s="2"/>
      <c r="C14" s="2"/>
      <c r="D14" s="2"/>
      <c r="E14" s="85"/>
      <c r="F14" s="10"/>
      <c r="G14" s="1"/>
      <c r="H14" s="10"/>
      <c r="I14" s="2"/>
      <c r="J14" s="9"/>
      <c r="K14" s="2"/>
      <c r="L14" s="10"/>
      <c r="M14" s="10"/>
      <c r="N14" s="10"/>
      <c r="O14" s="9"/>
      <c r="P14" s="10"/>
      <c r="Q14" s="9"/>
      <c r="R14" s="20"/>
      <c r="T14" s="12"/>
      <c r="V14" s="12"/>
    </row>
    <row r="15" spans="1:22" ht="23.45" customHeight="1" x14ac:dyDescent="0.45">
      <c r="A15" s="2" t="s">
        <v>177</v>
      </c>
      <c r="B15" s="3"/>
      <c r="F15" s="21">
        <v>98568485</v>
      </c>
      <c r="G15" s="21"/>
      <c r="H15" s="21">
        <v>75175543.400000006</v>
      </c>
      <c r="I15" s="21"/>
      <c r="J15" s="21">
        <v>10680188.029999999</v>
      </c>
      <c r="K15" s="21"/>
      <c r="L15" s="21">
        <v>10346848.5</v>
      </c>
      <c r="M15" s="21"/>
      <c r="N15" s="21">
        <v>85880401.659999877</v>
      </c>
      <c r="O15" s="21"/>
      <c r="P15" s="21">
        <v>201493.95000000019</v>
      </c>
      <c r="Q15" s="21"/>
      <c r="R15" s="21">
        <f>SUM(F15:P15)</f>
        <v>280852960.5399999</v>
      </c>
      <c r="S15" s="21"/>
      <c r="T15" s="21">
        <v>4573.829999999999</v>
      </c>
      <c r="U15" s="21"/>
      <c r="V15" s="21">
        <f>SUM(R15:U15)</f>
        <v>280857534.36999989</v>
      </c>
    </row>
    <row r="16" spans="1:22" ht="23.45" customHeight="1" x14ac:dyDescent="0.45">
      <c r="A16" s="2" t="s">
        <v>123</v>
      </c>
      <c r="B16" s="3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</row>
    <row r="17" spans="1:22" ht="23.45" customHeight="1" x14ac:dyDescent="0.45">
      <c r="A17" s="2" t="s">
        <v>188</v>
      </c>
      <c r="B17" s="3"/>
      <c r="E17" s="33"/>
      <c r="F17" s="21">
        <v>0</v>
      </c>
      <c r="G17" s="21"/>
      <c r="H17" s="21">
        <v>0</v>
      </c>
      <c r="I17" s="21"/>
      <c r="J17" s="21">
        <v>0</v>
      </c>
      <c r="K17" s="21"/>
      <c r="L17" s="21">
        <v>0</v>
      </c>
      <c r="M17" s="21"/>
      <c r="N17" s="21">
        <f>+กำไรขาดทุน!H25</f>
        <v>649699.68999997375</v>
      </c>
      <c r="O17" s="21"/>
      <c r="P17" s="21">
        <v>0</v>
      </c>
      <c r="Q17" s="21"/>
      <c r="R17" s="21">
        <f>SUM(F17:P17)</f>
        <v>649699.68999997375</v>
      </c>
      <c r="S17" s="21"/>
      <c r="T17" s="21">
        <f>+กำไรขาดทุน!H26</f>
        <v>-24.05</v>
      </c>
      <c r="U17" s="21"/>
      <c r="V17" s="21">
        <f>SUM(R17:U17)</f>
        <v>649675.6399999737</v>
      </c>
    </row>
    <row r="18" spans="1:22" ht="23.45" customHeight="1" thickBot="1" x14ac:dyDescent="0.5">
      <c r="A18" s="2" t="s">
        <v>178</v>
      </c>
      <c r="B18" s="3"/>
      <c r="F18" s="22">
        <f>SUM(F15:F17)</f>
        <v>98568485</v>
      </c>
      <c r="G18" s="21"/>
      <c r="H18" s="22">
        <f>SUM(H15:H17)</f>
        <v>75175543.400000006</v>
      </c>
      <c r="I18" s="21"/>
      <c r="J18" s="22">
        <f>SUM(J15:J17)</f>
        <v>10680188.029999999</v>
      </c>
      <c r="K18" s="21"/>
      <c r="L18" s="22">
        <f>SUM(L15:L17)</f>
        <v>10346848.5</v>
      </c>
      <c r="M18" s="21"/>
      <c r="N18" s="22">
        <f>SUM(N15:N17)</f>
        <v>86530101.349999845</v>
      </c>
      <c r="O18" s="21"/>
      <c r="P18" s="22">
        <f>SUM(P15:P17)</f>
        <v>201493.95000000019</v>
      </c>
      <c r="Q18" s="21"/>
      <c r="R18" s="22">
        <f>SUM(R15:R17)</f>
        <v>281502660.2299999</v>
      </c>
      <c r="S18" s="21"/>
      <c r="T18" s="22">
        <f>SUM(T15:T17)</f>
        <v>4549.7799999999988</v>
      </c>
      <c r="U18" s="21"/>
      <c r="V18" s="22">
        <f>SUM(V15:V17)</f>
        <v>281507210.00999987</v>
      </c>
    </row>
    <row r="19" spans="1:22" ht="9" customHeight="1" thickTop="1" x14ac:dyDescent="0.45">
      <c r="B19" s="3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</row>
    <row r="20" spans="1:22" ht="23.45" customHeight="1" x14ac:dyDescent="0.45">
      <c r="A20" s="2" t="s">
        <v>141</v>
      </c>
      <c r="B20" s="3"/>
      <c r="F20" s="21">
        <v>98568485</v>
      </c>
      <c r="G20" s="21"/>
      <c r="H20" s="21">
        <v>75175543.400000006</v>
      </c>
      <c r="I20" s="21"/>
      <c r="J20" s="21">
        <v>10680188.029999999</v>
      </c>
      <c r="K20" s="21"/>
      <c r="L20" s="21">
        <v>10346848.5</v>
      </c>
      <c r="M20" s="21"/>
      <c r="N20" s="21">
        <v>88066194.459999993</v>
      </c>
      <c r="O20" s="21"/>
      <c r="P20" s="21">
        <v>201493.95000000019</v>
      </c>
      <c r="Q20" s="21"/>
      <c r="R20" s="21">
        <f>SUM(F20:P20)</f>
        <v>283038753.33999997</v>
      </c>
      <c r="S20" s="21"/>
      <c r="T20" s="21">
        <v>5738.45</v>
      </c>
      <c r="U20" s="21"/>
      <c r="V20" s="21">
        <f>SUM(R20:U20)</f>
        <v>283044491.78999996</v>
      </c>
    </row>
    <row r="21" spans="1:22" ht="23.45" customHeight="1" x14ac:dyDescent="0.45">
      <c r="A21" s="2" t="s">
        <v>123</v>
      </c>
      <c r="B21" s="3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</row>
    <row r="22" spans="1:22" ht="23.45" customHeight="1" x14ac:dyDescent="0.45">
      <c r="A22" s="2" t="s">
        <v>176</v>
      </c>
      <c r="B22" s="3"/>
      <c r="E22" s="33"/>
      <c r="F22" s="21">
        <v>0</v>
      </c>
      <c r="G22" s="21"/>
      <c r="H22" s="21">
        <v>0</v>
      </c>
      <c r="I22" s="21"/>
      <c r="J22" s="21">
        <v>0</v>
      </c>
      <c r="K22" s="21"/>
      <c r="L22" s="21">
        <v>0</v>
      </c>
      <c r="M22" s="21"/>
      <c r="N22" s="21">
        <f>+กำไรขาดทุน!J25</f>
        <v>-1966494.1799999881</v>
      </c>
      <c r="O22" s="21"/>
      <c r="P22" s="21">
        <v>0</v>
      </c>
      <c r="Q22" s="21"/>
      <c r="R22" s="21">
        <f>SUM(F22:P22)</f>
        <v>-1966494.1799999881</v>
      </c>
      <c r="S22" s="21"/>
      <c r="T22" s="21">
        <f>+กำไรขาดทุน!J26</f>
        <v>-105.38</v>
      </c>
      <c r="U22" s="21"/>
      <c r="V22" s="21">
        <f>SUM(R22:U22)</f>
        <v>-1966599.5599999879</v>
      </c>
    </row>
    <row r="23" spans="1:22" ht="23.45" customHeight="1" thickBot="1" x14ac:dyDescent="0.5">
      <c r="A23" s="2" t="s">
        <v>142</v>
      </c>
      <c r="B23" s="3"/>
      <c r="F23" s="22">
        <f>SUM(F20:F22)</f>
        <v>98568485</v>
      </c>
      <c r="G23" s="21"/>
      <c r="H23" s="22">
        <f>SUM(H20:H22)</f>
        <v>75175543.400000006</v>
      </c>
      <c r="I23" s="21"/>
      <c r="J23" s="22">
        <f>SUM(J20:J22)</f>
        <v>10680188.029999999</v>
      </c>
      <c r="K23" s="21"/>
      <c r="L23" s="22">
        <f>SUM(L20:L22)</f>
        <v>10346848.5</v>
      </c>
      <c r="M23" s="21"/>
      <c r="N23" s="22">
        <f>SUM(N20:N22)</f>
        <v>86099700.280000001</v>
      </c>
      <c r="O23" s="21"/>
      <c r="P23" s="22">
        <f>SUM(P20:P22)</f>
        <v>201493.95000000019</v>
      </c>
      <c r="Q23" s="21"/>
      <c r="R23" s="22">
        <f>SUM(R20:R22)</f>
        <v>281072259.15999997</v>
      </c>
      <c r="S23" s="21"/>
      <c r="T23" s="22">
        <f>SUM(T20:T22)</f>
        <v>5633.07</v>
      </c>
      <c r="U23" s="21"/>
      <c r="V23" s="22">
        <f>SUM(V20:V22)</f>
        <v>281077892.22999996</v>
      </c>
    </row>
    <row r="24" spans="1:22" ht="23.45" customHeight="1" thickTop="1" x14ac:dyDescent="0.45">
      <c r="A24" s="2"/>
      <c r="B24" s="3"/>
    </row>
    <row r="25" spans="1:22" ht="23.45" customHeight="1" x14ac:dyDescent="0.45">
      <c r="A25" s="2"/>
      <c r="B25" s="3"/>
    </row>
    <row r="26" spans="1:22" ht="23.45" customHeight="1" x14ac:dyDescent="0.45">
      <c r="A26" s="3" t="s">
        <v>167</v>
      </c>
      <c r="B26" s="2"/>
      <c r="C26" s="2"/>
      <c r="D26" s="2"/>
      <c r="E26" s="2"/>
      <c r="F26" s="2"/>
      <c r="G26" s="2"/>
      <c r="H26" s="2"/>
      <c r="I26" s="2"/>
      <c r="J26" s="2"/>
    </row>
    <row r="27" spans="1:22" ht="23.45" customHeight="1" x14ac:dyDescent="0.45">
      <c r="B27" s="3"/>
    </row>
    <row r="28" spans="1:22" ht="23.45" customHeight="1" x14ac:dyDescent="0.45"/>
    <row r="29" spans="1:22" ht="23.45" customHeight="1" x14ac:dyDescent="0.45">
      <c r="A29" s="2"/>
      <c r="B29" s="2"/>
      <c r="G29" s="65"/>
      <c r="H29" s="64" t="s">
        <v>179</v>
      </c>
      <c r="I29" s="65"/>
      <c r="J29" s="65"/>
      <c r="K29" s="65"/>
      <c r="L29" s="65"/>
      <c r="M29" s="65"/>
      <c r="N29" s="65"/>
      <c r="O29" s="65"/>
      <c r="P29" s="65"/>
      <c r="Q29" s="65"/>
      <c r="R29" s="2"/>
      <c r="S29" s="2"/>
    </row>
    <row r="30" spans="1:22" ht="23.45" customHeight="1" x14ac:dyDescent="0.45">
      <c r="A30" s="3"/>
      <c r="B30" s="3"/>
      <c r="G30" s="65"/>
      <c r="H30" s="64" t="s">
        <v>156</v>
      </c>
      <c r="I30" s="65"/>
      <c r="J30" s="65"/>
      <c r="K30" s="65"/>
      <c r="L30" s="65"/>
      <c r="M30" s="65"/>
      <c r="N30" s="2"/>
      <c r="O30" s="2"/>
      <c r="P30" s="2"/>
      <c r="Q30" s="2"/>
      <c r="R30" s="2"/>
      <c r="S30" s="2"/>
    </row>
  </sheetData>
  <mergeCells count="8">
    <mergeCell ref="A1:V1"/>
    <mergeCell ref="F7:V7"/>
    <mergeCell ref="L10:N10"/>
    <mergeCell ref="A2:V2"/>
    <mergeCell ref="A3:V3"/>
    <mergeCell ref="F8:R8"/>
    <mergeCell ref="A5:V5"/>
    <mergeCell ref="A4:V4"/>
  </mergeCells>
  <phoneticPr fontId="3" type="noConversion"/>
  <pageMargins left="0.59055118110236227" right="0.19685039370078741" top="0.53" bottom="0.3" header="0.19685039370078741" footer="0.15748031496062992"/>
  <pageSetup paperSize="9" scale="80" firstPageNumber="6" orientation="landscape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28"/>
  <sheetViews>
    <sheetView topLeftCell="A7" zoomScaleNormal="100" zoomScaleSheetLayoutView="100" workbookViewId="0">
      <selection activeCell="A17" sqref="A17:XFD26"/>
    </sheetView>
  </sheetViews>
  <sheetFormatPr defaultColWidth="9.140625" defaultRowHeight="21.75" customHeight="1" x14ac:dyDescent="0.45"/>
  <cols>
    <col min="1" max="5" width="9.140625" style="4" customWidth="1"/>
    <col min="6" max="6" width="15.28515625" style="4" customWidth="1"/>
    <col min="7" max="7" width="1" style="4" customWidth="1"/>
    <col min="8" max="8" width="15.28515625" style="4" customWidth="1"/>
    <col min="9" max="9" width="1" style="4" customWidth="1"/>
    <col min="10" max="10" width="15.28515625" style="4" customWidth="1"/>
    <col min="11" max="11" width="1" style="4" customWidth="1"/>
    <col min="12" max="12" width="15.28515625" style="4" customWidth="1"/>
    <col min="13" max="13" width="1" style="4" customWidth="1"/>
    <col min="14" max="14" width="15.28515625" style="4" customWidth="1"/>
    <col min="15" max="15" width="1" style="4" customWidth="1"/>
    <col min="16" max="16" width="15.28515625" style="4" customWidth="1"/>
    <col min="17" max="17" width="3.140625" style="4" customWidth="1"/>
    <col min="18" max="18" width="29.140625" style="4" customWidth="1"/>
    <col min="19" max="19" width="16.28515625" style="4" customWidth="1"/>
    <col min="20" max="16384" width="9.140625" style="4"/>
  </cols>
  <sheetData>
    <row r="1" spans="1:20" ht="24" customHeight="1" x14ac:dyDescent="0.45">
      <c r="A1" s="113" t="s">
        <v>102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97"/>
      <c r="R1" s="97"/>
      <c r="S1" s="97"/>
      <c r="T1" s="97"/>
    </row>
    <row r="2" spans="1:20" ht="24" customHeight="1" x14ac:dyDescent="0.45">
      <c r="A2" s="112" t="s">
        <v>49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</row>
    <row r="3" spans="1:20" ht="24" customHeight="1" x14ac:dyDescent="0.45">
      <c r="A3" s="111" t="s">
        <v>132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</row>
    <row r="4" spans="1:20" ht="24" customHeight="1" x14ac:dyDescent="0.45">
      <c r="A4" s="112" t="s">
        <v>170</v>
      </c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</row>
    <row r="5" spans="1:20" ht="24" customHeight="1" x14ac:dyDescent="0.45">
      <c r="A5" s="112" t="s">
        <v>171</v>
      </c>
      <c r="B5" s="112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</row>
    <row r="6" spans="1:20" ht="24" customHeight="1" x14ac:dyDescent="0.4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20" ht="24" customHeight="1" x14ac:dyDescent="0.45">
      <c r="A7" s="1"/>
      <c r="B7" s="1"/>
      <c r="C7" s="1"/>
      <c r="D7" s="1"/>
      <c r="E7" s="1"/>
      <c r="F7" s="116" t="s">
        <v>48</v>
      </c>
      <c r="G7" s="116"/>
      <c r="H7" s="116"/>
      <c r="I7" s="116"/>
      <c r="J7" s="116"/>
      <c r="K7" s="116"/>
      <c r="L7" s="116"/>
      <c r="M7" s="116"/>
      <c r="N7" s="116"/>
      <c r="O7" s="116"/>
      <c r="P7" s="116"/>
    </row>
    <row r="8" spans="1:20" ht="24" customHeight="1" x14ac:dyDescent="0.45">
      <c r="A8" s="1"/>
      <c r="B8" s="1"/>
      <c r="C8" s="1"/>
      <c r="D8" s="1"/>
      <c r="E8" s="98"/>
      <c r="F8" s="99" t="s">
        <v>74</v>
      </c>
      <c r="G8" s="48"/>
      <c r="H8" s="99" t="s">
        <v>71</v>
      </c>
      <c r="I8" s="48"/>
      <c r="J8" s="99" t="s">
        <v>78</v>
      </c>
      <c r="K8" s="48"/>
      <c r="L8" s="119" t="s">
        <v>16</v>
      </c>
      <c r="M8" s="119"/>
      <c r="N8" s="119"/>
      <c r="O8" s="48"/>
      <c r="P8" s="7" t="s">
        <v>46</v>
      </c>
    </row>
    <row r="9" spans="1:20" ht="24" customHeight="1" x14ac:dyDescent="0.45">
      <c r="A9" s="2"/>
      <c r="B9" s="2"/>
      <c r="C9" s="2"/>
      <c r="D9" s="2"/>
      <c r="E9" s="85"/>
      <c r="F9" s="9" t="s">
        <v>75</v>
      </c>
      <c r="G9" s="1"/>
      <c r="H9" s="10"/>
      <c r="I9" s="2"/>
      <c r="J9" s="9" t="s">
        <v>79</v>
      </c>
      <c r="K9" s="2"/>
      <c r="L9" s="9" t="s">
        <v>30</v>
      </c>
      <c r="M9" s="9"/>
      <c r="N9" s="9" t="s">
        <v>17</v>
      </c>
      <c r="P9" s="1" t="s">
        <v>70</v>
      </c>
    </row>
    <row r="10" spans="1:20" ht="24" customHeight="1" x14ac:dyDescent="0.45">
      <c r="A10" s="2"/>
      <c r="B10" s="2"/>
      <c r="C10" s="2"/>
      <c r="D10" s="2"/>
      <c r="E10" s="85"/>
      <c r="F10" s="13"/>
      <c r="G10" s="14"/>
      <c r="H10" s="13"/>
      <c r="I10" s="15"/>
      <c r="J10" s="16" t="s">
        <v>80</v>
      </c>
      <c r="K10" s="15"/>
      <c r="L10" s="13"/>
      <c r="M10" s="13"/>
      <c r="N10" s="13"/>
      <c r="O10" s="18"/>
      <c r="P10" s="13"/>
    </row>
    <row r="11" spans="1:20" ht="12" customHeight="1" x14ac:dyDescent="0.45">
      <c r="A11" s="2"/>
      <c r="B11" s="2"/>
      <c r="C11" s="2"/>
      <c r="D11" s="2"/>
      <c r="E11" s="85"/>
      <c r="F11" s="10"/>
      <c r="G11" s="1"/>
      <c r="H11" s="10"/>
      <c r="I11" s="2"/>
      <c r="J11" s="9"/>
      <c r="K11" s="2"/>
      <c r="L11" s="10"/>
      <c r="M11" s="10"/>
      <c r="N11" s="10"/>
      <c r="P11" s="10"/>
    </row>
    <row r="12" spans="1:20" ht="24" customHeight="1" x14ac:dyDescent="0.45">
      <c r="A12" s="2" t="s">
        <v>177</v>
      </c>
      <c r="B12" s="2"/>
      <c r="C12" s="2"/>
      <c r="D12" s="2"/>
      <c r="E12" s="49"/>
      <c r="F12" s="39">
        <v>98568485</v>
      </c>
      <c r="G12" s="39"/>
      <c r="H12" s="39">
        <v>75175543.400000006</v>
      </c>
      <c r="I12" s="39"/>
      <c r="J12" s="39">
        <v>10680188.029999999</v>
      </c>
      <c r="K12" s="39"/>
      <c r="L12" s="39">
        <v>10346848.5</v>
      </c>
      <c r="M12" s="21"/>
      <c r="N12" s="39">
        <v>85461477.159999847</v>
      </c>
      <c r="O12" s="21"/>
      <c r="P12" s="39">
        <f>SUM(F12:O12)</f>
        <v>280232542.08999985</v>
      </c>
    </row>
    <row r="13" spans="1:20" ht="24" customHeight="1" x14ac:dyDescent="0.45">
      <c r="A13" s="2" t="s">
        <v>123</v>
      </c>
      <c r="B13" s="3"/>
      <c r="E13" s="49"/>
      <c r="F13" s="100"/>
      <c r="G13" s="21"/>
      <c r="H13" s="100"/>
      <c r="I13" s="21"/>
      <c r="J13" s="100"/>
      <c r="K13" s="21"/>
      <c r="L13" s="21"/>
      <c r="M13" s="21"/>
      <c r="N13" s="21"/>
      <c r="O13" s="21"/>
      <c r="P13" s="39"/>
    </row>
    <row r="14" spans="1:20" ht="24" customHeight="1" x14ac:dyDescent="0.45">
      <c r="A14" s="2" t="s">
        <v>189</v>
      </c>
      <c r="B14" s="2"/>
      <c r="C14" s="2"/>
      <c r="D14" s="2"/>
      <c r="E14" s="33"/>
      <c r="F14" s="100">
        <v>0</v>
      </c>
      <c r="G14" s="21"/>
      <c r="H14" s="100">
        <v>0</v>
      </c>
      <c r="I14" s="21"/>
      <c r="J14" s="100">
        <v>0</v>
      </c>
      <c r="K14" s="21"/>
      <c r="L14" s="21">
        <v>0</v>
      </c>
      <c r="M14" s="39"/>
      <c r="N14" s="39">
        <f>+กำไรขาดทุน!L25</f>
        <v>834849.51999998861</v>
      </c>
      <c r="O14" s="21"/>
      <c r="P14" s="39">
        <f>SUM(H14:O14)</f>
        <v>834849.51999998861</v>
      </c>
    </row>
    <row r="15" spans="1:20" ht="24" customHeight="1" thickBot="1" x14ac:dyDescent="0.5">
      <c r="A15" s="2" t="s">
        <v>178</v>
      </c>
      <c r="B15" s="3"/>
      <c r="F15" s="22">
        <f>SUM(F12:F14)</f>
        <v>98568485</v>
      </c>
      <c r="G15" s="21"/>
      <c r="H15" s="22">
        <f>SUM(H12:H14)</f>
        <v>75175543.400000006</v>
      </c>
      <c r="I15" s="21"/>
      <c r="J15" s="22">
        <f>SUM(J12:J14)</f>
        <v>10680188.029999999</v>
      </c>
      <c r="K15" s="21"/>
      <c r="L15" s="22">
        <f>SUM(L12:L14)</f>
        <v>10346848.5</v>
      </c>
      <c r="M15" s="21"/>
      <c r="N15" s="22">
        <f>SUM(N12:N14)</f>
        <v>86296326.679999843</v>
      </c>
      <c r="O15" s="21"/>
      <c r="P15" s="22">
        <f>SUM(P12:P14)</f>
        <v>281067391.60999984</v>
      </c>
    </row>
    <row r="16" spans="1:20" ht="12" customHeight="1" thickTop="1" x14ac:dyDescent="0.45">
      <c r="A16" s="2"/>
      <c r="B16" s="2"/>
      <c r="C16" s="2"/>
      <c r="D16" s="2"/>
      <c r="E16" s="98"/>
      <c r="F16" s="101"/>
      <c r="G16" s="102"/>
      <c r="H16" s="103"/>
      <c r="I16" s="39"/>
      <c r="J16" s="101"/>
      <c r="K16" s="39"/>
      <c r="L16" s="103"/>
      <c r="M16" s="103"/>
      <c r="N16" s="103"/>
      <c r="O16" s="21"/>
      <c r="P16" s="104"/>
    </row>
    <row r="17" spans="1:16" ht="24" customHeight="1" x14ac:dyDescent="0.45">
      <c r="A17" s="2" t="s">
        <v>141</v>
      </c>
      <c r="B17" s="3"/>
      <c r="F17" s="21">
        <v>98568485</v>
      </c>
      <c r="G17" s="21"/>
      <c r="H17" s="21">
        <v>75175543.400000006</v>
      </c>
      <c r="I17" s="21"/>
      <c r="J17" s="21">
        <v>10680188.029999999</v>
      </c>
      <c r="K17" s="21"/>
      <c r="L17" s="21">
        <v>10346848.5</v>
      </c>
      <c r="M17" s="21"/>
      <c r="N17" s="21">
        <v>80487714.799999997</v>
      </c>
      <c r="O17" s="21"/>
      <c r="P17" s="21">
        <f>SUM(F17:O17)</f>
        <v>275258779.73000002</v>
      </c>
    </row>
    <row r="18" spans="1:16" ht="24" customHeight="1" x14ac:dyDescent="0.45">
      <c r="A18" s="2" t="s">
        <v>123</v>
      </c>
      <c r="B18" s="2"/>
      <c r="C18" s="2"/>
      <c r="D18" s="2"/>
      <c r="E18" s="2"/>
      <c r="F18" s="39"/>
      <c r="G18" s="39"/>
      <c r="H18" s="39"/>
      <c r="I18" s="39"/>
      <c r="J18" s="39"/>
      <c r="K18" s="39"/>
      <c r="L18" s="39"/>
      <c r="M18" s="39"/>
      <c r="N18" s="39"/>
      <c r="O18" s="21"/>
      <c r="P18" s="39"/>
    </row>
    <row r="19" spans="1:16" ht="24" customHeight="1" x14ac:dyDescent="0.45">
      <c r="A19" s="2" t="s">
        <v>176</v>
      </c>
      <c r="B19" s="2"/>
      <c r="C19" s="2"/>
      <c r="D19" s="2"/>
      <c r="E19" s="33"/>
      <c r="F19" s="100">
        <v>0</v>
      </c>
      <c r="G19" s="21"/>
      <c r="H19" s="100">
        <v>0</v>
      </c>
      <c r="I19" s="21"/>
      <c r="J19" s="100">
        <v>0</v>
      </c>
      <c r="K19" s="21"/>
      <c r="L19" s="21">
        <v>0</v>
      </c>
      <c r="M19" s="39"/>
      <c r="N19" s="39">
        <f>+กำไรขาดทุน!N25</f>
        <v>-1990623.6199999813</v>
      </c>
      <c r="O19" s="21"/>
      <c r="P19" s="39">
        <f>SUM(F19:O19)</f>
        <v>-1990623.6199999813</v>
      </c>
    </row>
    <row r="20" spans="1:16" ht="24" customHeight="1" thickBot="1" x14ac:dyDescent="0.5">
      <c r="A20" s="2" t="s">
        <v>142</v>
      </c>
      <c r="B20" s="3"/>
      <c r="E20" s="49"/>
      <c r="F20" s="22">
        <f>SUM(F17:F19)</f>
        <v>98568485</v>
      </c>
      <c r="G20" s="21"/>
      <c r="H20" s="22">
        <f>SUM(H17:H19)</f>
        <v>75175543.400000006</v>
      </c>
      <c r="I20" s="21"/>
      <c r="J20" s="22">
        <f>SUM(J17:J19)</f>
        <v>10680188.029999999</v>
      </c>
      <c r="K20" s="21"/>
      <c r="L20" s="22">
        <f>SUM(L17:L19)</f>
        <v>10346848.5</v>
      </c>
      <c r="M20" s="21"/>
      <c r="N20" s="22">
        <f>SUM(N17:N19)</f>
        <v>78497091.180000022</v>
      </c>
      <c r="O20" s="21"/>
      <c r="P20" s="22">
        <f>SUM(P17:P19)</f>
        <v>273268156.11000001</v>
      </c>
    </row>
    <row r="21" spans="1:16" ht="24" customHeight="1" thickTop="1" x14ac:dyDescent="0.45">
      <c r="B21" s="3"/>
    </row>
    <row r="22" spans="1:16" ht="24" customHeight="1" x14ac:dyDescent="0.45">
      <c r="A22" s="3" t="s">
        <v>167</v>
      </c>
      <c r="B22" s="2"/>
      <c r="C22" s="2"/>
      <c r="D22" s="2"/>
      <c r="E22" s="2"/>
      <c r="F22" s="2"/>
      <c r="G22" s="2"/>
      <c r="H22" s="2"/>
      <c r="I22" s="2"/>
      <c r="J22" s="2"/>
    </row>
    <row r="23" spans="1:16" ht="24" customHeight="1" x14ac:dyDescent="0.45">
      <c r="A23" s="3"/>
      <c r="B23" s="3"/>
    </row>
    <row r="24" spans="1:16" ht="24" customHeight="1" x14ac:dyDescent="0.45">
      <c r="A24" s="3"/>
      <c r="B24" s="3"/>
    </row>
    <row r="25" spans="1:16" ht="24" customHeight="1" x14ac:dyDescent="0.45">
      <c r="A25" s="2"/>
      <c r="B25" s="2"/>
      <c r="E25" s="64" t="s">
        <v>179</v>
      </c>
      <c r="F25" s="65"/>
      <c r="G25" s="65"/>
      <c r="H25" s="65"/>
      <c r="I25" s="65"/>
      <c r="J25" s="65"/>
      <c r="K25" s="65"/>
      <c r="L25" s="65"/>
      <c r="M25" s="65"/>
      <c r="N25" s="2"/>
      <c r="O25" s="2"/>
    </row>
    <row r="26" spans="1:16" ht="24" customHeight="1" x14ac:dyDescent="0.45">
      <c r="A26" s="3"/>
      <c r="B26" s="3"/>
      <c r="E26" s="64" t="s">
        <v>156</v>
      </c>
      <c r="F26" s="65"/>
      <c r="G26" s="65"/>
      <c r="H26" s="65"/>
      <c r="I26" s="65"/>
      <c r="J26" s="65"/>
      <c r="K26" s="2"/>
      <c r="L26" s="2"/>
      <c r="M26" s="2"/>
    </row>
    <row r="27" spans="1:16" ht="23.1" customHeight="1" x14ac:dyDescent="0.45"/>
    <row r="28" spans="1:16" ht="21" customHeight="1" x14ac:dyDescent="0.45"/>
  </sheetData>
  <mergeCells count="7">
    <mergeCell ref="A1:P1"/>
    <mergeCell ref="A2:P2"/>
    <mergeCell ref="A3:P3"/>
    <mergeCell ref="L8:N8"/>
    <mergeCell ref="F7:P7"/>
    <mergeCell ref="A5:P5"/>
    <mergeCell ref="A4:P4"/>
  </mergeCells>
  <printOptions horizontalCentered="1"/>
  <pageMargins left="0.39370078740157483" right="0.19685039370078741" top="0.56000000000000005" bottom="0.36" header="0.15748031496062992" footer="0.15748031496062992"/>
  <pageSetup paperSize="9" scale="90" firstPageNumber="7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79"/>
  <sheetViews>
    <sheetView tabSelected="1" zoomScaleNormal="100" zoomScaleSheetLayoutView="100" workbookViewId="0">
      <selection sqref="A1:N1"/>
    </sheetView>
  </sheetViews>
  <sheetFormatPr defaultColWidth="9.140625" defaultRowHeight="23.45" customHeight="1" x14ac:dyDescent="0.45"/>
  <cols>
    <col min="1" max="1" width="4.85546875" style="37" customWidth="1"/>
    <col min="2" max="5" width="9.140625" style="37" customWidth="1"/>
    <col min="6" max="6" width="4.7109375" style="37" customWidth="1"/>
    <col min="7" max="7" width="9.140625" style="37" customWidth="1"/>
    <col min="8" max="8" width="14.28515625" style="37" customWidth="1"/>
    <col min="9" max="9" width="1.140625" style="37" customWidth="1"/>
    <col min="10" max="10" width="14.28515625" style="37" customWidth="1"/>
    <col min="11" max="11" width="1.140625" style="37" customWidth="1"/>
    <col min="12" max="12" width="14.28515625" style="37" customWidth="1"/>
    <col min="13" max="13" width="1.140625" style="37" customWidth="1"/>
    <col min="14" max="14" width="14.28515625" style="37" customWidth="1"/>
    <col min="15" max="15" width="2.140625" style="37" customWidth="1"/>
    <col min="16" max="16" width="17.140625" style="34" bestFit="1" customWidth="1"/>
    <col min="17" max="17" width="15" style="37" bestFit="1" customWidth="1"/>
    <col min="18" max="18" width="15" style="34" bestFit="1" customWidth="1"/>
    <col min="19" max="20" width="15" style="35" bestFit="1" customWidth="1"/>
    <col min="21" max="22" width="13" style="35" bestFit="1" customWidth="1"/>
    <col min="23" max="23" width="9.140625" style="35"/>
    <col min="24" max="24" width="11.42578125" style="35" bestFit="1" customWidth="1"/>
    <col min="25" max="16384" width="9.140625" style="37"/>
  </cols>
  <sheetData>
    <row r="1" spans="1:19" ht="23.45" customHeight="1" x14ac:dyDescent="0.45">
      <c r="A1" s="108" t="s">
        <v>104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</row>
    <row r="2" spans="1:19" ht="23.45" customHeight="1" x14ac:dyDescent="0.45">
      <c r="A2" s="109" t="s">
        <v>49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</row>
    <row r="3" spans="1:19" ht="23.45" customHeight="1" x14ac:dyDescent="0.45">
      <c r="A3" s="110" t="s">
        <v>2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</row>
    <row r="4" spans="1:19" ht="23.45" customHeight="1" x14ac:dyDescent="0.45">
      <c r="A4" s="109" t="s">
        <v>170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</row>
    <row r="5" spans="1:19" ht="23.45" customHeight="1" x14ac:dyDescent="0.45">
      <c r="A5" s="109" t="s">
        <v>171</v>
      </c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</row>
    <row r="6" spans="1:19" ht="23.45" customHeight="1" x14ac:dyDescent="0.45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</row>
    <row r="7" spans="1:19" ht="23.45" customHeight="1" x14ac:dyDescent="0.45">
      <c r="A7" s="24"/>
      <c r="B7" s="24"/>
      <c r="C7" s="24"/>
      <c r="D7" s="24"/>
      <c r="E7" s="24"/>
      <c r="F7" s="24"/>
      <c r="G7" s="24"/>
      <c r="H7" s="106" t="s">
        <v>41</v>
      </c>
      <c r="I7" s="106"/>
      <c r="J7" s="106"/>
      <c r="K7" s="40"/>
      <c r="L7" s="107" t="s">
        <v>40</v>
      </c>
      <c r="M7" s="107"/>
      <c r="N7" s="107"/>
      <c r="O7" s="24"/>
    </row>
    <row r="8" spans="1:19" ht="23.45" customHeight="1" x14ac:dyDescent="0.45">
      <c r="A8" s="26"/>
      <c r="B8" s="26"/>
      <c r="C8" s="26"/>
      <c r="D8" s="26"/>
      <c r="E8" s="26"/>
      <c r="F8" s="26"/>
      <c r="G8" s="25"/>
      <c r="H8" s="41" t="s">
        <v>172</v>
      </c>
      <c r="I8" s="47"/>
      <c r="J8" s="41" t="s">
        <v>140</v>
      </c>
      <c r="K8" s="42"/>
      <c r="L8" s="41" t="s">
        <v>172</v>
      </c>
      <c r="M8" s="47"/>
      <c r="N8" s="41" t="s">
        <v>140</v>
      </c>
    </row>
    <row r="9" spans="1:19" ht="23.45" customHeight="1" x14ac:dyDescent="0.45">
      <c r="A9" s="43" t="s">
        <v>3</v>
      </c>
      <c r="B9" s="43"/>
      <c r="C9" s="43"/>
      <c r="D9" s="43"/>
      <c r="E9" s="43"/>
      <c r="F9" s="43"/>
      <c r="R9" s="35"/>
    </row>
    <row r="10" spans="1:19" ht="23.45" customHeight="1" x14ac:dyDescent="0.45">
      <c r="A10" s="37" t="s">
        <v>190</v>
      </c>
      <c r="H10" s="44">
        <f>+กำไรขาดทุน!H20</f>
        <v>649675.6399999737</v>
      </c>
      <c r="I10" s="44"/>
      <c r="J10" s="44">
        <f>+กำไรขาดทุน!J20</f>
        <v>-1966599.5599999879</v>
      </c>
      <c r="K10" s="44"/>
      <c r="L10" s="44">
        <f>+กำไรขาดทุน!L20</f>
        <v>834849.51999998861</v>
      </c>
      <c r="M10" s="44"/>
      <c r="N10" s="44">
        <f>+กำไรขาดทุน!N20</f>
        <v>-1990623.6199999813</v>
      </c>
      <c r="Q10" s="34"/>
      <c r="R10" s="38"/>
    </row>
    <row r="11" spans="1:19" ht="23.45" customHeight="1" x14ac:dyDescent="0.45">
      <c r="A11" s="43" t="s">
        <v>111</v>
      </c>
      <c r="H11" s="44"/>
      <c r="I11" s="44"/>
      <c r="J11" s="44"/>
      <c r="K11" s="44"/>
      <c r="L11" s="44"/>
      <c r="M11" s="44"/>
      <c r="N11" s="44"/>
      <c r="Q11" s="34"/>
    </row>
    <row r="12" spans="1:19" ht="23.45" customHeight="1" x14ac:dyDescent="0.45">
      <c r="B12" s="37" t="s">
        <v>143</v>
      </c>
      <c r="H12" s="44">
        <v>0</v>
      </c>
      <c r="I12" s="44"/>
      <c r="J12" s="44">
        <v>-79.33</v>
      </c>
      <c r="K12" s="44"/>
      <c r="L12" s="44">
        <v>0</v>
      </c>
      <c r="M12" s="44"/>
      <c r="N12" s="44">
        <v>-79.33</v>
      </c>
      <c r="Q12" s="34"/>
      <c r="R12" s="45"/>
      <c r="S12" s="45"/>
    </row>
    <row r="13" spans="1:19" ht="23.45" customHeight="1" x14ac:dyDescent="0.45">
      <c r="B13" s="37" t="s">
        <v>112</v>
      </c>
      <c r="H13" s="44">
        <v>-4126056.31</v>
      </c>
      <c r="I13" s="44"/>
      <c r="J13" s="44">
        <v>2097403.83</v>
      </c>
      <c r="K13" s="44"/>
      <c r="L13" s="44">
        <v>-4126056.31</v>
      </c>
      <c r="M13" s="44"/>
      <c r="N13" s="44">
        <v>2097403.83</v>
      </c>
      <c r="Q13" s="34"/>
      <c r="S13" s="45"/>
    </row>
    <row r="14" spans="1:19" ht="23.45" customHeight="1" x14ac:dyDescent="0.45">
      <c r="B14" s="37" t="s">
        <v>135</v>
      </c>
      <c r="H14" s="44">
        <v>-2355.5899999999965</v>
      </c>
      <c r="I14" s="44"/>
      <c r="J14" s="44">
        <v>409835.67</v>
      </c>
      <c r="K14" s="44"/>
      <c r="L14" s="44">
        <v>50579.9</v>
      </c>
      <c r="M14" s="44"/>
      <c r="N14" s="44">
        <v>-4300</v>
      </c>
      <c r="Q14" s="34"/>
      <c r="R14" s="45"/>
      <c r="S14" s="45"/>
    </row>
    <row r="15" spans="1:19" ht="23.45" customHeight="1" x14ac:dyDescent="0.45">
      <c r="B15" s="37" t="s">
        <v>137</v>
      </c>
      <c r="H15" s="44">
        <v>0</v>
      </c>
      <c r="I15" s="44"/>
      <c r="J15" s="44">
        <v>0</v>
      </c>
      <c r="K15" s="44"/>
      <c r="L15" s="44">
        <v>59995</v>
      </c>
      <c r="M15" s="44"/>
      <c r="N15" s="44">
        <v>678458.41</v>
      </c>
      <c r="Q15" s="34"/>
      <c r="S15" s="34"/>
    </row>
    <row r="16" spans="1:19" ht="23.45" customHeight="1" x14ac:dyDescent="0.45">
      <c r="B16" s="37" t="s">
        <v>4</v>
      </c>
      <c r="H16" s="44">
        <v>5154412.95</v>
      </c>
      <c r="I16" s="44"/>
      <c r="J16" s="44">
        <v>4938371.1500000004</v>
      </c>
      <c r="K16" s="44"/>
      <c r="L16" s="44">
        <v>5173927.22</v>
      </c>
      <c r="M16" s="44"/>
      <c r="N16" s="44">
        <v>4830754.68</v>
      </c>
      <c r="Q16" s="34"/>
      <c r="R16" s="37"/>
      <c r="S16" s="34"/>
    </row>
    <row r="17" spans="1:22" ht="23.45" customHeight="1" x14ac:dyDescent="0.45">
      <c r="B17" s="37" t="s">
        <v>153</v>
      </c>
      <c r="H17" s="44">
        <v>2344.69</v>
      </c>
      <c r="I17" s="44"/>
      <c r="J17" s="44">
        <v>437.52</v>
      </c>
      <c r="K17" s="44"/>
      <c r="L17" s="44">
        <v>2344.69</v>
      </c>
      <c r="M17" s="44"/>
      <c r="N17" s="44">
        <v>437.52</v>
      </c>
      <c r="Q17" s="34"/>
      <c r="R17" s="45"/>
      <c r="S17" s="34"/>
      <c r="T17" s="34"/>
    </row>
    <row r="18" spans="1:22" ht="23.45" customHeight="1" x14ac:dyDescent="0.45">
      <c r="B18" s="37" t="s">
        <v>184</v>
      </c>
      <c r="H18" s="44">
        <v>-42609.880000000005</v>
      </c>
      <c r="I18" s="44"/>
      <c r="J18" s="44">
        <v>0</v>
      </c>
      <c r="K18" s="44"/>
      <c r="L18" s="44">
        <v>-42609.880000000005</v>
      </c>
      <c r="M18" s="44"/>
      <c r="N18" s="44">
        <v>0</v>
      </c>
      <c r="Q18" s="34"/>
      <c r="R18" s="45"/>
      <c r="S18" s="34"/>
      <c r="T18" s="34"/>
    </row>
    <row r="19" spans="1:22" ht="23.45" customHeight="1" x14ac:dyDescent="0.45">
      <c r="B19" s="37" t="s">
        <v>122</v>
      </c>
      <c r="H19" s="44">
        <v>-4321.87</v>
      </c>
      <c r="I19" s="44"/>
      <c r="J19" s="44">
        <v>0</v>
      </c>
      <c r="K19" s="44"/>
      <c r="L19" s="44">
        <v>-4321.87</v>
      </c>
      <c r="M19" s="44"/>
      <c r="N19" s="44">
        <v>0</v>
      </c>
      <c r="Q19" s="35"/>
      <c r="T19" s="35">
        <f>SUM(T16:T17)</f>
        <v>0</v>
      </c>
    </row>
    <row r="20" spans="1:22" ht="23.45" customHeight="1" x14ac:dyDescent="0.45">
      <c r="B20" s="37" t="s">
        <v>115</v>
      </c>
      <c r="H20" s="44">
        <v>304643.2200000002</v>
      </c>
      <c r="I20" s="44"/>
      <c r="J20" s="44">
        <v>190434.40000000037</v>
      </c>
      <c r="K20" s="44"/>
      <c r="L20" s="44">
        <v>304643.2200000002</v>
      </c>
      <c r="M20" s="44"/>
      <c r="N20" s="44">
        <v>190434.40000000037</v>
      </c>
    </row>
    <row r="21" spans="1:22" ht="23.45" customHeight="1" x14ac:dyDescent="0.45">
      <c r="B21" s="37" t="s">
        <v>185</v>
      </c>
      <c r="H21" s="44"/>
      <c r="I21" s="44"/>
      <c r="J21" s="44"/>
      <c r="K21" s="44"/>
      <c r="L21" s="44"/>
      <c r="M21" s="44"/>
      <c r="N21" s="44"/>
    </row>
    <row r="22" spans="1:22" ht="23.45" customHeight="1" x14ac:dyDescent="0.45">
      <c r="B22" s="37" t="s">
        <v>186</v>
      </c>
      <c r="H22" s="44">
        <v>244883.18999999997</v>
      </c>
      <c r="I22" s="44"/>
      <c r="J22" s="44">
        <v>0</v>
      </c>
      <c r="K22" s="44"/>
      <c r="L22" s="44">
        <v>244883.18999999997</v>
      </c>
      <c r="M22" s="44"/>
      <c r="N22" s="44">
        <v>0</v>
      </c>
      <c r="Q22" s="34"/>
      <c r="S22" s="34"/>
    </row>
    <row r="23" spans="1:22" ht="23.45" customHeight="1" x14ac:dyDescent="0.45">
      <c r="B23" s="37" t="s">
        <v>86</v>
      </c>
      <c r="H23" s="88">
        <v>676836.53</v>
      </c>
      <c r="I23" s="88"/>
      <c r="J23" s="88">
        <v>778346.50000000047</v>
      </c>
      <c r="K23" s="88"/>
      <c r="L23" s="44">
        <v>674645.81</v>
      </c>
      <c r="M23" s="44"/>
      <c r="N23" s="44">
        <v>773281.3</v>
      </c>
    </row>
    <row r="24" spans="1:22" ht="23.45" customHeight="1" x14ac:dyDescent="0.45">
      <c r="B24" s="37" t="s">
        <v>32</v>
      </c>
      <c r="H24" s="88">
        <v>458926.12999999995</v>
      </c>
      <c r="I24" s="88"/>
      <c r="J24" s="88">
        <v>516318.20999999996</v>
      </c>
      <c r="K24" s="88"/>
      <c r="L24" s="88">
        <v>458310.58999999997</v>
      </c>
      <c r="M24" s="44"/>
      <c r="N24" s="88">
        <v>505131.85</v>
      </c>
      <c r="Q24" s="34"/>
      <c r="T24" s="34"/>
      <c r="U24" s="34"/>
    </row>
    <row r="25" spans="1:22" ht="23.45" customHeight="1" x14ac:dyDescent="0.45">
      <c r="B25" s="37" t="s">
        <v>136</v>
      </c>
      <c r="H25" s="44">
        <v>255731.16</v>
      </c>
      <c r="I25" s="44"/>
      <c r="J25" s="44">
        <v>58266.150000000009</v>
      </c>
      <c r="K25" s="44"/>
      <c r="L25" s="89">
        <v>241047.32</v>
      </c>
      <c r="M25" s="44"/>
      <c r="N25" s="89">
        <v>211416.68</v>
      </c>
      <c r="Q25" s="35"/>
      <c r="R25" s="35"/>
    </row>
    <row r="26" spans="1:22" ht="23.45" customHeight="1" x14ac:dyDescent="0.45">
      <c r="A26" s="43"/>
      <c r="H26" s="90">
        <f>SUM(H10:H25)</f>
        <v>3572109.8599999743</v>
      </c>
      <c r="I26" s="44"/>
      <c r="J26" s="90">
        <f>SUM(J10:J25)</f>
        <v>7022734.5400000131</v>
      </c>
      <c r="K26" s="44"/>
      <c r="L26" s="90">
        <f>SUM(L10:L25)</f>
        <v>3872238.3999999883</v>
      </c>
      <c r="M26" s="44"/>
      <c r="N26" s="90">
        <f>SUM(N10:N25)</f>
        <v>7292315.7200000174</v>
      </c>
      <c r="Q26" s="34"/>
      <c r="S26" s="34"/>
      <c r="T26" s="34"/>
      <c r="U26" s="34"/>
      <c r="V26" s="34"/>
    </row>
    <row r="27" spans="1:22" ht="23.45" customHeight="1" x14ac:dyDescent="0.45">
      <c r="A27" s="43" t="s">
        <v>124</v>
      </c>
      <c r="H27" s="44"/>
      <c r="I27" s="44"/>
      <c r="J27" s="44"/>
      <c r="K27" s="44"/>
      <c r="L27" s="44"/>
      <c r="M27" s="44"/>
      <c r="N27" s="44"/>
      <c r="Q27" s="35"/>
    </row>
    <row r="28" spans="1:22" ht="23.45" customHeight="1" x14ac:dyDescent="0.45">
      <c r="B28" s="43" t="s">
        <v>130</v>
      </c>
      <c r="H28" s="44"/>
      <c r="I28" s="44"/>
      <c r="J28" s="44"/>
      <c r="K28" s="44"/>
      <c r="L28" s="44"/>
      <c r="M28" s="44"/>
      <c r="N28" s="44"/>
    </row>
    <row r="29" spans="1:22" ht="23.45" customHeight="1" x14ac:dyDescent="0.45">
      <c r="B29" s="37" t="s">
        <v>68</v>
      </c>
      <c r="H29" s="44">
        <v>31409187.420000017</v>
      </c>
      <c r="I29" s="44"/>
      <c r="J29" s="44">
        <v>15770817.279999971</v>
      </c>
      <c r="K29" s="44"/>
      <c r="L29" s="44">
        <v>31358128.230000004</v>
      </c>
      <c r="M29" s="44"/>
      <c r="N29" s="44">
        <v>15953460.329999983</v>
      </c>
      <c r="Q29" s="34"/>
    </row>
    <row r="30" spans="1:22" ht="23.45" customHeight="1" x14ac:dyDescent="0.45">
      <c r="B30" s="37" t="s">
        <v>131</v>
      </c>
      <c r="H30" s="44">
        <v>-20268590.320000008</v>
      </c>
      <c r="I30" s="44"/>
      <c r="J30" s="44">
        <v>-5059916.1500000004</v>
      </c>
      <c r="K30" s="44"/>
      <c r="L30" s="44">
        <v>-20268590.320000008</v>
      </c>
      <c r="M30" s="44"/>
      <c r="N30" s="44">
        <v>-5059916.1500000004</v>
      </c>
      <c r="Q30" s="35"/>
    </row>
    <row r="31" spans="1:22" ht="23.45" customHeight="1" x14ac:dyDescent="0.45">
      <c r="B31" s="37" t="s">
        <v>1</v>
      </c>
      <c r="H31" s="44">
        <v>895858.15000000037</v>
      </c>
      <c r="I31" s="44"/>
      <c r="J31" s="44">
        <v>-8630657.0199999958</v>
      </c>
      <c r="K31" s="44"/>
      <c r="L31" s="44">
        <v>1193658.6900000004</v>
      </c>
      <c r="M31" s="44"/>
      <c r="N31" s="44">
        <v>-1301298.4299999992</v>
      </c>
      <c r="Q31" s="34"/>
    </row>
    <row r="32" spans="1:22" ht="23.45" customHeight="1" x14ac:dyDescent="0.45">
      <c r="B32" s="37" t="s">
        <v>121</v>
      </c>
      <c r="H32" s="44">
        <v>-233424.99999999977</v>
      </c>
      <c r="I32" s="44"/>
      <c r="J32" s="44">
        <v>-60000</v>
      </c>
      <c r="K32" s="44"/>
      <c r="L32" s="44">
        <v>-233424.99999999977</v>
      </c>
      <c r="M32" s="44"/>
      <c r="N32" s="44">
        <v>35000</v>
      </c>
    </row>
    <row r="33" spans="1:14" ht="23.45" customHeight="1" x14ac:dyDescent="0.45">
      <c r="A33" s="43" t="s">
        <v>125</v>
      </c>
      <c r="H33" s="44"/>
      <c r="I33" s="44"/>
      <c r="J33" s="44"/>
      <c r="K33" s="44"/>
      <c r="L33" s="44"/>
      <c r="M33" s="44"/>
      <c r="N33" s="44"/>
    </row>
    <row r="34" spans="1:14" ht="23.45" customHeight="1" x14ac:dyDescent="0.45">
      <c r="B34" s="43" t="s">
        <v>129</v>
      </c>
      <c r="H34" s="44"/>
      <c r="I34" s="44"/>
      <c r="J34" s="44"/>
      <c r="K34" s="44"/>
      <c r="L34" s="44"/>
      <c r="M34" s="44"/>
      <c r="N34" s="44"/>
    </row>
    <row r="35" spans="1:14" ht="23.45" customHeight="1" x14ac:dyDescent="0.45">
      <c r="B35" s="37" t="s">
        <v>69</v>
      </c>
      <c r="H35" s="44">
        <v>-7136502.1500000004</v>
      </c>
      <c r="I35" s="44"/>
      <c r="J35" s="44">
        <v>-4336921.0999999996</v>
      </c>
      <c r="K35" s="44"/>
      <c r="L35" s="44">
        <v>-6951157.1600000001</v>
      </c>
      <c r="M35" s="44"/>
      <c r="N35" s="44">
        <v>-5269449.2699999958</v>
      </c>
    </row>
    <row r="36" spans="1:14" ht="23.45" customHeight="1" x14ac:dyDescent="0.45">
      <c r="B36" s="37" t="s">
        <v>155</v>
      </c>
      <c r="H36" s="89">
        <v>-100000</v>
      </c>
      <c r="I36" s="44"/>
      <c r="J36" s="89">
        <v>0</v>
      </c>
      <c r="K36" s="44"/>
      <c r="L36" s="89">
        <v>0</v>
      </c>
      <c r="M36" s="44"/>
      <c r="N36" s="89">
        <v>0</v>
      </c>
    </row>
    <row r="37" spans="1:14" ht="23.45" customHeight="1" x14ac:dyDescent="0.45">
      <c r="H37" s="44"/>
      <c r="I37" s="44"/>
      <c r="J37" s="44"/>
      <c r="K37" s="44"/>
      <c r="L37" s="44"/>
      <c r="M37" s="44"/>
      <c r="N37" s="44"/>
    </row>
    <row r="38" spans="1:14" ht="23.45" customHeight="1" x14ac:dyDescent="0.45">
      <c r="A38" s="30" t="s">
        <v>167</v>
      </c>
      <c r="B38" s="26"/>
      <c r="C38" s="26"/>
      <c r="D38" s="26"/>
      <c r="E38" s="26"/>
      <c r="F38" s="26"/>
      <c r="G38" s="26"/>
      <c r="H38" s="26"/>
      <c r="I38" s="26"/>
      <c r="J38" s="26"/>
    </row>
    <row r="39" spans="1:14" ht="23.45" customHeight="1" x14ac:dyDescent="0.45">
      <c r="A39" s="30"/>
      <c r="B39" s="26"/>
      <c r="C39" s="26"/>
      <c r="D39" s="26"/>
      <c r="E39" s="26"/>
      <c r="F39" s="26"/>
      <c r="G39" s="26"/>
      <c r="H39" s="26"/>
      <c r="I39" s="26"/>
      <c r="J39" s="26"/>
    </row>
    <row r="40" spans="1:14" ht="23.45" customHeight="1" x14ac:dyDescent="0.45">
      <c r="A40" s="30"/>
    </row>
    <row r="41" spans="1:14" ht="23.45" customHeight="1" x14ac:dyDescent="0.45">
      <c r="A41" s="26"/>
      <c r="D41" s="91" t="s">
        <v>179</v>
      </c>
      <c r="E41" s="91"/>
      <c r="F41" s="38"/>
      <c r="G41" s="38"/>
      <c r="H41" s="26"/>
      <c r="I41" s="26"/>
      <c r="J41" s="26"/>
      <c r="K41" s="26"/>
      <c r="L41" s="26"/>
      <c r="M41" s="26"/>
      <c r="N41" s="26"/>
    </row>
    <row r="42" spans="1:14" ht="23.45" customHeight="1" x14ac:dyDescent="0.45">
      <c r="A42" s="30"/>
      <c r="D42" s="91" t="s">
        <v>156</v>
      </c>
      <c r="E42" s="91"/>
      <c r="F42" s="38"/>
      <c r="G42" s="38"/>
      <c r="H42" s="26"/>
      <c r="I42" s="26"/>
      <c r="J42" s="26"/>
      <c r="K42" s="26"/>
      <c r="L42" s="26"/>
      <c r="M42" s="26"/>
      <c r="N42" s="26"/>
    </row>
    <row r="43" spans="1:14" ht="24" customHeight="1" x14ac:dyDescent="0.45">
      <c r="A43" s="108" t="s">
        <v>103</v>
      </c>
      <c r="B43" s="108"/>
      <c r="C43" s="108"/>
      <c r="D43" s="108"/>
      <c r="E43" s="108"/>
      <c r="F43" s="108"/>
      <c r="G43" s="108"/>
      <c r="H43" s="108"/>
      <c r="I43" s="108"/>
      <c r="J43" s="108"/>
      <c r="K43" s="108"/>
      <c r="L43" s="108"/>
      <c r="M43" s="108"/>
      <c r="N43" s="108"/>
    </row>
    <row r="44" spans="1:14" ht="24" customHeight="1" x14ac:dyDescent="0.45">
      <c r="A44" s="109" t="s">
        <v>49</v>
      </c>
      <c r="B44" s="109"/>
      <c r="C44" s="109"/>
      <c r="D44" s="109"/>
      <c r="E44" s="109"/>
      <c r="F44" s="109"/>
      <c r="G44" s="109"/>
      <c r="H44" s="109"/>
      <c r="I44" s="109"/>
      <c r="J44" s="109"/>
      <c r="K44" s="109"/>
      <c r="L44" s="109"/>
      <c r="M44" s="109"/>
      <c r="N44" s="109"/>
    </row>
    <row r="45" spans="1:14" ht="24" customHeight="1" x14ac:dyDescent="0.45">
      <c r="A45" s="110" t="s">
        <v>33</v>
      </c>
      <c r="B45" s="110"/>
      <c r="C45" s="110"/>
      <c r="D45" s="110"/>
      <c r="E45" s="110"/>
      <c r="F45" s="110"/>
      <c r="G45" s="110"/>
      <c r="H45" s="110"/>
      <c r="I45" s="110"/>
      <c r="J45" s="110"/>
      <c r="K45" s="110"/>
      <c r="L45" s="110"/>
      <c r="M45" s="110"/>
      <c r="N45" s="110"/>
    </row>
    <row r="46" spans="1:14" ht="24" customHeight="1" x14ac:dyDescent="0.45">
      <c r="A46" s="109" t="str">
        <f>+A4</f>
        <v>สำหรับงวดสามเดือน สิ้นสุดวันที่ 31 มีนาคม 2569</v>
      </c>
      <c r="B46" s="109"/>
      <c r="C46" s="109"/>
      <c r="D46" s="109"/>
      <c r="E46" s="109"/>
      <c r="F46" s="109"/>
      <c r="G46" s="109"/>
      <c r="H46" s="109"/>
      <c r="I46" s="109"/>
      <c r="J46" s="109"/>
      <c r="K46" s="109"/>
      <c r="L46" s="109"/>
      <c r="M46" s="109"/>
      <c r="N46" s="109"/>
    </row>
    <row r="47" spans="1:14" ht="24" customHeight="1" x14ac:dyDescent="0.45">
      <c r="A47" s="109" t="str">
        <f>+A5</f>
        <v>(ยังไม่ได้ตรวจสอบ/สอบทานแล้ว)</v>
      </c>
      <c r="B47" s="109"/>
      <c r="C47" s="109"/>
      <c r="D47" s="109"/>
      <c r="E47" s="109"/>
      <c r="F47" s="109"/>
      <c r="G47" s="109"/>
      <c r="H47" s="109"/>
      <c r="I47" s="109"/>
      <c r="J47" s="109"/>
      <c r="K47" s="109"/>
      <c r="L47" s="109"/>
      <c r="M47" s="109"/>
      <c r="N47" s="109"/>
    </row>
    <row r="48" spans="1:14" ht="24" customHeight="1" x14ac:dyDescent="0.45">
      <c r="A48" s="24"/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</row>
    <row r="49" spans="1:18" ht="24" customHeight="1" x14ac:dyDescent="0.45">
      <c r="A49" s="24"/>
      <c r="B49" s="24"/>
      <c r="C49" s="24"/>
      <c r="D49" s="24"/>
      <c r="E49" s="24"/>
      <c r="F49" s="24"/>
      <c r="G49" s="24"/>
      <c r="H49" s="106" t="s">
        <v>41</v>
      </c>
      <c r="I49" s="106"/>
      <c r="J49" s="106"/>
      <c r="K49" s="40"/>
      <c r="L49" s="107" t="s">
        <v>40</v>
      </c>
      <c r="M49" s="107"/>
      <c r="N49" s="107"/>
    </row>
    <row r="50" spans="1:18" ht="24" customHeight="1" x14ac:dyDescent="0.45">
      <c r="A50" s="26"/>
      <c r="B50" s="26"/>
      <c r="C50" s="26"/>
      <c r="D50" s="26"/>
      <c r="E50" s="26"/>
      <c r="F50" s="26"/>
      <c r="G50" s="25"/>
      <c r="H50" s="41" t="s">
        <v>172</v>
      </c>
      <c r="I50" s="47"/>
      <c r="J50" s="41" t="s">
        <v>140</v>
      </c>
      <c r="K50" s="42"/>
      <c r="L50" s="41" t="s">
        <v>172</v>
      </c>
      <c r="M50" s="47"/>
      <c r="N50" s="41" t="s">
        <v>140</v>
      </c>
    </row>
    <row r="51" spans="1:18" ht="24" customHeight="1" x14ac:dyDescent="0.45">
      <c r="A51" s="43" t="s">
        <v>113</v>
      </c>
      <c r="H51" s="44">
        <f>SUM(H26:H37)</f>
        <v>8138637.959999986</v>
      </c>
      <c r="I51" s="44"/>
      <c r="J51" s="44">
        <f>SUM(J26:J37)</f>
        <v>4706057.5499999914</v>
      </c>
      <c r="K51" s="44"/>
      <c r="L51" s="44">
        <f>SUM(L26:L37)</f>
        <v>8970852.8399999887</v>
      </c>
      <c r="M51" s="44"/>
      <c r="N51" s="44">
        <f>SUM(N26:N37)</f>
        <v>11650112.200000003</v>
      </c>
    </row>
    <row r="52" spans="1:18" ht="24" customHeight="1" x14ac:dyDescent="0.45">
      <c r="A52" s="37" t="s">
        <v>107</v>
      </c>
      <c r="H52" s="44">
        <v>-324832.59999999998</v>
      </c>
      <c r="I52" s="44"/>
      <c r="J52" s="44">
        <v>-355954.23</v>
      </c>
      <c r="K52" s="44"/>
      <c r="L52" s="44">
        <v>-324832.59999999998</v>
      </c>
      <c r="M52" s="44"/>
      <c r="N52" s="44">
        <v>-345525.45999999996</v>
      </c>
    </row>
    <row r="53" spans="1:18" ht="24" customHeight="1" x14ac:dyDescent="0.45">
      <c r="A53" s="37" t="s">
        <v>108</v>
      </c>
      <c r="H53" s="44">
        <v>-2406501.2000000002</v>
      </c>
      <c r="I53" s="44"/>
      <c r="J53" s="44">
        <v>-1055262.1399999987</v>
      </c>
      <c r="K53" s="44"/>
      <c r="L53" s="44">
        <v>-2403864.2000000002</v>
      </c>
      <c r="M53" s="44"/>
      <c r="N53" s="44">
        <v>-1055262.1399999987</v>
      </c>
    </row>
    <row r="54" spans="1:18" ht="24" customHeight="1" x14ac:dyDescent="0.45">
      <c r="A54" s="43" t="s">
        <v>54</v>
      </c>
      <c r="H54" s="92">
        <f>SUM(H38:H53)</f>
        <v>5407304.1599999862</v>
      </c>
      <c r="I54" s="44"/>
      <c r="J54" s="92">
        <f>SUM(J38:J53)</f>
        <v>3294841.1799999923</v>
      </c>
      <c r="K54" s="44"/>
      <c r="L54" s="92">
        <f>SUM(L38:L53)</f>
        <v>6242156.0399999889</v>
      </c>
      <c r="M54" s="44"/>
      <c r="N54" s="92">
        <f>SUM(N38:N53)</f>
        <v>10249324.600000003</v>
      </c>
    </row>
    <row r="55" spans="1:18" ht="24" customHeight="1" x14ac:dyDescent="0.45">
      <c r="A55" s="43" t="s">
        <v>5</v>
      </c>
      <c r="B55" s="43"/>
      <c r="C55" s="43"/>
      <c r="D55" s="43"/>
      <c r="E55" s="43"/>
      <c r="F55" s="43"/>
    </row>
    <row r="56" spans="1:18" ht="24" customHeight="1" x14ac:dyDescent="0.45">
      <c r="A56" s="37" t="s">
        <v>109</v>
      </c>
      <c r="H56" s="44">
        <v>-1443537.57</v>
      </c>
      <c r="I56" s="44"/>
      <c r="J56" s="44">
        <v>-487642.71</v>
      </c>
      <c r="K56" s="44"/>
      <c r="L56" s="44">
        <v>-1844022.04</v>
      </c>
      <c r="M56" s="44"/>
      <c r="N56" s="44">
        <v>-465742.71</v>
      </c>
    </row>
    <row r="57" spans="1:18" ht="24" customHeight="1" x14ac:dyDescent="0.45">
      <c r="A57" s="37" t="s">
        <v>151</v>
      </c>
      <c r="H57" s="44">
        <v>47663.55</v>
      </c>
      <c r="I57" s="44"/>
      <c r="J57" s="44">
        <v>0</v>
      </c>
      <c r="K57" s="44"/>
      <c r="L57" s="44">
        <v>47663.55</v>
      </c>
      <c r="M57" s="44"/>
      <c r="N57" s="44">
        <v>0</v>
      </c>
      <c r="Q57" s="34"/>
    </row>
    <row r="58" spans="1:18" ht="24" customHeight="1" x14ac:dyDescent="0.45">
      <c r="A58" s="37" t="s">
        <v>110</v>
      </c>
      <c r="H58" s="44">
        <v>0</v>
      </c>
      <c r="I58" s="44"/>
      <c r="J58" s="44">
        <v>-775000</v>
      </c>
      <c r="K58" s="44"/>
      <c r="L58" s="44">
        <v>0</v>
      </c>
      <c r="M58" s="44"/>
      <c r="N58" s="44">
        <v>-775000</v>
      </c>
    </row>
    <row r="59" spans="1:18" ht="24" customHeight="1" x14ac:dyDescent="0.45">
      <c r="A59" s="43" t="s">
        <v>53</v>
      </c>
      <c r="B59" s="43"/>
      <c r="C59" s="43"/>
      <c r="D59" s="43"/>
      <c r="E59" s="43"/>
      <c r="F59" s="43"/>
      <c r="G59" s="43"/>
      <c r="H59" s="92">
        <f>SUM(H56:H58)</f>
        <v>-1395874.02</v>
      </c>
      <c r="I59" s="44"/>
      <c r="J59" s="92">
        <f>SUM(J56:J58)</f>
        <v>-1262642.71</v>
      </c>
      <c r="K59" s="44"/>
      <c r="L59" s="92">
        <f>SUM(L56:L58)</f>
        <v>-1796358.49</v>
      </c>
      <c r="M59" s="44"/>
      <c r="N59" s="92">
        <f>SUM(N56:N58)</f>
        <v>-1240742.71</v>
      </c>
      <c r="Q59" s="34"/>
    </row>
    <row r="60" spans="1:18" ht="24" customHeight="1" x14ac:dyDescent="0.45">
      <c r="A60" s="43" t="s">
        <v>6</v>
      </c>
      <c r="B60" s="43"/>
      <c r="C60" s="43"/>
      <c r="D60" s="43"/>
      <c r="E60" s="43"/>
      <c r="F60" s="43"/>
      <c r="G60" s="43"/>
      <c r="H60" s="44"/>
      <c r="I60" s="44"/>
      <c r="J60" s="44"/>
      <c r="K60" s="44"/>
      <c r="L60" s="44"/>
      <c r="M60" s="44"/>
      <c r="N60" s="44"/>
      <c r="Q60" s="34"/>
      <c r="R60" s="35"/>
    </row>
    <row r="61" spans="1:18" ht="24" customHeight="1" x14ac:dyDescent="0.45">
      <c r="A61" s="37" t="s">
        <v>114</v>
      </c>
      <c r="H61" s="44">
        <v>-1621096.4000000022</v>
      </c>
      <c r="I61" s="44"/>
      <c r="J61" s="44">
        <v>-1497340.77</v>
      </c>
      <c r="K61" s="44"/>
      <c r="L61" s="44">
        <v>-1621096.4000000022</v>
      </c>
      <c r="M61" s="44"/>
      <c r="N61" s="44">
        <v>-1467869.540000001</v>
      </c>
      <c r="P61" s="37"/>
    </row>
    <row r="62" spans="1:18" ht="24" customHeight="1" x14ac:dyDescent="0.45">
      <c r="A62" s="43" t="s">
        <v>52</v>
      </c>
      <c r="B62" s="43"/>
      <c r="C62" s="43"/>
      <c r="D62" s="43"/>
      <c r="E62" s="43"/>
      <c r="F62" s="43"/>
      <c r="G62" s="43"/>
      <c r="H62" s="92">
        <f>SUM(H61:H61)</f>
        <v>-1621096.4000000022</v>
      </c>
      <c r="I62" s="44"/>
      <c r="J62" s="92">
        <f>SUM(J61:J61)</f>
        <v>-1497340.77</v>
      </c>
      <c r="K62" s="44"/>
      <c r="L62" s="92">
        <f>SUM(L61:L61)</f>
        <v>-1621096.4000000022</v>
      </c>
      <c r="M62" s="44"/>
      <c r="N62" s="92">
        <f>SUM(N61:N61)</f>
        <v>-1467869.540000001</v>
      </c>
    </row>
    <row r="63" spans="1:18" ht="24" customHeight="1" x14ac:dyDescent="0.45">
      <c r="A63" s="43" t="s">
        <v>39</v>
      </c>
      <c r="B63" s="43"/>
      <c r="C63" s="43"/>
      <c r="D63" s="43"/>
      <c r="E63" s="43"/>
      <c r="F63" s="43"/>
      <c r="G63" s="43"/>
      <c r="H63" s="44">
        <f>+H54+H59+H62</f>
        <v>2390333.7399999839</v>
      </c>
      <c r="I63" s="44"/>
      <c r="J63" s="44">
        <f>+J54+J59+J62</f>
        <v>534857.69999999227</v>
      </c>
      <c r="K63" s="44"/>
      <c r="L63" s="44">
        <f>+L54+L59+L62</f>
        <v>2824701.1499999864</v>
      </c>
      <c r="M63" s="44"/>
      <c r="N63" s="44">
        <f>+N54+N59+N62</f>
        <v>7540712.3500000034</v>
      </c>
    </row>
    <row r="64" spans="1:18" ht="24" customHeight="1" x14ac:dyDescent="0.45">
      <c r="A64" s="37" t="s">
        <v>191</v>
      </c>
      <c r="B64" s="43"/>
      <c r="C64" s="43"/>
      <c r="D64" s="43"/>
      <c r="E64" s="43"/>
      <c r="F64" s="43"/>
      <c r="G64" s="43"/>
      <c r="H64" s="44">
        <f>+งบดุล!J12</f>
        <v>59209591.660000004</v>
      </c>
      <c r="I64" s="44"/>
      <c r="J64" s="44">
        <v>54144560.810000002</v>
      </c>
      <c r="K64" s="44"/>
      <c r="L64" s="44">
        <f>+งบดุล!N12</f>
        <v>46202433.460000008</v>
      </c>
      <c r="M64" s="44"/>
      <c r="N64" s="44">
        <v>29203800.339999996</v>
      </c>
    </row>
    <row r="65" spans="1:20" ht="24" customHeight="1" thickBot="1" x14ac:dyDescent="0.5">
      <c r="A65" s="43" t="s">
        <v>192</v>
      </c>
      <c r="B65" s="43"/>
      <c r="C65" s="43"/>
      <c r="D65" s="43"/>
      <c r="E65" s="43"/>
      <c r="F65" s="43"/>
      <c r="G65" s="27"/>
      <c r="H65" s="93">
        <f>SUM(H63:H64)</f>
        <v>61599925.399999991</v>
      </c>
      <c r="I65" s="44"/>
      <c r="J65" s="93">
        <f>SUM(J63:J64)</f>
        <v>54679418.509999998</v>
      </c>
      <c r="K65" s="44"/>
      <c r="L65" s="93">
        <f>SUM(L63:L64)</f>
        <v>49027134.609999992</v>
      </c>
      <c r="M65" s="44"/>
      <c r="N65" s="93">
        <f>SUM(N63:N64)</f>
        <v>36744512.689999998</v>
      </c>
    </row>
    <row r="66" spans="1:20" ht="24" customHeight="1" thickTop="1" x14ac:dyDescent="0.45">
      <c r="A66" s="43"/>
      <c r="B66" s="43"/>
      <c r="C66" s="43"/>
      <c r="D66" s="43"/>
      <c r="E66" s="43"/>
      <c r="F66" s="43"/>
      <c r="G66" s="43"/>
      <c r="Q66" s="36"/>
      <c r="R66" s="36"/>
      <c r="S66" s="36"/>
      <c r="T66" s="36"/>
    </row>
    <row r="67" spans="1:20" ht="24" customHeight="1" x14ac:dyDescent="0.45">
      <c r="A67" s="43" t="s">
        <v>146</v>
      </c>
      <c r="D67" s="43"/>
      <c r="E67" s="43"/>
      <c r="F67" s="43"/>
      <c r="G67" s="43"/>
      <c r="P67" s="94">
        <f>H65-งบดุล!H12</f>
        <v>0</v>
      </c>
      <c r="Q67" s="94">
        <f>L65-งบดุล!L12</f>
        <v>0</v>
      </c>
      <c r="R67" s="36"/>
      <c r="S67" s="36"/>
      <c r="T67" s="36"/>
    </row>
    <row r="68" spans="1:20" ht="24" customHeight="1" x14ac:dyDescent="0.45">
      <c r="A68" s="37" t="s">
        <v>187</v>
      </c>
      <c r="D68" s="43"/>
      <c r="E68" s="43"/>
      <c r="F68" s="43"/>
      <c r="G68" s="43"/>
      <c r="P68" s="46"/>
      <c r="Q68" s="46"/>
      <c r="R68" s="46"/>
      <c r="S68" s="36"/>
      <c r="T68" s="36"/>
    </row>
    <row r="69" spans="1:20" ht="24" customHeight="1" x14ac:dyDescent="0.45">
      <c r="B69" s="105" t="s">
        <v>147</v>
      </c>
      <c r="D69" s="43"/>
      <c r="E69" s="43"/>
      <c r="F69" s="43"/>
      <c r="G69" s="43"/>
      <c r="H69" s="44">
        <v>731.8</v>
      </c>
      <c r="I69" s="44"/>
      <c r="J69" s="44">
        <v>0</v>
      </c>
      <c r="K69" s="44"/>
      <c r="L69" s="44">
        <v>731.8</v>
      </c>
      <c r="M69" s="44"/>
      <c r="N69" s="44">
        <v>0</v>
      </c>
      <c r="P69" s="46"/>
      <c r="Q69" s="46"/>
      <c r="R69" s="46"/>
      <c r="S69" s="36"/>
      <c r="T69" s="36"/>
    </row>
    <row r="70" spans="1:20" ht="24" customHeight="1" x14ac:dyDescent="0.45">
      <c r="B70" s="105" t="s">
        <v>152</v>
      </c>
      <c r="D70" s="43"/>
      <c r="E70" s="43"/>
      <c r="F70" s="43"/>
      <c r="G70" s="43"/>
      <c r="H70" s="44">
        <v>1567048.15</v>
      </c>
      <c r="I70" s="44"/>
      <c r="J70" s="44">
        <v>814003.41000000015</v>
      </c>
      <c r="K70" s="44"/>
      <c r="L70" s="44">
        <v>1141188.1499999999</v>
      </c>
      <c r="M70" s="44"/>
      <c r="N70" s="44">
        <v>840025.81</v>
      </c>
      <c r="P70" s="46"/>
      <c r="R70" s="46"/>
      <c r="S70" s="36"/>
      <c r="T70" s="36"/>
    </row>
    <row r="71" spans="1:20" ht="24" customHeight="1" x14ac:dyDescent="0.45"/>
    <row r="72" spans="1:20" ht="24" customHeight="1" x14ac:dyDescent="0.45"/>
    <row r="73" spans="1:20" ht="24" customHeight="1" x14ac:dyDescent="0.45">
      <c r="A73" s="30" t="s">
        <v>167</v>
      </c>
      <c r="B73" s="26"/>
      <c r="C73" s="26"/>
      <c r="D73" s="26"/>
      <c r="E73" s="26"/>
      <c r="F73" s="26"/>
      <c r="G73" s="26"/>
      <c r="H73" s="26"/>
      <c r="I73" s="26"/>
      <c r="J73" s="26"/>
    </row>
    <row r="74" spans="1:20" ht="24" customHeight="1" x14ac:dyDescent="0.45">
      <c r="A74" s="30"/>
      <c r="B74" s="26"/>
      <c r="C74" s="26"/>
      <c r="D74" s="26"/>
      <c r="E74" s="26"/>
      <c r="F74" s="26"/>
      <c r="G74" s="26"/>
      <c r="H74" s="26"/>
      <c r="I74" s="26"/>
      <c r="J74" s="26"/>
    </row>
    <row r="75" spans="1:20" ht="24" customHeight="1" x14ac:dyDescent="0.45">
      <c r="A75" s="30"/>
    </row>
    <row r="76" spans="1:20" ht="24" customHeight="1" x14ac:dyDescent="0.45">
      <c r="A76" s="26"/>
      <c r="D76" s="91" t="s">
        <v>179</v>
      </c>
      <c r="E76" s="38"/>
      <c r="F76" s="38"/>
      <c r="G76" s="38"/>
      <c r="H76" s="26"/>
      <c r="I76" s="26"/>
      <c r="J76" s="26"/>
      <c r="K76" s="26"/>
      <c r="M76" s="26"/>
      <c r="N76" s="26"/>
    </row>
    <row r="77" spans="1:20" ht="24" customHeight="1" x14ac:dyDescent="0.45">
      <c r="A77" s="30"/>
      <c r="D77" s="91" t="s">
        <v>156</v>
      </c>
      <c r="E77" s="91"/>
      <c r="F77" s="38"/>
      <c r="G77" s="38"/>
      <c r="H77" s="26"/>
      <c r="I77" s="26"/>
      <c r="J77" s="26"/>
      <c r="K77" s="26"/>
      <c r="L77" s="26"/>
      <c r="M77" s="26"/>
      <c r="N77" s="26"/>
    </row>
    <row r="78" spans="1:20" ht="22.5" customHeight="1" x14ac:dyDescent="0.45"/>
    <row r="79" spans="1:20" ht="23.45" customHeight="1" x14ac:dyDescent="0.45">
      <c r="Q79" s="34"/>
    </row>
  </sheetData>
  <mergeCells count="14">
    <mergeCell ref="A1:N1"/>
    <mergeCell ref="A2:N2"/>
    <mergeCell ref="A3:N3"/>
    <mergeCell ref="H7:J7"/>
    <mergeCell ref="L7:N7"/>
    <mergeCell ref="A5:N5"/>
    <mergeCell ref="A4:N4"/>
    <mergeCell ref="A43:N43"/>
    <mergeCell ref="A44:N44"/>
    <mergeCell ref="A45:N45"/>
    <mergeCell ref="H49:J49"/>
    <mergeCell ref="L49:N49"/>
    <mergeCell ref="A47:N47"/>
    <mergeCell ref="A46:N46"/>
  </mergeCells>
  <pageMargins left="0.70866141732283472" right="0.19685039370078741" top="0.51181102362204722" bottom="0.19685039370078741" header="0.23622047244094491" footer="0.19685039370078741"/>
  <pageSetup paperSize="9" scale="85" firstPageNumber="8" orientation="portrait" useFirstPageNumber="1" r:id="rId1"/>
  <headerFooter alignWithMargins="0"/>
  <rowBreaks count="1" manualBreakCount="1">
    <brk id="4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66C181B58E6C5418A39B6FFBD0050B8" ma:contentTypeVersion="14" ma:contentTypeDescription="Create a new document." ma:contentTypeScope="" ma:versionID="a9fa91907459de653921cbedf509d723">
  <xsd:schema xmlns:xsd="http://www.w3.org/2001/XMLSchema" xmlns:xs="http://www.w3.org/2001/XMLSchema" xmlns:p="http://schemas.microsoft.com/office/2006/metadata/properties" xmlns:ns2="80c74720-78bb-4c8f-af8f-cdb8889d9b83" xmlns:ns3="d350bb85-57a2-4d2e-b27c-51b354821527" targetNamespace="http://schemas.microsoft.com/office/2006/metadata/properties" ma:root="true" ma:fieldsID="89ded2e06064729de8f5e9704683df14" ns2:_="" ns3:_="">
    <xsd:import namespace="80c74720-78bb-4c8f-af8f-cdb8889d9b83"/>
    <xsd:import namespace="d350bb85-57a2-4d2e-b27c-51b354821527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_ReviewerSign_x002d_off" minOccurs="0"/>
                <xsd:element ref="ns2:EP_Reviewer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c74720-78bb-4c8f-af8f-cdb8889d9b83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_ReviewerSign_x002d_off" ma:index="10" nillable="true" ma:displayName="M_Reviewer Sign-off" ma:format="Dropdown" ma:internalName="M_ReviewerSign_x002d_off">
      <xsd:simpleType>
        <xsd:restriction base="dms:Text">
          <xsd:maxLength value="255"/>
        </xsd:restriction>
      </xsd:simpleType>
    </xsd:element>
    <xsd:element name="EP_ReviewerSign_x002d_off" ma:index="11" nillable="true" ma:displayName="EP_Reviewer Sign-off" ma:format="Dropdown" ma:internalName="EP_ReviewerSign_x002d_off">
      <xsd:simpleType>
        <xsd:restriction base="dms:Text">
          <xsd:maxLength value="255"/>
        </xsd:restriction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50bb85-57a2-4d2e-b27c-51b354821527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2090bd44-36e2-4af9-acc5-15c707a3c058}" ma:internalName="TaxCatchAll" ma:showField="CatchAllData" ma:web="d350bb85-57a2-4d2e-b27c-51b35482152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80c74720-78bb-4c8f-af8f-cdb8889d9b83" xsi:nil="true"/>
    <Reviewer_x0020_Sign_x002d_off xmlns="80c74720-78bb-4c8f-af8f-cdb8889d9b83" xsi:nil="true"/>
    <EP_ReviewerSign_x002d_off xmlns="80c74720-78bb-4c8f-af8f-cdb8889d9b83" xsi:nil="true"/>
    <lcf76f155ced4ddcb4097134ff3c332f xmlns="80c74720-78bb-4c8f-af8f-cdb8889d9b83">
      <Terms xmlns="http://schemas.microsoft.com/office/infopath/2007/PartnerControls"/>
    </lcf76f155ced4ddcb4097134ff3c332f>
    <TaxCatchAll xmlns="d350bb85-57a2-4d2e-b27c-51b354821527" xsi:nil="true"/>
    <M_ReviewerSign_x002d_off xmlns="80c74720-78bb-4c8f-af8f-cdb8889d9b83" xsi:nil="true"/>
  </documentManagement>
</p:properties>
</file>

<file path=customXml/itemProps1.xml><?xml version="1.0" encoding="utf-8"?>
<ds:datastoreItem xmlns:ds="http://schemas.openxmlformats.org/officeDocument/2006/customXml" ds:itemID="{7259C70F-A060-48D8-BCBB-849B2392328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3F22289-451F-4CD6-94CA-7D8A4D6AA47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0c74720-78bb-4c8f-af8f-cdb8889d9b83"/>
    <ds:schemaRef ds:uri="d350bb85-57a2-4d2e-b27c-51b35482152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7155639-4425-446E-8624-62B1D0D0C46C}">
  <ds:schemaRefs>
    <ds:schemaRef ds:uri="80c74720-78bb-4c8f-af8f-cdb8889d9b83"/>
    <ds:schemaRef ds:uri="http://schemas.openxmlformats.org/package/2006/metadata/core-properties"/>
    <ds:schemaRef ds:uri="http://purl.org/dc/terms/"/>
    <ds:schemaRef ds:uri="d350bb85-57a2-4d2e-b27c-51b354821527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purl.org/dc/dcmitype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3</vt:i4>
      </vt:variant>
    </vt:vector>
  </HeadingPairs>
  <TitlesOfParts>
    <vt:vector size="8" baseType="lpstr">
      <vt:lpstr>งบดุล</vt:lpstr>
      <vt:lpstr>กำไรขาดทุน</vt:lpstr>
      <vt:lpstr>งบเปลี่ยนแปลงรวม</vt:lpstr>
      <vt:lpstr>งบเปลี่ยนแปลง</vt:lpstr>
      <vt:lpstr>cash flows</vt:lpstr>
      <vt:lpstr>'cash flows'!Print_Area</vt:lpstr>
      <vt:lpstr>กำไรขาดทุน!Print_Area</vt:lpstr>
      <vt:lpstr>งบดุล!Print_Area</vt:lpstr>
    </vt:vector>
  </TitlesOfParts>
  <Company>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</dc:creator>
  <cp:lastModifiedBy>User3 Lastname</cp:lastModifiedBy>
  <cp:lastPrinted>2026-05-07T09:27:13Z</cp:lastPrinted>
  <dcterms:created xsi:type="dcterms:W3CDTF">1998-10-22T15:15:08Z</dcterms:created>
  <dcterms:modified xsi:type="dcterms:W3CDTF">2026-05-07T09:27:23Z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0x010100266C181B58E6C5418A39B6FFBD0050B8</vt:lpwstr>
  </property>
  <property fmtid="{D5CDD505-2E9C-101B-9397-08002B2CF9AE}" pid="3" name="MediaServiceImageTags">
    <vt:lpwstr/>
  </property>
</Properties>
</file>