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F4C8E579-CB95-454B-AEAE-80F7ACC6DC12}" xr6:coauthVersionLast="47" xr6:coauthVersionMax="47" xr10:uidLastSave="{00000000-0000-0000-0000-000000000000}"/>
  <bookViews>
    <workbookView xWindow="-120" yWindow="-120" windowWidth="29040" windowHeight="15720" tabRatio="892" activeTab="4" xr2:uid="{00000000-000D-0000-FFFF-FFFF00000000}"/>
  </bookViews>
  <sheets>
    <sheet name="งบดุล" sheetId="15" r:id="rId1"/>
    <sheet name="กำไรขาดทุน" sheetId="30" r:id="rId2"/>
    <sheet name="งบเปลี่ยนแปลงรวม" sheetId="25" r:id="rId3"/>
    <sheet name="งบเปลี่ยนแปลง" sheetId="26" r:id="rId4"/>
    <sheet name="cash flows" sheetId="27" r:id="rId5"/>
  </sheets>
  <definedNames>
    <definedName name="_xlnm.Print_Area" localSheetId="0">งบดุล!$A$1:$N$102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2" i="27" l="1"/>
  <c r="M55" i="27" l="1"/>
  <c r="K55" i="27"/>
  <c r="I55" i="27"/>
  <c r="G55" i="27"/>
  <c r="A41" i="27"/>
  <c r="L19" i="26"/>
  <c r="J19" i="26"/>
  <c r="H19" i="26"/>
  <c r="F19" i="26"/>
  <c r="L14" i="26"/>
  <c r="J14" i="26"/>
  <c r="H14" i="26"/>
  <c r="F14" i="26"/>
  <c r="O22" i="25"/>
  <c r="K22" i="25"/>
  <c r="I22" i="25"/>
  <c r="G22" i="25"/>
  <c r="E22" i="25"/>
  <c r="O17" i="25"/>
  <c r="K17" i="25"/>
  <c r="I17" i="25"/>
  <c r="G17" i="25"/>
  <c r="E17" i="25"/>
  <c r="M52" i="15" l="1"/>
  <c r="K52" i="15"/>
  <c r="I52" i="15"/>
  <c r="G52" i="15"/>
  <c r="M58" i="27" l="1"/>
  <c r="K58" i="27"/>
  <c r="I58" i="27"/>
  <c r="G58" i="27"/>
  <c r="S21" i="25" l="1"/>
  <c r="S22" i="25" s="1"/>
  <c r="S16" i="25" l="1"/>
  <c r="S17" i="25" s="1"/>
  <c r="N12" i="30" l="1"/>
  <c r="N16" i="30" s="1"/>
  <c r="N18" i="30" s="1"/>
  <c r="N20" i="30" s="1"/>
  <c r="L12" i="30"/>
  <c r="L16" i="30" s="1"/>
  <c r="L18" i="30" s="1"/>
  <c r="L20" i="30" s="1"/>
  <c r="J12" i="30"/>
  <c r="J16" i="30" s="1"/>
  <c r="J18" i="30" s="1"/>
  <c r="J20" i="30" s="1"/>
  <c r="J25" i="30" s="1"/>
  <c r="H12" i="30"/>
  <c r="I10" i="27" l="1"/>
  <c r="I25" i="27" s="1"/>
  <c r="J22" i="30"/>
  <c r="M10" i="27"/>
  <c r="M25" i="27" s="1"/>
  <c r="N22" i="30"/>
  <c r="K10" i="27"/>
  <c r="K25" i="27" s="1"/>
  <c r="L22" i="30"/>
  <c r="H16" i="30"/>
  <c r="H18" i="30" s="1"/>
  <c r="H20" i="30" s="1"/>
  <c r="M21" i="25"/>
  <c r="M22" i="25" s="1"/>
  <c r="L25" i="30"/>
  <c r="N13" i="26" s="1"/>
  <c r="N14" i="26" s="1"/>
  <c r="N25" i="30"/>
  <c r="N18" i="26" s="1"/>
  <c r="N19" i="26" s="1"/>
  <c r="H22" i="30" l="1"/>
  <c r="H25" i="30"/>
  <c r="M16" i="25" s="1"/>
  <c r="M17" i="25" s="1"/>
  <c r="G10" i="27"/>
  <c r="G25" i="27" s="1"/>
  <c r="N30" i="30"/>
  <c r="N27" i="30"/>
  <c r="L27" i="30"/>
  <c r="L30" i="30"/>
  <c r="J27" i="30"/>
  <c r="J30" i="30"/>
  <c r="H27" i="30" l="1"/>
  <c r="H30" i="30"/>
  <c r="A74" i="15"/>
  <c r="A39" i="15"/>
  <c r="I94" i="15" l="1"/>
  <c r="Q14" i="25" l="1"/>
  <c r="Q19" i="25"/>
  <c r="U19" i="25" s="1"/>
  <c r="U14" i="25" l="1"/>
  <c r="G94" i="15"/>
  <c r="G88" i="15" l="1"/>
  <c r="G26" i="15"/>
  <c r="M26" i="15" l="1"/>
  <c r="M58" i="15" l="1"/>
  <c r="K58" i="15"/>
  <c r="I58" i="15"/>
  <c r="G58" i="15"/>
  <c r="K60" i="27"/>
  <c r="G60" i="27"/>
  <c r="P16" i="26"/>
  <c r="K92" i="15"/>
  <c r="K90" i="15"/>
  <c r="K89" i="15"/>
  <c r="K88" i="15"/>
  <c r="G92" i="15"/>
  <c r="G90" i="15"/>
  <c r="G89" i="15"/>
  <c r="G96" i="15"/>
  <c r="M93" i="15"/>
  <c r="M92" i="15"/>
  <c r="M90" i="15"/>
  <c r="M89" i="15"/>
  <c r="M88" i="15"/>
  <c r="I96" i="15"/>
  <c r="I93" i="15"/>
  <c r="I92" i="15"/>
  <c r="I90" i="15"/>
  <c r="I89" i="15"/>
  <c r="I88" i="15"/>
  <c r="K26" i="15"/>
  <c r="I26" i="15"/>
  <c r="K16" i="15"/>
  <c r="G16" i="15"/>
  <c r="I16" i="15"/>
  <c r="M16" i="15"/>
  <c r="L97" i="15"/>
  <c r="J97" i="15"/>
  <c r="P11" i="26"/>
  <c r="M95" i="15" l="1"/>
  <c r="M97" i="15" s="1"/>
  <c r="I95" i="15"/>
  <c r="I97" i="15" s="1"/>
  <c r="M59" i="15"/>
  <c r="I59" i="15"/>
  <c r="I27" i="15"/>
  <c r="M27" i="15"/>
  <c r="K27" i="15"/>
  <c r="G59" i="15"/>
  <c r="K59" i="15"/>
  <c r="G27" i="15"/>
  <c r="M98" i="15" l="1"/>
  <c r="I98" i="15"/>
  <c r="K46" i="27"/>
  <c r="K49" i="27" s="1"/>
  <c r="K59" i="27" s="1"/>
  <c r="K61" i="27" s="1"/>
  <c r="I46" i="27"/>
  <c r="I49" i="27" s="1"/>
  <c r="M46" i="27"/>
  <c r="M49" i="27" s="1"/>
  <c r="M59" i="27" s="1"/>
  <c r="M61" i="27" s="1"/>
  <c r="G46" i="27"/>
  <c r="G49" i="27" s="1"/>
  <c r="K93" i="15" l="1"/>
  <c r="Q21" i="25"/>
  <c r="Q22" i="25" s="1"/>
  <c r="Q16" i="25"/>
  <c r="G59" i="27"/>
  <c r="G61" i="27" s="1"/>
  <c r="U16" i="25" l="1"/>
  <c r="U17" i="25" s="1"/>
  <c r="Q17" i="25"/>
  <c r="P13" i="26"/>
  <c r="P14" i="26" s="1"/>
  <c r="P18" i="26"/>
  <c r="P19" i="26" s="1"/>
  <c r="K95" i="15"/>
  <c r="K97" i="15" s="1"/>
  <c r="K98" i="15" s="1"/>
  <c r="U21" i="25"/>
  <c r="U22" i="25" s="1"/>
  <c r="G93" i="15" l="1"/>
  <c r="G95" i="15" l="1"/>
  <c r="G97" i="15" s="1"/>
  <c r="G98" i="15" s="1"/>
  <c r="I59" i="27" l="1"/>
  <c r="I61" i="27" s="1"/>
</calcChain>
</file>

<file path=xl/sharedStrings.xml><?xml version="1.0" encoding="utf-8"?>
<sst xmlns="http://schemas.openxmlformats.org/spreadsheetml/2006/main" count="283" uniqueCount="187">
  <si>
    <t xml:space="preserve">     Interest paid</t>
  </si>
  <si>
    <t>Gross profit</t>
  </si>
  <si>
    <t>STATEMENTS OF CASH FLOWS</t>
  </si>
  <si>
    <t>Cash flows from operating activities</t>
  </si>
  <si>
    <t>Depreciation</t>
  </si>
  <si>
    <t>Inventories</t>
  </si>
  <si>
    <t xml:space="preserve">     (Increase) Decrease in portion of operating assets</t>
  </si>
  <si>
    <t xml:space="preserve">     Increase (Decrease) in portion of operating liabilities</t>
  </si>
  <si>
    <t>Note</t>
  </si>
  <si>
    <t>Assets</t>
  </si>
  <si>
    <t>Current assets</t>
  </si>
  <si>
    <t>Non-current assets</t>
  </si>
  <si>
    <t>Total assets</t>
  </si>
  <si>
    <t>Liabilities and shareholders' equity</t>
  </si>
  <si>
    <t>Current liabilities</t>
  </si>
  <si>
    <t xml:space="preserve">     Total current liabilities</t>
  </si>
  <si>
    <t>Non-current liabilities</t>
  </si>
  <si>
    <t xml:space="preserve">     Total non-current liabilities</t>
  </si>
  <si>
    <t xml:space="preserve">     Total liabilities</t>
  </si>
  <si>
    <t>Shareholders' equity</t>
  </si>
  <si>
    <t xml:space="preserve">     Share capital</t>
  </si>
  <si>
    <t xml:space="preserve">     Total shareholders' equity</t>
  </si>
  <si>
    <t>Total liabilities and shareholders' equity</t>
  </si>
  <si>
    <t xml:space="preserve">          Appropriated - legal reserve</t>
  </si>
  <si>
    <t xml:space="preserve">          Unappropriated</t>
  </si>
  <si>
    <t xml:space="preserve">     Retained earnings</t>
  </si>
  <si>
    <t>Other income</t>
  </si>
  <si>
    <t>STATEMENTS OF CHANGES IN SHAREHOLDERS' EQUITY</t>
  </si>
  <si>
    <t>Appropriated</t>
  </si>
  <si>
    <t>Unappropriated</t>
  </si>
  <si>
    <t>Total</t>
  </si>
  <si>
    <t xml:space="preserve">        Total non-current assets</t>
  </si>
  <si>
    <t xml:space="preserve">        Total current assets</t>
  </si>
  <si>
    <t>Cash flows from investing activities</t>
  </si>
  <si>
    <t>Administrative expenses</t>
  </si>
  <si>
    <t xml:space="preserve">Interest expenses </t>
  </si>
  <si>
    <t>Cash flows from financing activities</t>
  </si>
  <si>
    <t>Finance costs</t>
  </si>
  <si>
    <t>Net increase (decrease) in cash and cash equivalents</t>
  </si>
  <si>
    <t>STATEMENTS OF FINANCIAL POSITION</t>
  </si>
  <si>
    <t>STATEMENTS OF COMPREHENSIVE INCOME</t>
  </si>
  <si>
    <t>Retained earnings</t>
  </si>
  <si>
    <t>Separate financial statements (Baht)</t>
  </si>
  <si>
    <t xml:space="preserve">     Non-controlling interests</t>
  </si>
  <si>
    <t>Consolidated financial statements  (Baht)</t>
  </si>
  <si>
    <t>Separate financial statements  (Baht)</t>
  </si>
  <si>
    <t>QUALITECH PUBLIC COMPANY LIMITED AND SUBSIDIARIES</t>
  </si>
  <si>
    <t xml:space="preserve">     Total owners of the Company</t>
  </si>
  <si>
    <t>Owners of the Company</t>
  </si>
  <si>
    <t>Consolidated financial statements (Baht)</t>
  </si>
  <si>
    <t>Net cash provided by (used in) financing activities</t>
  </si>
  <si>
    <t xml:space="preserve">     Baht 1 each  </t>
  </si>
  <si>
    <t xml:space="preserve">          Issued and paid-up share capital</t>
  </si>
  <si>
    <t xml:space="preserve">          Authorized share capital</t>
  </si>
  <si>
    <t xml:space="preserve">     Cash generated (paid) from operation</t>
  </si>
  <si>
    <t xml:space="preserve">     Equity-settled share-based payment reserve</t>
  </si>
  <si>
    <t>STATEMENTS OF FINANCIAL POSITION (Cont'd)</t>
  </si>
  <si>
    <t>Net cash provided by (used in) operating activities</t>
  </si>
  <si>
    <t>Net cash provided by (used in) investing activities</t>
  </si>
  <si>
    <t>STATEMENTS OF CASH FLOWS (Cont'd)</t>
  </si>
  <si>
    <t xml:space="preserve">     Trade and other current payables</t>
  </si>
  <si>
    <t xml:space="preserve">     Income tax paid</t>
  </si>
  <si>
    <t xml:space="preserve">shareholders' </t>
  </si>
  <si>
    <t>equity</t>
  </si>
  <si>
    <t xml:space="preserve">     Non-current provisions for employee </t>
  </si>
  <si>
    <t xml:space="preserve">           benefit</t>
  </si>
  <si>
    <t xml:space="preserve">Share premium </t>
  </si>
  <si>
    <t xml:space="preserve">Equity-settled </t>
  </si>
  <si>
    <t xml:space="preserve">share-based </t>
  </si>
  <si>
    <t xml:space="preserve">Share premium  </t>
  </si>
  <si>
    <t>Trade and other current receivables</t>
  </si>
  <si>
    <t>Trade and other current payables</t>
  </si>
  <si>
    <t xml:space="preserve">Issued and </t>
  </si>
  <si>
    <t xml:space="preserve">paid-up </t>
  </si>
  <si>
    <t>share capital</t>
  </si>
  <si>
    <t>payment reserve</t>
  </si>
  <si>
    <t>Total owners of</t>
  </si>
  <si>
    <t>the Company</t>
  </si>
  <si>
    <t xml:space="preserve">Non-controlling </t>
  </si>
  <si>
    <t>interests</t>
  </si>
  <si>
    <t>7</t>
  </si>
  <si>
    <t>8</t>
  </si>
  <si>
    <t>9</t>
  </si>
  <si>
    <t>10</t>
  </si>
  <si>
    <t>11</t>
  </si>
  <si>
    <t xml:space="preserve">     Share premium on ordinary shares</t>
  </si>
  <si>
    <t xml:space="preserve">98,568,485 common shares of </t>
  </si>
  <si>
    <t>Distribution costs</t>
  </si>
  <si>
    <t xml:space="preserve">     Lease liabilities </t>
  </si>
  <si>
    <t>98,568,485  common shares of</t>
  </si>
  <si>
    <t xml:space="preserve">        Payments for lease liabilities </t>
  </si>
  <si>
    <t xml:space="preserve">Provisions for employee benefits </t>
  </si>
  <si>
    <t>Amortized other intangible assets other than goodwill</t>
  </si>
  <si>
    <t xml:space="preserve">     Cash and cash equivalents</t>
  </si>
  <si>
    <t xml:space="preserve">     Trade and other current receivables</t>
  </si>
  <si>
    <t xml:space="preserve">     Inventories </t>
  </si>
  <si>
    <t xml:space="preserve">     Investment in subsidiaries</t>
  </si>
  <si>
    <t xml:space="preserve">     Property, plant and equipment </t>
  </si>
  <si>
    <t xml:space="preserve">     Goodwill</t>
  </si>
  <si>
    <t xml:space="preserve">     Other intangible assets other than goodwill</t>
  </si>
  <si>
    <t xml:space="preserve">     Deferred tax assets</t>
  </si>
  <si>
    <t xml:space="preserve">     Income tax for refund</t>
  </si>
  <si>
    <t xml:space="preserve">     Others non-current assets</t>
  </si>
  <si>
    <t xml:space="preserve">     Right-of-use assets</t>
  </si>
  <si>
    <t xml:space="preserve">     Current portion of lease liabilities</t>
  </si>
  <si>
    <t>Profit (loss) attributable to :</t>
  </si>
  <si>
    <t xml:space="preserve">        Owners of the Company</t>
  </si>
  <si>
    <t xml:space="preserve">     Contract assets</t>
  </si>
  <si>
    <t>- 7 -</t>
  </si>
  <si>
    <t>- 8 -</t>
  </si>
  <si>
    <t>- 9 -</t>
  </si>
  <si>
    <t xml:space="preserve">     Corporate income tax payable</t>
  </si>
  <si>
    <t>Unrealized (gain) loss on exchange rate</t>
  </si>
  <si>
    <t xml:space="preserve">     Others non-current liabilities</t>
  </si>
  <si>
    <t xml:space="preserve">other than goodwill </t>
  </si>
  <si>
    <t xml:space="preserve">        Non-controlling interests</t>
  </si>
  <si>
    <t xml:space="preserve">        Weighted average number of common shares </t>
  </si>
  <si>
    <t xml:space="preserve">Expected credit losses (reversed) </t>
  </si>
  <si>
    <t xml:space="preserve">        Adjustments to reconcile profit (loss) to cash received (paid)</t>
  </si>
  <si>
    <t xml:space="preserve">Other components </t>
  </si>
  <si>
    <t>of equity</t>
  </si>
  <si>
    <t>Different of change in</t>
  </si>
  <si>
    <t>percentage of investment</t>
  </si>
  <si>
    <t>in subsidiary</t>
  </si>
  <si>
    <t xml:space="preserve">     Other components of equity</t>
  </si>
  <si>
    <t>5</t>
  </si>
  <si>
    <t>6</t>
  </si>
  <si>
    <t>12</t>
  </si>
  <si>
    <t>Impairment loss on properties foreclosed (reversed)</t>
  </si>
  <si>
    <t>Changes in shareholders' equity :</t>
  </si>
  <si>
    <t>Contract assets</t>
  </si>
  <si>
    <t>Loss on devaluation of inventories (reversed)</t>
  </si>
  <si>
    <t>Sales and rendering of services income</t>
  </si>
  <si>
    <t>Cost of sale and rendering of services</t>
  </si>
  <si>
    <t>Impairment loss of investment in subsidiaries</t>
  </si>
  <si>
    <t>2025</t>
  </si>
  <si>
    <t>13</t>
  </si>
  <si>
    <t>14</t>
  </si>
  <si>
    <t>15</t>
  </si>
  <si>
    <t xml:space="preserve">Profit (loss) from operating activities </t>
  </si>
  <si>
    <t>16</t>
  </si>
  <si>
    <t>- 6 -</t>
  </si>
  <si>
    <t>Beginning balance of the year 2025</t>
  </si>
  <si>
    <t>Ending balance of the year 2025</t>
  </si>
  <si>
    <t>Transfer equipment to be properties foreclosed</t>
  </si>
  <si>
    <t>Payables from acquire of equipment</t>
  </si>
  <si>
    <t>Addition disclosure of statements of cash flows</t>
  </si>
  <si>
    <t>Earnings (loss) per share</t>
  </si>
  <si>
    <t xml:space="preserve">Other non-current assets </t>
  </si>
  <si>
    <t>Profit (loss) before income tax expense</t>
  </si>
  <si>
    <t>Tax income (expense)</t>
  </si>
  <si>
    <t xml:space="preserve">        Basic earnings (loss) per share</t>
  </si>
  <si>
    <t>Loss on sale of other intangible assets other than goodwill</t>
  </si>
  <si>
    <t>Tax expense (income)</t>
  </si>
  <si>
    <t>Significant non-cash transactions are as follows:</t>
  </si>
  <si>
    <t xml:space="preserve">Loss on sale of equipment/ terminate of equipment </t>
  </si>
  <si>
    <t xml:space="preserve">     Current provisions for employee </t>
  </si>
  <si>
    <t>Others non-current liabilities</t>
  </si>
  <si>
    <t xml:space="preserve">      Payments for equipment acquisition </t>
  </si>
  <si>
    <t xml:space="preserve">      Proceeds from sales of properties foreclosed</t>
  </si>
  <si>
    <t xml:space="preserve">      Payments for other intangible assets acquisition </t>
  </si>
  <si>
    <t>- 2 -</t>
  </si>
  <si>
    <t>AS AT MARCH 31, 2026</t>
  </si>
  <si>
    <t>(Unaudited</t>
  </si>
  <si>
    <t>(Audited)</t>
  </si>
  <si>
    <t>/Reviewed only)</t>
  </si>
  <si>
    <t>March 31, 2026</t>
  </si>
  <si>
    <t>December 31, 2025</t>
  </si>
  <si>
    <t>The accompanying  notes to  interim condensed financial information form an integral part of this financial information.</t>
  </si>
  <si>
    <t>- 3 -</t>
  </si>
  <si>
    <t>- 4 -</t>
  </si>
  <si>
    <t>- 5 -</t>
  </si>
  <si>
    <t>FOR THE THREE-MONTH PERIODS ENDED MARCH 31, 2026</t>
  </si>
  <si>
    <t>(UNAUDITED/REVIEWED ONLY)</t>
  </si>
  <si>
    <t>2026</t>
  </si>
  <si>
    <t>Other comprehensive income (expense) for the period</t>
  </si>
  <si>
    <t>Total comprehensive expense for the period</t>
  </si>
  <si>
    <t>Profit (loss) for the period</t>
  </si>
  <si>
    <t>Beginning balance of the year 2026</t>
  </si>
  <si>
    <t>Ending balance of the year 2026</t>
  </si>
  <si>
    <t xml:space="preserve">          Profit (loss) for the period</t>
  </si>
  <si>
    <t xml:space="preserve">          Loss for the period</t>
  </si>
  <si>
    <t xml:space="preserve">          Profit for the period</t>
  </si>
  <si>
    <t xml:space="preserve">     Profit (loss) for the period</t>
  </si>
  <si>
    <t>(Gain) loss on sale of properties foreclosed</t>
  </si>
  <si>
    <t>Cash and cash equivalents as at the beginning of the period</t>
  </si>
  <si>
    <t>Cash and cash equivalents as at the end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</si>
</sst>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0\ ;\(#,##0.00\)"/>
    <numFmt numFmtId="165" formatCode="#,##0.00_);[Blue]\(#,##0.00\)"/>
    <numFmt numFmtId="166" formatCode="#,##0.00\ ;[Black]\(#,##0.00\)"/>
    <numFmt numFmtId="167" formatCode="#,##0\ ;[Black]\(#,##0\)"/>
  </numFmts>
  <fonts count="24" x14ac:knownFonts="1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8"/>
      <name val="Cordia New"/>
      <family val="2"/>
    </font>
    <font>
      <sz val="10"/>
      <name val="Arial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3"/>
      <name val="Angsana New"/>
      <family val="1"/>
    </font>
    <font>
      <sz val="14"/>
      <name val="Angsana New"/>
      <family val="1"/>
    </font>
    <font>
      <sz val="13"/>
      <name val="Angsana New"/>
      <family val="1"/>
    </font>
    <font>
      <b/>
      <sz val="14"/>
      <name val="Angsana New"/>
      <family val="1"/>
    </font>
    <font>
      <sz val="15"/>
      <color rgb="FFFF0000"/>
      <name val="Angsana New"/>
      <family val="1"/>
    </font>
    <font>
      <b/>
      <sz val="13"/>
      <color theme="1"/>
      <name val="Angsana New"/>
      <family val="1"/>
    </font>
    <font>
      <sz val="13"/>
      <color theme="1"/>
      <name val="Angsana New"/>
      <family val="1"/>
    </font>
    <font>
      <sz val="15"/>
      <name val="AngsanaUPC"/>
      <family val="1"/>
    </font>
    <font>
      <sz val="15"/>
      <color theme="1"/>
      <name val="AngsanaUPC"/>
      <family val="1"/>
    </font>
    <font>
      <sz val="13"/>
      <name val="AngsanaUPC"/>
      <family val="1"/>
    </font>
    <font>
      <b/>
      <sz val="15"/>
      <name val="AngsanaUPC"/>
      <family val="1"/>
    </font>
    <font>
      <sz val="15"/>
      <name val="Angsana New"/>
      <family val="1"/>
      <charset val="222"/>
    </font>
    <font>
      <sz val="15"/>
      <color rgb="FF000000"/>
      <name val="Angsana New"/>
      <family val="1"/>
    </font>
    <font>
      <b/>
      <sz val="15"/>
      <name val="Angsana New"/>
      <family val="1"/>
      <charset val="222"/>
    </font>
    <font>
      <sz val="13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39" fontId="2" fillId="0" borderId="0"/>
  </cellStyleXfs>
  <cellXfs count="179">
    <xf numFmtId="0" fontId="0" fillId="0" borderId="0" xfId="0"/>
    <xf numFmtId="165" fontId="5" fillId="0" borderId="0" xfId="0" applyNumberFormat="1" applyFont="1" applyAlignment="1">
      <alignment horizontal="left"/>
    </xf>
    <xf numFmtId="165" fontId="5" fillId="0" borderId="0" xfId="0" applyNumberFormat="1" applyFont="1" applyAlignment="1">
      <alignment horizontal="center"/>
    </xf>
    <xf numFmtId="165" fontId="7" fillId="0" borderId="0" xfId="5" applyNumberFormat="1" applyFont="1" applyAlignment="1">
      <alignment horizontal="center"/>
    </xf>
    <xf numFmtId="165" fontId="7" fillId="0" borderId="0" xfId="5" applyNumberFormat="1" applyFont="1"/>
    <xf numFmtId="165" fontId="7" fillId="0" borderId="0" xfId="5" applyNumberFormat="1" applyFont="1" applyAlignment="1">
      <alignment horizontal="left"/>
    </xf>
    <xf numFmtId="165" fontId="7" fillId="0" borderId="0" xfId="3" applyNumberFormat="1" applyFont="1"/>
    <xf numFmtId="165" fontId="5" fillId="0" borderId="0" xfId="5" applyNumberFormat="1" applyFont="1" applyAlignment="1">
      <alignment horizontal="left"/>
    </xf>
    <xf numFmtId="165" fontId="5" fillId="0" borderId="0" xfId="0" applyNumberFormat="1" applyFont="1"/>
    <xf numFmtId="165" fontId="5" fillId="0" borderId="0" xfId="5" applyNumberFormat="1" applyFont="1"/>
    <xf numFmtId="165" fontId="5" fillId="0" borderId="0" xfId="5" applyNumberFormat="1" applyFont="1" applyAlignment="1">
      <alignment horizontal="center"/>
    </xf>
    <xf numFmtId="165" fontId="5" fillId="0" borderId="0" xfId="3" applyNumberFormat="1" applyFont="1"/>
    <xf numFmtId="164" fontId="7" fillId="0" borderId="0" xfId="0" applyNumberFormat="1" applyFont="1"/>
    <xf numFmtId="164" fontId="7" fillId="0" borderId="0" xfId="5" applyNumberFormat="1" applyFont="1"/>
    <xf numFmtId="39" fontId="5" fillId="0" borderId="0" xfId="5" applyFont="1" applyAlignment="1">
      <alignment horizontal="center"/>
    </xf>
    <xf numFmtId="39" fontId="6" fillId="0" borderId="0" xfId="5" applyFont="1" applyAlignment="1">
      <alignment horizontal="center"/>
    </xf>
    <xf numFmtId="165" fontId="6" fillId="0" borderId="0" xfId="5" applyNumberFormat="1" applyFont="1" applyAlignment="1">
      <alignment horizontal="left"/>
    </xf>
    <xf numFmtId="165" fontId="5" fillId="0" borderId="0" xfId="5" quotePrefix="1" applyNumberFormat="1" applyFont="1" applyAlignment="1">
      <alignment horizontal="right"/>
    </xf>
    <xf numFmtId="165" fontId="6" fillId="0" borderId="0" xfId="0" applyNumberFormat="1" applyFont="1"/>
    <xf numFmtId="165" fontId="6" fillId="0" borderId="0" xfId="5" applyNumberFormat="1" applyFont="1"/>
    <xf numFmtId="165" fontId="5" fillId="0" borderId="0" xfId="5" quotePrefix="1" applyNumberFormat="1" applyFont="1" applyAlignment="1">
      <alignment horizontal="center"/>
    </xf>
    <xf numFmtId="165" fontId="6" fillId="0" borderId="0" xfId="5" applyNumberFormat="1" applyFont="1" applyAlignment="1">
      <alignment horizontal="center"/>
    </xf>
    <xf numFmtId="39" fontId="9" fillId="0" borderId="0" xfId="5" applyFont="1" applyAlignment="1">
      <alignment horizontal="center"/>
    </xf>
    <xf numFmtId="165" fontId="8" fillId="0" borderId="1" xfId="0" quotePrefix="1" applyNumberFormat="1" applyFont="1" applyBorder="1" applyAlignment="1">
      <alignment horizontal="center"/>
    </xf>
    <xf numFmtId="165" fontId="8" fillId="0" borderId="1" xfId="0" applyNumberFormat="1" applyFont="1" applyBorder="1" applyAlignment="1">
      <alignment horizontal="center"/>
    </xf>
    <xf numFmtId="165" fontId="7" fillId="0" borderId="0" xfId="0" quotePrefix="1" applyNumberFormat="1" applyFont="1" applyAlignment="1">
      <alignment horizontal="center"/>
    </xf>
    <xf numFmtId="165" fontId="8" fillId="0" borderId="0" xfId="0" quotePrefix="1" applyNumberFormat="1" applyFont="1" applyAlignment="1">
      <alignment horizontal="center"/>
    </xf>
    <xf numFmtId="165" fontId="8" fillId="0" borderId="0" xfId="0" applyNumberFormat="1" applyFont="1" applyAlignment="1">
      <alignment horizontal="center"/>
    </xf>
    <xf numFmtId="166" fontId="5" fillId="0" borderId="0" xfId="5" applyNumberFormat="1" applyFont="1"/>
    <xf numFmtId="166" fontId="5" fillId="0" borderId="0" xfId="0" applyNumberFormat="1" applyFont="1"/>
    <xf numFmtId="166" fontId="5" fillId="0" borderId="2" xfId="5" applyNumberFormat="1" applyFont="1" applyBorder="1"/>
    <xf numFmtId="166" fontId="5" fillId="0" borderId="1" xfId="5" applyNumberFormat="1" applyFont="1" applyBorder="1"/>
    <xf numFmtId="166" fontId="5" fillId="0" borderId="1" xfId="0" applyNumberFormat="1" applyFont="1" applyBorder="1"/>
    <xf numFmtId="165" fontId="5" fillId="0" borderId="0" xfId="0" quotePrefix="1" applyNumberFormat="1" applyFont="1" applyAlignment="1">
      <alignment horizontal="center"/>
    </xf>
    <xf numFmtId="166" fontId="5" fillId="0" borderId="3" xfId="0" applyNumberFormat="1" applyFont="1" applyBorder="1"/>
    <xf numFmtId="39" fontId="5" fillId="0" borderId="0" xfId="5" applyFont="1" applyAlignment="1">
      <alignment horizontal="left"/>
    </xf>
    <xf numFmtId="166" fontId="5" fillId="0" borderId="0" xfId="3" applyNumberFormat="1" applyFont="1"/>
    <xf numFmtId="166" fontId="5" fillId="0" borderId="3" xfId="5" applyNumberFormat="1" applyFont="1" applyBorder="1"/>
    <xf numFmtId="167" fontId="5" fillId="0" borderId="0" xfId="1" applyNumberFormat="1" applyFont="1" applyFill="1"/>
    <xf numFmtId="167" fontId="5" fillId="0" borderId="0" xfId="5" applyNumberFormat="1" applyFont="1"/>
    <xf numFmtId="167" fontId="7" fillId="0" borderId="0" xfId="1" applyNumberFormat="1" applyFont="1" applyFill="1"/>
    <xf numFmtId="39" fontId="7" fillId="0" borderId="0" xfId="5" quotePrefix="1" applyFont="1" applyAlignment="1">
      <alignment horizontal="center"/>
    </xf>
    <xf numFmtId="165" fontId="10" fillId="0" borderId="0" xfId="0" applyNumberFormat="1" applyFont="1"/>
    <xf numFmtId="39" fontId="10" fillId="0" borderId="0" xfId="0" applyNumberFormat="1" applyFont="1"/>
    <xf numFmtId="39" fontId="7" fillId="0" borderId="0" xfId="5" applyFont="1" applyAlignment="1">
      <alignment horizontal="center"/>
    </xf>
    <xf numFmtId="165" fontId="7" fillId="0" borderId="0" xfId="0" applyNumberFormat="1" applyFont="1"/>
    <xf numFmtId="39" fontId="7" fillId="0" borderId="0" xfId="0" applyNumberFormat="1" applyFont="1"/>
    <xf numFmtId="39" fontId="8" fillId="0" borderId="0" xfId="5" applyFont="1" applyAlignment="1">
      <alignment horizontal="center"/>
    </xf>
    <xf numFmtId="39" fontId="10" fillId="0" borderId="0" xfId="5" applyFont="1" applyAlignment="1">
      <alignment horizontal="center"/>
    </xf>
    <xf numFmtId="39" fontId="11" fillId="0" borderId="0" xfId="5" applyFont="1" applyAlignment="1">
      <alignment horizontal="center"/>
    </xf>
    <xf numFmtId="39" fontId="12" fillId="0" borderId="0" xfId="0" applyNumberFormat="1" applyFont="1"/>
    <xf numFmtId="39" fontId="8" fillId="0" borderId="0" xfId="0" applyNumberFormat="1" applyFont="1"/>
    <xf numFmtId="165" fontId="12" fillId="0" borderId="0" xfId="0" applyNumberFormat="1" applyFont="1"/>
    <xf numFmtId="39" fontId="12" fillId="0" borderId="0" xfId="5" applyFont="1" applyAlignment="1">
      <alignment horizontal="left"/>
    </xf>
    <xf numFmtId="39" fontId="12" fillId="0" borderId="1" xfId="5" quotePrefix="1" applyFont="1" applyBorder="1" applyAlignment="1">
      <alignment horizontal="center"/>
    </xf>
    <xf numFmtId="165" fontId="10" fillId="0" borderId="1" xfId="0" quotePrefix="1" applyNumberFormat="1" applyFont="1" applyBorder="1" applyAlignment="1">
      <alignment horizontal="center"/>
    </xf>
    <xf numFmtId="165" fontId="11" fillId="0" borderId="0" xfId="0" quotePrefix="1" applyNumberFormat="1" applyFont="1" applyAlignment="1">
      <alignment horizontal="center"/>
    </xf>
    <xf numFmtId="39" fontId="12" fillId="0" borderId="0" xfId="5" quotePrefix="1" applyFont="1" applyAlignment="1">
      <alignment horizontal="center"/>
    </xf>
    <xf numFmtId="165" fontId="10" fillId="0" borderId="0" xfId="0" quotePrefix="1" applyNumberFormat="1" applyFont="1" applyAlignment="1">
      <alignment horizontal="center"/>
    </xf>
    <xf numFmtId="39" fontId="8" fillId="0" borderId="0" xfId="5" applyFont="1" applyAlignment="1">
      <alignment horizontal="left"/>
    </xf>
    <xf numFmtId="39" fontId="8" fillId="0" borderId="0" xfId="5" applyFont="1"/>
    <xf numFmtId="39" fontId="7" fillId="0" borderId="0" xfId="5" applyFont="1" applyAlignment="1">
      <alignment horizontal="left"/>
    </xf>
    <xf numFmtId="39" fontId="7" fillId="0" borderId="0" xfId="5" applyFont="1"/>
    <xf numFmtId="165" fontId="7" fillId="0" borderId="0" xfId="5" quotePrefix="1" applyNumberFormat="1" applyFont="1" applyAlignment="1">
      <alignment horizontal="right"/>
    </xf>
    <xf numFmtId="166" fontId="5" fillId="0" borderId="0" xfId="5" quotePrefix="1" applyNumberFormat="1" applyFont="1" applyAlignment="1">
      <alignment horizontal="right"/>
    </xf>
    <xf numFmtId="165" fontId="7" fillId="0" borderId="0" xfId="5" quotePrefix="1" applyNumberFormat="1" applyFont="1" applyAlignment="1">
      <alignment horizontal="center"/>
    </xf>
    <xf numFmtId="166" fontId="7" fillId="0" borderId="4" xfId="5" applyNumberFormat="1" applyFont="1" applyBorder="1"/>
    <xf numFmtId="166" fontId="7" fillId="0" borderId="0" xfId="5" applyNumberFormat="1" applyFont="1"/>
    <xf numFmtId="166" fontId="7" fillId="0" borderId="0" xfId="0" applyNumberFormat="1" applyFont="1"/>
    <xf numFmtId="166" fontId="7" fillId="0" borderId="5" xfId="5" applyNumberFormat="1" applyFont="1" applyBorder="1"/>
    <xf numFmtId="39" fontId="7" fillId="0" borderId="0" xfId="0" quotePrefix="1" applyNumberFormat="1" applyFont="1" applyAlignment="1">
      <alignment horizontal="center"/>
    </xf>
    <xf numFmtId="166" fontId="5" fillId="0" borderId="0" xfId="0" quotePrefix="1" applyNumberFormat="1" applyFont="1" applyAlignment="1">
      <alignment horizontal="left"/>
    </xf>
    <xf numFmtId="166" fontId="5" fillId="0" borderId="4" xfId="5" quotePrefix="1" applyNumberFormat="1" applyFont="1" applyBorder="1" applyAlignment="1">
      <alignment horizontal="right"/>
    </xf>
    <xf numFmtId="39" fontId="7" fillId="0" borderId="0" xfId="0" applyNumberFormat="1" applyFont="1" applyAlignment="1">
      <alignment horizontal="center"/>
    </xf>
    <xf numFmtId="166" fontId="7" fillId="0" borderId="0" xfId="0" applyNumberFormat="1" applyFont="1" applyAlignment="1">
      <alignment horizontal="center"/>
    </xf>
    <xf numFmtId="166" fontId="7" fillId="0" borderId="0" xfId="0" quotePrefix="1" applyNumberFormat="1" applyFont="1" applyAlignment="1">
      <alignment horizontal="left"/>
    </xf>
    <xf numFmtId="166" fontId="7" fillId="0" borderId="0" xfId="5" applyNumberFormat="1" applyFont="1" applyAlignment="1">
      <alignment horizontal="left"/>
    </xf>
    <xf numFmtId="166" fontId="7" fillId="0" borderId="2" xfId="5" applyNumberFormat="1" applyFont="1" applyBorder="1"/>
    <xf numFmtId="164" fontId="7" fillId="0" borderId="0" xfId="5" applyNumberFormat="1" applyFont="1" applyAlignment="1">
      <alignment horizontal="left"/>
    </xf>
    <xf numFmtId="165" fontId="7" fillId="0" borderId="0" xfId="0" applyNumberFormat="1" applyFont="1" applyAlignment="1">
      <alignment horizontal="left"/>
    </xf>
    <xf numFmtId="164" fontId="7" fillId="0" borderId="0" xfId="0" applyNumberFormat="1" applyFont="1" applyAlignment="1">
      <alignment horizontal="left"/>
    </xf>
    <xf numFmtId="165" fontId="7" fillId="0" borderId="0" xfId="0" quotePrefix="1" applyNumberFormat="1" applyFont="1" applyAlignment="1">
      <alignment horizontal="left"/>
    </xf>
    <xf numFmtId="166" fontId="5" fillId="0" borderId="5" xfId="5" applyNumberFormat="1" applyFont="1" applyBorder="1"/>
    <xf numFmtId="166" fontId="7" fillId="0" borderId="0" xfId="5" applyNumberFormat="1" applyFont="1" applyAlignment="1">
      <alignment horizontal="center"/>
    </xf>
    <xf numFmtId="166" fontId="7" fillId="0" borderId="0" xfId="5" quotePrefix="1" applyNumberFormat="1" applyFont="1" applyAlignment="1">
      <alignment horizontal="right"/>
    </xf>
    <xf numFmtId="166" fontId="5" fillId="0" borderId="0" xfId="5" quotePrefix="1" applyNumberFormat="1" applyFont="1" applyAlignment="1">
      <alignment horizontal="left"/>
    </xf>
    <xf numFmtId="166" fontId="7" fillId="0" borderId="1" xfId="5" applyNumberFormat="1" applyFont="1" applyBorder="1"/>
    <xf numFmtId="166" fontId="7" fillId="0" borderId="0" xfId="5" quotePrefix="1" applyNumberFormat="1" applyFont="1" applyAlignment="1">
      <alignment horizontal="left"/>
    </xf>
    <xf numFmtId="166" fontId="7" fillId="0" borderId="3" xfId="5" applyNumberFormat="1" applyFont="1" applyBorder="1"/>
    <xf numFmtId="165" fontId="7" fillId="0" borderId="0" xfId="5" quotePrefix="1" applyNumberFormat="1" applyFont="1" applyAlignment="1">
      <alignment horizontal="left"/>
    </xf>
    <xf numFmtId="39" fontId="13" fillId="0" borderId="0" xfId="5" applyFont="1"/>
    <xf numFmtId="165" fontId="13" fillId="0" borderId="0" xfId="5" quotePrefix="1" applyNumberFormat="1" applyFont="1" applyAlignment="1">
      <alignment horizontal="left"/>
    </xf>
    <xf numFmtId="165" fontId="13" fillId="0" borderId="0" xfId="5" applyNumberFormat="1" applyFont="1"/>
    <xf numFmtId="165" fontId="5" fillId="0" borderId="0" xfId="5" quotePrefix="1" applyNumberFormat="1" applyFont="1"/>
    <xf numFmtId="165" fontId="11" fillId="0" borderId="0" xfId="3" applyNumberFormat="1" applyFont="1"/>
    <xf numFmtId="165" fontId="11" fillId="0" borderId="0" xfId="5" applyNumberFormat="1" applyFont="1" applyAlignment="1">
      <alignment horizontal="center"/>
    </xf>
    <xf numFmtId="165" fontId="9" fillId="0" borderId="0" xfId="5" applyNumberFormat="1" applyFont="1" applyAlignment="1">
      <alignment horizontal="center"/>
    </xf>
    <xf numFmtId="165" fontId="11" fillId="0" borderId="0" xfId="5" applyNumberFormat="1" applyFont="1"/>
    <xf numFmtId="165" fontId="14" fillId="0" borderId="0" xfId="5" applyNumberFormat="1" applyFont="1" applyAlignment="1">
      <alignment horizontal="center" vertical="center"/>
    </xf>
    <xf numFmtId="165" fontId="11" fillId="0" borderId="1" xfId="5" applyNumberFormat="1" applyFont="1" applyBorder="1" applyAlignment="1">
      <alignment horizontal="center" vertical="center"/>
    </xf>
    <xf numFmtId="165" fontId="11" fillId="0" borderId="1" xfId="5" applyNumberFormat="1" applyFont="1" applyBorder="1" applyAlignment="1">
      <alignment horizontal="center" vertical="center" wrapText="1"/>
    </xf>
    <xf numFmtId="165" fontId="14" fillId="0" borderId="0" xfId="5" applyNumberFormat="1" applyFont="1" applyAlignment="1">
      <alignment vertical="center"/>
    </xf>
    <xf numFmtId="165" fontId="11" fillId="0" borderId="0" xfId="5" applyNumberFormat="1" applyFont="1" applyAlignment="1">
      <alignment horizontal="center" vertical="center"/>
    </xf>
    <xf numFmtId="165" fontId="11" fillId="0" borderId="0" xfId="5" applyNumberFormat="1" applyFont="1" applyAlignment="1">
      <alignment vertical="center" wrapText="1"/>
    </xf>
    <xf numFmtId="165" fontId="11" fillId="0" borderId="2" xfId="5" applyNumberFormat="1" applyFont="1" applyBorder="1" applyAlignment="1">
      <alignment horizontal="center" vertical="center"/>
    </xf>
    <xf numFmtId="165" fontId="11" fillId="0" borderId="2" xfId="5" applyNumberFormat="1" applyFont="1" applyBorder="1" applyAlignment="1">
      <alignment horizontal="center"/>
    </xf>
    <xf numFmtId="165" fontId="11" fillId="0" borderId="2" xfId="5" applyNumberFormat="1" applyFont="1" applyBorder="1" applyAlignment="1">
      <alignment vertical="center" wrapText="1"/>
    </xf>
    <xf numFmtId="165" fontId="11" fillId="0" borderId="2" xfId="5" applyNumberFormat="1" applyFont="1" applyBorder="1"/>
    <xf numFmtId="165" fontId="11" fillId="0" borderId="2" xfId="5" applyNumberFormat="1" applyFont="1" applyBorder="1" applyAlignment="1">
      <alignment vertical="center"/>
    </xf>
    <xf numFmtId="165" fontId="11" fillId="0" borderId="2" xfId="3" applyNumberFormat="1" applyFont="1" applyBorder="1"/>
    <xf numFmtId="165" fontId="11" fillId="0" borderId="0" xfId="5" applyNumberFormat="1" applyFont="1" applyAlignment="1">
      <alignment horizontal="left"/>
    </xf>
    <xf numFmtId="166" fontId="11" fillId="0" borderId="0" xfId="5" applyNumberFormat="1" applyFont="1"/>
    <xf numFmtId="166" fontId="11" fillId="0" borderId="0" xfId="3" applyNumberFormat="1" applyFont="1"/>
    <xf numFmtId="165" fontId="11" fillId="0" borderId="0" xfId="3" quotePrefix="1" applyNumberFormat="1" applyFont="1" applyAlignment="1">
      <alignment horizontal="center"/>
    </xf>
    <xf numFmtId="166" fontId="11" fillId="0" borderId="0" xfId="1" applyNumberFormat="1" applyFont="1" applyFill="1" applyBorder="1" applyAlignment="1" applyProtection="1">
      <alignment horizontal="right"/>
    </xf>
    <xf numFmtId="165" fontId="11" fillId="0" borderId="0" xfId="5" quotePrefix="1" applyNumberFormat="1" applyFont="1" applyAlignment="1">
      <alignment horizontal="center"/>
    </xf>
    <xf numFmtId="166" fontId="11" fillId="0" borderId="3" xfId="3" applyNumberFormat="1" applyFont="1" applyBorder="1"/>
    <xf numFmtId="165" fontId="11" fillId="0" borderId="1" xfId="3" applyNumberFormat="1" applyFont="1" applyBorder="1" applyAlignment="1">
      <alignment horizontal="center" vertical="center"/>
    </xf>
    <xf numFmtId="165" fontId="11" fillId="0" borderId="0" xfId="3" applyNumberFormat="1" applyFont="1" applyAlignment="1">
      <alignment horizontal="center" vertical="center"/>
    </xf>
    <xf numFmtId="165" fontId="11" fillId="0" borderId="1" xfId="3" applyNumberFormat="1" applyFont="1" applyBorder="1"/>
    <xf numFmtId="165" fontId="11" fillId="0" borderId="1" xfId="5" applyNumberFormat="1" applyFont="1" applyBorder="1"/>
    <xf numFmtId="165" fontId="11" fillId="0" borderId="0" xfId="3" applyNumberFormat="1" applyFont="1" applyAlignment="1">
      <alignment horizontal="center"/>
    </xf>
    <xf numFmtId="165" fontId="11" fillId="0" borderId="0" xfId="3" applyNumberFormat="1" applyFont="1" applyAlignment="1">
      <alignment vertical="center"/>
    </xf>
    <xf numFmtId="165" fontId="11" fillId="0" borderId="0" xfId="5" applyNumberFormat="1" applyFont="1" applyAlignment="1">
      <alignment vertical="center"/>
    </xf>
    <xf numFmtId="165" fontId="11" fillId="0" borderId="2" xfId="3" applyNumberFormat="1" applyFont="1" applyBorder="1" applyAlignment="1">
      <alignment vertical="center"/>
    </xf>
    <xf numFmtId="166" fontId="11" fillId="0" borderId="1" xfId="3" applyNumberFormat="1" applyFont="1" applyBorder="1"/>
    <xf numFmtId="165" fontId="15" fillId="0" borderId="0" xfId="0" applyNumberFormat="1" applyFont="1"/>
    <xf numFmtId="39" fontId="16" fillId="0" borderId="0" xfId="5" applyFont="1" applyAlignment="1">
      <alignment horizontal="left"/>
    </xf>
    <xf numFmtId="164" fontId="5" fillId="0" borderId="0" xfId="3" applyNumberFormat="1" applyFont="1"/>
    <xf numFmtId="164" fontId="5" fillId="0" borderId="0" xfId="5" applyNumberFormat="1" applyFont="1"/>
    <xf numFmtId="165" fontId="17" fillId="0" borderId="0" xfId="5" applyNumberFormat="1" applyFont="1" applyAlignment="1">
      <alignment horizontal="left"/>
    </xf>
    <xf numFmtId="164" fontId="5" fillId="0" borderId="2" xfId="3" applyNumberFormat="1" applyFont="1" applyBorder="1"/>
    <xf numFmtId="164" fontId="5" fillId="0" borderId="2" xfId="5" applyNumberFormat="1" applyFont="1" applyBorder="1"/>
    <xf numFmtId="165" fontId="18" fillId="0" borderId="0" xfId="5" applyNumberFormat="1" applyFont="1"/>
    <xf numFmtId="165" fontId="7" fillId="0" borderId="0" xfId="4" applyNumberFormat="1" applyFont="1"/>
    <xf numFmtId="165" fontId="6" fillId="0" borderId="0" xfId="5" applyNumberFormat="1" applyFont="1" applyAlignment="1">
      <alignment horizontal="center" vertical="center"/>
    </xf>
    <xf numFmtId="165" fontId="8" fillId="0" borderId="0" xfId="4" applyNumberFormat="1" applyFont="1"/>
    <xf numFmtId="166" fontId="7" fillId="0" borderId="0" xfId="4" applyNumberFormat="1" applyFont="1"/>
    <xf numFmtId="164" fontId="5" fillId="0" borderId="0" xfId="4" applyNumberFormat="1" applyFont="1"/>
    <xf numFmtId="166" fontId="7" fillId="0" borderId="2" xfId="4" applyNumberFormat="1" applyFont="1" applyBorder="1"/>
    <xf numFmtId="166" fontId="7" fillId="0" borderId="1" xfId="4" applyNumberFormat="1" applyFont="1" applyBorder="1"/>
    <xf numFmtId="165" fontId="16" fillId="0" borderId="0" xfId="5" applyNumberFormat="1" applyFont="1" applyAlignment="1">
      <alignment horizontal="left"/>
    </xf>
    <xf numFmtId="39" fontId="23" fillId="0" borderId="0" xfId="5" applyFont="1"/>
    <xf numFmtId="165" fontId="23" fillId="0" borderId="0" xfId="5" applyNumberFormat="1" applyFont="1"/>
    <xf numFmtId="165" fontId="23" fillId="0" borderId="0" xfId="3" applyNumberFormat="1" applyFont="1"/>
    <xf numFmtId="166" fontId="7" fillId="0" borderId="4" xfId="4" applyNumberFormat="1" applyFont="1" applyBorder="1"/>
    <xf numFmtId="165" fontId="20" fillId="0" borderId="0" xfId="4" applyNumberFormat="1" applyFont="1"/>
    <xf numFmtId="165" fontId="19" fillId="0" borderId="0" xfId="4" applyNumberFormat="1" applyFont="1"/>
    <xf numFmtId="166" fontId="7" fillId="0" borderId="3" xfId="4" applyNumberFormat="1" applyFont="1" applyBorder="1"/>
    <xf numFmtId="165" fontId="7" fillId="0" borderId="6" xfId="4" applyNumberFormat="1" applyFont="1" applyBorder="1"/>
    <xf numFmtId="165" fontId="5" fillId="0" borderId="0" xfId="4" applyNumberFormat="1" applyFont="1"/>
    <xf numFmtId="0" fontId="21" fillId="0" borderId="0" xfId="0" applyFont="1" applyAlignment="1">
      <alignment vertical="center"/>
    </xf>
    <xf numFmtId="165" fontId="22" fillId="0" borderId="0" xfId="4" applyNumberFormat="1" applyFont="1"/>
    <xf numFmtId="164" fontId="20" fillId="0" borderId="0" xfId="4" applyNumberFormat="1" applyFont="1"/>
    <xf numFmtId="165" fontId="7" fillId="0" borderId="0" xfId="5" applyNumberFormat="1" applyFont="1" applyAlignment="1">
      <alignment horizontal="right"/>
    </xf>
    <xf numFmtId="165" fontId="20" fillId="0" borderId="0" xfId="5" quotePrefix="1" applyNumberFormat="1" applyFont="1" applyAlignment="1">
      <alignment horizontal="center"/>
    </xf>
    <xf numFmtId="165" fontId="20" fillId="0" borderId="0" xfId="3" applyNumberFormat="1" applyFont="1"/>
    <xf numFmtId="165" fontId="20" fillId="0" borderId="0" xfId="5" applyNumberFormat="1" applyFont="1"/>
    <xf numFmtId="164" fontId="20" fillId="0" borderId="2" xfId="5" applyNumberFormat="1" applyFont="1" applyBorder="1"/>
    <xf numFmtId="164" fontId="20" fillId="0" borderId="0" xfId="3" applyNumberFormat="1" applyFont="1"/>
    <xf numFmtId="164" fontId="20" fillId="0" borderId="2" xfId="3" applyNumberFormat="1" applyFont="1" applyBorder="1"/>
    <xf numFmtId="164" fontId="7" fillId="0" borderId="0" xfId="4" applyNumberFormat="1" applyFont="1"/>
    <xf numFmtId="165" fontId="7" fillId="0" borderId="0" xfId="5" quotePrefix="1" applyNumberFormat="1" applyFont="1" applyAlignment="1">
      <alignment horizontal="center"/>
    </xf>
    <xf numFmtId="165" fontId="7" fillId="0" borderId="0" xfId="5" applyNumberFormat="1" applyFont="1" applyAlignment="1">
      <alignment horizontal="center"/>
    </xf>
    <xf numFmtId="165" fontId="8" fillId="0" borderId="0" xfId="5" applyNumberFormat="1" applyFont="1" applyAlignment="1">
      <alignment horizontal="center"/>
    </xf>
    <xf numFmtId="39" fontId="9" fillId="0" borderId="2" xfId="5" applyFont="1" applyBorder="1" applyAlignment="1">
      <alignment horizontal="center"/>
    </xf>
    <xf numFmtId="165" fontId="6" fillId="0" borderId="0" xfId="5" applyNumberFormat="1" applyFont="1" applyAlignment="1">
      <alignment horizontal="center"/>
    </xf>
    <xf numFmtId="39" fontId="7" fillId="0" borderId="0" xfId="5" quotePrefix="1" applyFont="1" applyAlignment="1">
      <alignment horizontal="center"/>
    </xf>
    <xf numFmtId="39" fontId="7" fillId="0" borderId="0" xfId="5" applyFont="1" applyAlignment="1">
      <alignment horizontal="center"/>
    </xf>
    <xf numFmtId="39" fontId="8" fillId="0" borderId="0" xfId="5" applyFont="1" applyAlignment="1">
      <alignment horizontal="center"/>
    </xf>
    <xf numFmtId="39" fontId="9" fillId="0" borderId="0" xfId="5" applyFont="1" applyAlignment="1">
      <alignment horizontal="center"/>
    </xf>
    <xf numFmtId="165" fontId="5" fillId="0" borderId="0" xfId="5" quotePrefix="1" applyNumberFormat="1" applyFont="1" applyAlignment="1">
      <alignment horizontal="center"/>
    </xf>
    <xf numFmtId="165" fontId="5" fillId="0" borderId="0" xfId="5" applyNumberFormat="1" applyFont="1" applyAlignment="1">
      <alignment horizontal="center"/>
    </xf>
    <xf numFmtId="165" fontId="11" fillId="0" borderId="2" xfId="5" applyNumberFormat="1" applyFont="1" applyBorder="1" applyAlignment="1">
      <alignment horizontal="center"/>
    </xf>
    <xf numFmtId="165" fontId="11" fillId="0" borderId="2" xfId="5" applyNumberFormat="1" applyFont="1" applyBorder="1" applyAlignment="1">
      <alignment horizontal="center" vertical="center"/>
    </xf>
    <xf numFmtId="165" fontId="11" fillId="0" borderId="0" xfId="5" applyNumberFormat="1" applyFont="1" applyAlignment="1">
      <alignment horizontal="center"/>
    </xf>
    <xf numFmtId="165" fontId="9" fillId="0" borderId="0" xfId="5" applyNumberFormat="1" applyFont="1" applyAlignment="1">
      <alignment horizontal="center"/>
    </xf>
    <xf numFmtId="165" fontId="9" fillId="0" borderId="2" xfId="5" applyNumberFormat="1" applyFont="1" applyBorder="1" applyAlignment="1">
      <alignment horizontal="center"/>
    </xf>
    <xf numFmtId="165" fontId="11" fillId="0" borderId="1" xfId="5" applyNumberFormat="1" applyFont="1" applyBorder="1" applyAlignment="1">
      <alignment horizontal="center" vertical="center"/>
    </xf>
  </cellXfs>
  <cellStyles count="6">
    <cellStyle name="Comma" xfId="1" builtinId="3"/>
    <cellStyle name="Normal" xfId="0" builtinId="0"/>
    <cellStyle name="Normal 10" xfId="2" xr:uid="{00000000-0005-0000-0000-000002000000}"/>
    <cellStyle name="Normal 2" xfId="3" xr:uid="{00000000-0005-0000-0000-000003000000}"/>
    <cellStyle name="ปกติ 2" xfId="4" xr:uid="{00000000-0005-0000-0000-000004000000}"/>
    <cellStyle name="ปกติ_Sheet1" xfId="5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108"/>
  <sheetViews>
    <sheetView view="pageBreakPreview" topLeftCell="A87" zoomScaleNormal="100" zoomScaleSheetLayoutView="100" workbookViewId="0">
      <selection activeCell="G89" sqref="G89"/>
    </sheetView>
  </sheetViews>
  <sheetFormatPr defaultColWidth="9.140625" defaultRowHeight="24.95" customHeight="1" x14ac:dyDescent="0.45"/>
  <cols>
    <col min="1" max="2" width="9.140625" style="43" customWidth="1"/>
    <col min="3" max="3" width="9.140625" style="43"/>
    <col min="4" max="4" width="9.85546875" style="43" customWidth="1"/>
    <col min="5" max="5" width="7.7109375" style="43" customWidth="1"/>
    <col min="6" max="6" width="1.140625" style="43" customWidth="1"/>
    <col min="7" max="7" width="14.7109375" style="43" customWidth="1"/>
    <col min="8" max="8" width="1.140625" style="42" customWidth="1"/>
    <col min="9" max="9" width="14.7109375" style="42" customWidth="1"/>
    <col min="10" max="10" width="1.140625" style="42" customWidth="1"/>
    <col min="11" max="11" width="14.7109375" style="42" customWidth="1"/>
    <col min="12" max="12" width="1.140625" style="42" customWidth="1"/>
    <col min="13" max="13" width="14.7109375" style="42" customWidth="1"/>
    <col min="14" max="14" width="0.85546875" style="42" customWidth="1"/>
    <col min="15" max="15" width="12.140625" style="8" bestFit="1" customWidth="1"/>
    <col min="16" max="16" width="12.85546875" style="8" bestFit="1" customWidth="1"/>
    <col min="17" max="18" width="9.140625" style="8" customWidth="1"/>
    <col min="19" max="19" width="12.28515625" style="43" bestFit="1" customWidth="1"/>
    <col min="20" max="16384" width="9.140625" style="43"/>
  </cols>
  <sheetData>
    <row r="1" spans="1:256" ht="25.5" customHeight="1" x14ac:dyDescent="0.45">
      <c r="A1" s="167" t="s">
        <v>161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O1" s="43"/>
      <c r="P1" s="43"/>
      <c r="Q1" s="43"/>
      <c r="R1" s="43"/>
    </row>
    <row r="2" spans="1:256" s="46" customFormat="1" ht="25.5" customHeight="1" x14ac:dyDescent="0.45">
      <c r="A2" s="168" t="s">
        <v>46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45"/>
    </row>
    <row r="3" spans="1:256" s="46" customFormat="1" ht="25.5" customHeight="1" x14ac:dyDescent="0.45">
      <c r="A3" s="169" t="s">
        <v>39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45"/>
    </row>
    <row r="4" spans="1:256" s="46" customFormat="1" ht="25.5" customHeight="1" x14ac:dyDescent="0.45">
      <c r="A4" s="168" t="s">
        <v>162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45"/>
    </row>
    <row r="5" spans="1:256" s="50" customFormat="1" ht="25.5" customHeight="1" x14ac:dyDescent="0.45">
      <c r="A5" s="48"/>
      <c r="B5" s="48"/>
      <c r="C5" s="48"/>
      <c r="D5" s="48"/>
      <c r="E5" s="48"/>
      <c r="F5" s="48"/>
      <c r="G5" s="48"/>
      <c r="H5" s="48"/>
      <c r="I5" s="22"/>
      <c r="J5" s="49"/>
      <c r="K5" s="49"/>
      <c r="L5" s="49"/>
      <c r="M5" s="49"/>
      <c r="N5" s="42"/>
      <c r="O5" s="14"/>
      <c r="P5" s="14"/>
      <c r="Q5" s="14"/>
      <c r="R5" s="14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  <c r="DE5" s="43"/>
      <c r="DF5" s="43"/>
      <c r="DG5" s="43"/>
      <c r="DH5" s="43"/>
      <c r="DI5" s="43"/>
      <c r="DJ5" s="43"/>
      <c r="DK5" s="43"/>
      <c r="DL5" s="43"/>
      <c r="DM5" s="43"/>
      <c r="DN5" s="43"/>
      <c r="DO5" s="43"/>
      <c r="DP5" s="43"/>
      <c r="DQ5" s="43"/>
      <c r="DR5" s="43"/>
      <c r="DS5" s="43"/>
      <c r="DT5" s="43"/>
      <c r="DU5" s="43"/>
      <c r="DV5" s="43"/>
      <c r="DW5" s="43"/>
      <c r="DX5" s="43"/>
      <c r="DY5" s="43"/>
      <c r="DZ5" s="43"/>
      <c r="EA5" s="43"/>
      <c r="EB5" s="43"/>
      <c r="EC5" s="43"/>
      <c r="ED5" s="43"/>
      <c r="EE5" s="43"/>
      <c r="EF5" s="43"/>
      <c r="EG5" s="43"/>
      <c r="EH5" s="43"/>
      <c r="EI5" s="43"/>
      <c r="EJ5" s="43"/>
      <c r="EK5" s="43"/>
      <c r="EL5" s="43"/>
      <c r="EM5" s="43"/>
      <c r="EN5" s="43"/>
      <c r="EO5" s="43"/>
      <c r="EP5" s="43"/>
      <c r="EQ5" s="43"/>
      <c r="ER5" s="43"/>
      <c r="ES5" s="43"/>
      <c r="ET5" s="43"/>
      <c r="EU5" s="43"/>
      <c r="EV5" s="43"/>
      <c r="EW5" s="43"/>
      <c r="EX5" s="43"/>
      <c r="EY5" s="43"/>
      <c r="EZ5" s="43"/>
      <c r="FA5" s="43"/>
      <c r="FB5" s="43"/>
      <c r="FC5" s="43"/>
      <c r="FD5" s="43"/>
      <c r="FE5" s="43"/>
      <c r="FF5" s="43"/>
      <c r="FG5" s="43"/>
      <c r="FH5" s="43"/>
      <c r="FI5" s="43"/>
      <c r="FJ5" s="43"/>
      <c r="FK5" s="43"/>
      <c r="FL5" s="43"/>
      <c r="FM5" s="43"/>
      <c r="FN5" s="43"/>
      <c r="FO5" s="43"/>
      <c r="FP5" s="43"/>
      <c r="FQ5" s="43"/>
      <c r="FR5" s="43"/>
      <c r="FS5" s="43"/>
      <c r="FT5" s="43"/>
      <c r="FU5" s="43"/>
      <c r="FV5" s="43"/>
      <c r="FW5" s="43"/>
      <c r="FX5" s="43"/>
      <c r="FY5" s="43"/>
      <c r="FZ5" s="43"/>
      <c r="GA5" s="43"/>
      <c r="GB5" s="43"/>
      <c r="GC5" s="43"/>
      <c r="GD5" s="43"/>
      <c r="GE5" s="43"/>
      <c r="GF5" s="43"/>
      <c r="GG5" s="43"/>
      <c r="GH5" s="43"/>
      <c r="GI5" s="43"/>
      <c r="GJ5" s="43"/>
      <c r="GK5" s="43"/>
      <c r="GL5" s="43"/>
      <c r="GM5" s="43"/>
      <c r="GN5" s="43"/>
      <c r="GO5" s="43"/>
      <c r="GP5" s="43"/>
      <c r="GQ5" s="43"/>
      <c r="GR5" s="43"/>
      <c r="GS5" s="43"/>
      <c r="GT5" s="43"/>
      <c r="GU5" s="43"/>
      <c r="GV5" s="43"/>
      <c r="GW5" s="43"/>
      <c r="GX5" s="43"/>
      <c r="GY5" s="43"/>
      <c r="GZ5" s="43"/>
      <c r="HA5" s="43"/>
      <c r="HB5" s="43"/>
      <c r="HC5" s="43"/>
      <c r="HD5" s="43"/>
      <c r="HE5" s="43"/>
      <c r="HF5" s="43"/>
      <c r="HG5" s="43"/>
      <c r="HH5" s="43"/>
      <c r="HI5" s="43"/>
      <c r="HJ5" s="43"/>
      <c r="HK5" s="43"/>
      <c r="HL5" s="43"/>
      <c r="HM5" s="43"/>
      <c r="HN5" s="43"/>
      <c r="HO5" s="43"/>
      <c r="HP5" s="43"/>
      <c r="HQ5" s="43"/>
      <c r="HR5" s="43"/>
      <c r="HS5" s="43"/>
      <c r="HT5" s="43"/>
      <c r="HU5" s="43"/>
      <c r="HV5" s="43"/>
      <c r="HW5" s="43"/>
      <c r="HX5" s="43"/>
      <c r="HY5" s="43"/>
      <c r="HZ5" s="43"/>
      <c r="IA5" s="43"/>
      <c r="IB5" s="43"/>
      <c r="IC5" s="43"/>
      <c r="ID5" s="43"/>
      <c r="IE5" s="43"/>
      <c r="IF5" s="43"/>
      <c r="IG5" s="43"/>
      <c r="IH5" s="43"/>
      <c r="II5" s="43"/>
      <c r="IJ5" s="43"/>
      <c r="IK5" s="43"/>
      <c r="IL5" s="43"/>
      <c r="IM5" s="43"/>
      <c r="IN5" s="43"/>
      <c r="IO5" s="43"/>
    </row>
    <row r="6" spans="1:256" s="51" customFormat="1" ht="25.5" customHeight="1" x14ac:dyDescent="0.45">
      <c r="F6" s="47"/>
      <c r="G6" s="170" t="s">
        <v>49</v>
      </c>
      <c r="H6" s="170"/>
      <c r="I6" s="170"/>
      <c r="J6" s="22"/>
      <c r="K6" s="165" t="s">
        <v>42</v>
      </c>
      <c r="L6" s="165"/>
      <c r="M6" s="165"/>
      <c r="N6" s="52"/>
      <c r="O6" s="15"/>
      <c r="P6" s="15"/>
      <c r="Q6" s="15"/>
      <c r="R6" s="15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  <c r="HS6" s="50"/>
      <c r="HT6" s="50"/>
      <c r="HU6" s="50"/>
      <c r="HV6" s="50"/>
      <c r="HW6" s="50"/>
      <c r="HX6" s="50"/>
      <c r="HY6" s="50"/>
      <c r="HZ6" s="50"/>
      <c r="IA6" s="50"/>
      <c r="IB6" s="50"/>
      <c r="IC6" s="50"/>
      <c r="ID6" s="50"/>
      <c r="IE6" s="50"/>
      <c r="IF6" s="50"/>
      <c r="IG6" s="50"/>
      <c r="IH6" s="50"/>
      <c r="II6" s="50"/>
      <c r="IJ6" s="50"/>
      <c r="IK6" s="50"/>
      <c r="IL6" s="50"/>
      <c r="IM6" s="50"/>
      <c r="IN6" s="50"/>
      <c r="IO6" s="50"/>
      <c r="IP6" s="50"/>
      <c r="IQ6" s="50"/>
      <c r="IR6" s="50"/>
      <c r="IS6" s="50"/>
      <c r="IT6" s="50"/>
      <c r="IU6" s="50"/>
      <c r="IV6" s="50"/>
    </row>
    <row r="7" spans="1:256" s="46" customFormat="1" ht="25.5" customHeight="1" x14ac:dyDescent="0.45">
      <c r="E7" s="47" t="s">
        <v>8</v>
      </c>
      <c r="F7" s="53"/>
      <c r="G7" s="54" t="s">
        <v>166</v>
      </c>
      <c r="H7" s="55"/>
      <c r="I7" s="54" t="s">
        <v>167</v>
      </c>
      <c r="J7" s="56"/>
      <c r="K7" s="54" t="s">
        <v>166</v>
      </c>
      <c r="L7" s="55"/>
      <c r="M7" s="54" t="s">
        <v>167</v>
      </c>
      <c r="N7" s="42"/>
      <c r="O7" s="166"/>
      <c r="P7" s="166"/>
      <c r="Q7" s="166"/>
      <c r="R7" s="166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  <c r="IS7" s="50"/>
      <c r="IT7" s="50"/>
      <c r="IU7" s="50"/>
      <c r="IV7" s="50"/>
    </row>
    <row r="8" spans="1:256" s="46" customFormat="1" ht="25.5" customHeight="1" x14ac:dyDescent="0.45">
      <c r="E8" s="47"/>
      <c r="F8" s="53"/>
      <c r="G8" s="57" t="s">
        <v>163</v>
      </c>
      <c r="H8" s="58"/>
      <c r="I8" s="47" t="s">
        <v>164</v>
      </c>
      <c r="J8" s="56"/>
      <c r="K8" s="57" t="s">
        <v>163</v>
      </c>
      <c r="L8" s="58"/>
      <c r="M8" s="47" t="s">
        <v>164</v>
      </c>
      <c r="N8" s="42"/>
      <c r="O8" s="21"/>
      <c r="P8" s="21"/>
      <c r="Q8" s="21"/>
      <c r="R8" s="21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50"/>
      <c r="HY8" s="50"/>
      <c r="HZ8" s="50"/>
      <c r="IA8" s="50"/>
      <c r="IB8" s="50"/>
      <c r="IC8" s="50"/>
      <c r="ID8" s="50"/>
      <c r="IE8" s="50"/>
      <c r="IF8" s="50"/>
      <c r="IG8" s="50"/>
      <c r="IH8" s="50"/>
      <c r="II8" s="50"/>
      <c r="IJ8" s="50"/>
      <c r="IK8" s="50"/>
      <c r="IL8" s="50"/>
      <c r="IM8" s="50"/>
      <c r="IN8" s="50"/>
      <c r="IO8" s="50"/>
      <c r="IP8" s="50"/>
      <c r="IQ8" s="50"/>
      <c r="IR8" s="50"/>
      <c r="IS8" s="50"/>
      <c r="IT8" s="50"/>
      <c r="IU8" s="50"/>
      <c r="IV8" s="50"/>
    </row>
    <row r="9" spans="1:256" s="46" customFormat="1" ht="25.5" customHeight="1" x14ac:dyDescent="0.45">
      <c r="E9" s="47"/>
      <c r="F9" s="53"/>
      <c r="G9" s="47" t="s">
        <v>165</v>
      </c>
      <c r="H9" s="4"/>
      <c r="J9" s="56"/>
      <c r="K9" s="47" t="s">
        <v>165</v>
      </c>
      <c r="L9" s="4"/>
      <c r="N9" s="42"/>
      <c r="O9" s="21"/>
      <c r="P9" s="21"/>
      <c r="Q9" s="21"/>
      <c r="R9" s="21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O9" s="50"/>
      <c r="IP9" s="50"/>
      <c r="IQ9" s="50"/>
      <c r="IR9" s="50"/>
      <c r="IS9" s="50"/>
      <c r="IT9" s="50"/>
      <c r="IU9" s="50"/>
      <c r="IV9" s="50"/>
    </row>
    <row r="10" spans="1:256" s="46" customFormat="1" ht="25.5" customHeight="1" x14ac:dyDescent="0.45">
      <c r="A10" s="169" t="s">
        <v>9</v>
      </c>
      <c r="B10" s="169"/>
      <c r="C10" s="169"/>
      <c r="D10" s="169"/>
      <c r="E10" s="47"/>
      <c r="F10" s="53"/>
      <c r="G10" s="57"/>
      <c r="H10" s="58"/>
      <c r="I10" s="57"/>
      <c r="J10" s="56"/>
      <c r="K10" s="57"/>
      <c r="L10" s="58"/>
      <c r="M10" s="57"/>
      <c r="N10" s="42"/>
      <c r="O10" s="166"/>
      <c r="P10" s="166"/>
      <c r="Q10" s="166"/>
      <c r="R10" s="166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  <c r="HS10" s="50"/>
      <c r="HT10" s="50"/>
      <c r="HU10" s="50"/>
      <c r="HV10" s="50"/>
      <c r="HW10" s="50"/>
      <c r="HX10" s="50"/>
      <c r="HY10" s="50"/>
      <c r="HZ10" s="50"/>
      <c r="IA10" s="50"/>
      <c r="IB10" s="50"/>
      <c r="IC10" s="50"/>
      <c r="ID10" s="50"/>
      <c r="IE10" s="50"/>
      <c r="IF10" s="50"/>
      <c r="IG10" s="50"/>
      <c r="IH10" s="50"/>
      <c r="II10" s="50"/>
      <c r="IJ10" s="50"/>
      <c r="IK10" s="50"/>
      <c r="IL10" s="50"/>
      <c r="IM10" s="50"/>
      <c r="IN10" s="50"/>
      <c r="IO10" s="50"/>
      <c r="IP10" s="50"/>
      <c r="IQ10" s="50"/>
      <c r="IR10" s="50"/>
      <c r="IS10" s="50"/>
      <c r="IT10" s="50"/>
      <c r="IU10" s="50"/>
      <c r="IV10" s="50"/>
    </row>
    <row r="11" spans="1:256" s="46" customFormat="1" ht="25.5" customHeight="1" x14ac:dyDescent="0.45">
      <c r="A11" s="59" t="s">
        <v>10</v>
      </c>
      <c r="B11" s="60"/>
      <c r="C11" s="60"/>
      <c r="D11" s="51"/>
      <c r="E11" s="47"/>
      <c r="F11" s="47"/>
      <c r="H11" s="4"/>
      <c r="I11" s="47"/>
      <c r="J11" s="4"/>
      <c r="L11" s="4"/>
      <c r="M11" s="45"/>
      <c r="N11" s="45"/>
      <c r="O11" s="16"/>
      <c r="P11" s="9"/>
      <c r="Q11" s="9"/>
      <c r="R11" s="9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  <c r="IR11" s="51"/>
      <c r="IS11" s="51"/>
      <c r="IT11" s="51"/>
      <c r="IU11" s="51"/>
      <c r="IV11" s="51"/>
    </row>
    <row r="12" spans="1:256" s="46" customFormat="1" ht="25.5" customHeight="1" x14ac:dyDescent="0.45">
      <c r="A12" s="61" t="s">
        <v>93</v>
      </c>
      <c r="C12" s="62"/>
      <c r="E12" s="20" t="s">
        <v>125</v>
      </c>
      <c r="F12" s="63"/>
      <c r="G12" s="154">
        <v>61599925.399999999</v>
      </c>
      <c r="H12" s="28"/>
      <c r="I12" s="64">
        <v>59209591.660000004</v>
      </c>
      <c r="J12" s="28"/>
      <c r="K12" s="63">
        <v>49027134.609999999</v>
      </c>
      <c r="L12" s="28"/>
      <c r="M12" s="28">
        <v>46202433.460000008</v>
      </c>
      <c r="N12" s="45"/>
      <c r="O12" s="7"/>
      <c r="P12" s="8"/>
      <c r="Q12" s="9"/>
      <c r="R12" s="9"/>
    </row>
    <row r="13" spans="1:256" s="46" customFormat="1" ht="25.5" customHeight="1" x14ac:dyDescent="0.45">
      <c r="A13" s="61" t="s">
        <v>94</v>
      </c>
      <c r="C13" s="62"/>
      <c r="E13" s="20" t="s">
        <v>126</v>
      </c>
      <c r="F13" s="63"/>
      <c r="G13" s="154">
        <v>53711897.5</v>
      </c>
      <c r="H13" s="28"/>
      <c r="I13" s="64">
        <v>81093702.330000013</v>
      </c>
      <c r="J13" s="28"/>
      <c r="K13" s="63">
        <v>53779944.719999999</v>
      </c>
      <c r="L13" s="28"/>
      <c r="M13" s="28">
        <v>81110690.359999999</v>
      </c>
      <c r="N13" s="45"/>
      <c r="O13" s="7"/>
      <c r="P13" s="8"/>
      <c r="Q13" s="9"/>
      <c r="R13" s="9"/>
    </row>
    <row r="14" spans="1:256" s="46" customFormat="1" ht="25.5" customHeight="1" x14ac:dyDescent="0.45">
      <c r="A14" s="61" t="s">
        <v>107</v>
      </c>
      <c r="C14" s="62"/>
      <c r="E14" s="20" t="s">
        <v>80</v>
      </c>
      <c r="F14" s="65"/>
      <c r="G14" s="154">
        <v>56157059.13000001</v>
      </c>
      <c r="H14" s="28"/>
      <c r="I14" s="64">
        <v>35789795.089999996</v>
      </c>
      <c r="J14" s="28"/>
      <c r="K14" s="63">
        <v>56157059.130000003</v>
      </c>
      <c r="L14" s="28"/>
      <c r="M14" s="28">
        <v>35789795.089999996</v>
      </c>
      <c r="N14" s="45"/>
      <c r="O14" s="7"/>
      <c r="P14" s="8"/>
      <c r="Q14" s="9"/>
      <c r="R14" s="9"/>
    </row>
    <row r="15" spans="1:256" s="46" customFormat="1" ht="25.5" customHeight="1" x14ac:dyDescent="0.45">
      <c r="A15" s="61" t="s">
        <v>95</v>
      </c>
      <c r="C15" s="62"/>
      <c r="E15" s="20" t="s">
        <v>81</v>
      </c>
      <c r="F15" s="65"/>
      <c r="G15" s="154">
        <v>6208263.7399999993</v>
      </c>
      <c r="H15" s="28"/>
      <c r="I15" s="64">
        <v>7101766.2999999998</v>
      </c>
      <c r="J15" s="28"/>
      <c r="K15" s="63">
        <v>5210556.4399999995</v>
      </c>
      <c r="L15" s="28"/>
      <c r="M15" s="28">
        <v>6454795.0300000003</v>
      </c>
      <c r="N15" s="45"/>
      <c r="O15" s="7"/>
      <c r="P15" s="8"/>
      <c r="Q15" s="9"/>
      <c r="R15" s="9"/>
    </row>
    <row r="16" spans="1:256" s="46" customFormat="1" ht="25.5" customHeight="1" x14ac:dyDescent="0.45">
      <c r="A16" s="59"/>
      <c r="B16" s="59" t="s">
        <v>32</v>
      </c>
      <c r="C16" s="61"/>
      <c r="D16" s="62"/>
      <c r="E16" s="4"/>
      <c r="F16" s="4"/>
      <c r="G16" s="66">
        <f>SUM(G12:G15)</f>
        <v>177677145.77000004</v>
      </c>
      <c r="H16" s="67"/>
      <c r="I16" s="66">
        <f>SUM(I12:I15)</f>
        <v>183194855.38000003</v>
      </c>
      <c r="J16" s="67"/>
      <c r="K16" s="66">
        <f>SUM(K12:K15)</f>
        <v>164174694.90000001</v>
      </c>
      <c r="L16" s="67"/>
      <c r="M16" s="66">
        <f>SUM(M12:M15)</f>
        <v>169557713.94</v>
      </c>
      <c r="N16" s="45"/>
      <c r="O16" s="9"/>
      <c r="P16" s="16"/>
      <c r="Q16" s="8"/>
      <c r="R16" s="8"/>
    </row>
    <row r="17" spans="1:18" s="46" customFormat="1" ht="25.5" customHeight="1" x14ac:dyDescent="0.45">
      <c r="A17" s="59" t="s">
        <v>11</v>
      </c>
      <c r="B17" s="51"/>
      <c r="C17" s="61"/>
      <c r="D17" s="62"/>
      <c r="E17" s="45"/>
      <c r="F17" s="45"/>
      <c r="G17" s="68"/>
      <c r="H17" s="67"/>
      <c r="I17" s="68"/>
      <c r="J17" s="67"/>
      <c r="K17" s="67"/>
      <c r="L17" s="67"/>
      <c r="M17" s="67"/>
      <c r="N17" s="45"/>
      <c r="O17" s="16"/>
      <c r="P17" s="8"/>
      <c r="Q17" s="7"/>
      <c r="R17" s="7"/>
    </row>
    <row r="18" spans="1:18" s="46" customFormat="1" ht="25.5" customHeight="1" x14ac:dyDescent="0.45">
      <c r="A18" s="61" t="s">
        <v>96</v>
      </c>
      <c r="B18" s="61"/>
      <c r="C18" s="62"/>
      <c r="E18" s="65" t="s">
        <v>82</v>
      </c>
      <c r="F18" s="65"/>
      <c r="G18" s="63">
        <v>0</v>
      </c>
      <c r="H18" s="28"/>
      <c r="I18" s="64">
        <v>0</v>
      </c>
      <c r="J18" s="28"/>
      <c r="K18" s="28">
        <v>18532986.869999997</v>
      </c>
      <c r="L18" s="28"/>
      <c r="M18" s="28">
        <v>18592981.869999997</v>
      </c>
      <c r="N18" s="45"/>
      <c r="O18" s="7"/>
      <c r="P18" s="8"/>
      <c r="Q18" s="7"/>
      <c r="R18" s="7"/>
    </row>
    <row r="19" spans="1:18" s="46" customFormat="1" ht="25.5" customHeight="1" x14ac:dyDescent="0.45">
      <c r="A19" s="61" t="s">
        <v>97</v>
      </c>
      <c r="C19" s="62"/>
      <c r="E19" s="65" t="s">
        <v>83</v>
      </c>
      <c r="F19" s="65"/>
      <c r="G19" s="154">
        <v>127535217.57999992</v>
      </c>
      <c r="H19" s="28"/>
      <c r="I19" s="64">
        <v>128227036.25000006</v>
      </c>
      <c r="J19" s="28"/>
      <c r="K19" s="28">
        <v>128017711.94999999</v>
      </c>
      <c r="L19" s="28"/>
      <c r="M19" s="28">
        <v>128754420.42000002</v>
      </c>
      <c r="N19" s="45"/>
      <c r="O19" s="7"/>
      <c r="P19" s="7"/>
      <c r="Q19" s="9"/>
      <c r="R19" s="9"/>
    </row>
    <row r="20" spans="1:18" s="46" customFormat="1" ht="25.5" customHeight="1" x14ac:dyDescent="0.45">
      <c r="A20" s="7" t="s">
        <v>103</v>
      </c>
      <c r="C20" s="62"/>
      <c r="E20" s="65" t="s">
        <v>84</v>
      </c>
      <c r="F20" s="65"/>
      <c r="G20" s="154">
        <v>20660761.790000003</v>
      </c>
      <c r="H20" s="28"/>
      <c r="I20" s="64">
        <v>22115846.84</v>
      </c>
      <c r="J20" s="28"/>
      <c r="K20" s="28">
        <v>20660761.790000003</v>
      </c>
      <c r="L20" s="28"/>
      <c r="M20" s="28">
        <v>22115846.84</v>
      </c>
      <c r="N20" s="45"/>
      <c r="O20" s="7"/>
      <c r="P20" s="7"/>
      <c r="Q20" s="9"/>
      <c r="R20" s="9"/>
    </row>
    <row r="21" spans="1:18" s="46" customFormat="1" ht="25.5" customHeight="1" x14ac:dyDescent="0.45">
      <c r="A21" s="61" t="s">
        <v>98</v>
      </c>
      <c r="C21" s="62"/>
      <c r="E21" s="65"/>
      <c r="F21" s="65"/>
      <c r="G21" s="154">
        <v>4844339.37</v>
      </c>
      <c r="H21" s="28"/>
      <c r="I21" s="64">
        <v>4844339.37</v>
      </c>
      <c r="J21" s="28"/>
      <c r="K21" s="28">
        <v>0</v>
      </c>
      <c r="L21" s="28"/>
      <c r="M21" s="28">
        <v>0</v>
      </c>
      <c r="N21" s="45"/>
      <c r="O21" s="7"/>
      <c r="P21" s="7"/>
      <c r="Q21" s="9"/>
      <c r="R21" s="9"/>
    </row>
    <row r="22" spans="1:18" s="46" customFormat="1" ht="25.5" customHeight="1" x14ac:dyDescent="0.45">
      <c r="A22" s="61" t="s">
        <v>99</v>
      </c>
      <c r="C22" s="62"/>
      <c r="E22" s="65" t="s">
        <v>127</v>
      </c>
      <c r="F22" s="65"/>
      <c r="G22" s="154">
        <v>10232073.23</v>
      </c>
      <c r="H22" s="28"/>
      <c r="I22" s="64">
        <v>10781599.640000001</v>
      </c>
      <c r="J22" s="28"/>
      <c r="K22" s="28">
        <v>10232073.23</v>
      </c>
      <c r="L22" s="28"/>
      <c r="M22" s="28">
        <v>10781599.640000001</v>
      </c>
      <c r="N22" s="45"/>
      <c r="O22" s="7"/>
      <c r="P22" s="7"/>
      <c r="Q22" s="9"/>
      <c r="R22" s="9"/>
    </row>
    <row r="23" spans="1:18" s="46" customFormat="1" ht="25.5" customHeight="1" x14ac:dyDescent="0.45">
      <c r="A23" s="61" t="s">
        <v>100</v>
      </c>
      <c r="C23" s="62"/>
      <c r="E23" s="65"/>
      <c r="F23" s="65"/>
      <c r="G23" s="154">
        <v>7825609.9100000001</v>
      </c>
      <c r="H23" s="28"/>
      <c r="I23" s="64">
        <v>8081341.0700000003</v>
      </c>
      <c r="J23" s="28"/>
      <c r="K23" s="28">
        <v>8034854.8600000003</v>
      </c>
      <c r="L23" s="28"/>
      <c r="M23" s="28">
        <v>8275902.1800000006</v>
      </c>
      <c r="N23" s="45"/>
      <c r="O23" s="7"/>
      <c r="P23" s="7"/>
      <c r="Q23" s="9"/>
      <c r="R23" s="9"/>
    </row>
    <row r="24" spans="1:18" s="46" customFormat="1" ht="25.5" customHeight="1" x14ac:dyDescent="0.45">
      <c r="A24" s="61" t="s">
        <v>101</v>
      </c>
      <c r="C24" s="62"/>
      <c r="E24" s="65"/>
      <c r="F24" s="65"/>
      <c r="G24" s="154">
        <v>11008920.07</v>
      </c>
      <c r="H24" s="28"/>
      <c r="I24" s="64">
        <v>8602418.8699999992</v>
      </c>
      <c r="J24" s="28"/>
      <c r="K24" s="28">
        <v>11005998.300000001</v>
      </c>
      <c r="L24" s="28"/>
      <c r="M24" s="28">
        <v>8602134.0999999996</v>
      </c>
      <c r="N24" s="45"/>
      <c r="O24" s="7"/>
      <c r="P24" s="7"/>
      <c r="Q24" s="9"/>
      <c r="R24" s="9"/>
    </row>
    <row r="25" spans="1:18" s="46" customFormat="1" ht="25.5" customHeight="1" x14ac:dyDescent="0.45">
      <c r="A25" s="61" t="s">
        <v>102</v>
      </c>
      <c r="B25" s="61"/>
      <c r="C25" s="62"/>
      <c r="E25" s="65"/>
      <c r="F25" s="65"/>
      <c r="G25" s="154">
        <v>2206302.5</v>
      </c>
      <c r="H25" s="28"/>
      <c r="I25" s="64">
        <v>1972877.5</v>
      </c>
      <c r="J25" s="28"/>
      <c r="K25" s="28">
        <v>1806702.4999999998</v>
      </c>
      <c r="L25" s="28"/>
      <c r="M25" s="28">
        <v>1573277.5</v>
      </c>
      <c r="N25" s="45"/>
      <c r="O25" s="7"/>
      <c r="P25" s="7"/>
      <c r="Q25" s="9"/>
      <c r="R25" s="9"/>
    </row>
    <row r="26" spans="1:18" s="46" customFormat="1" ht="25.5" customHeight="1" x14ac:dyDescent="0.45">
      <c r="A26" s="61"/>
      <c r="B26" s="59" t="s">
        <v>31</v>
      </c>
      <c r="C26" s="62"/>
      <c r="E26" s="62"/>
      <c r="F26" s="62"/>
      <c r="G26" s="66">
        <f>SUM(G18:G25)</f>
        <v>184313224.4499999</v>
      </c>
      <c r="H26" s="67"/>
      <c r="I26" s="66">
        <f>SUM(I18:I25)</f>
        <v>184625459.54000008</v>
      </c>
      <c r="J26" s="67"/>
      <c r="K26" s="66">
        <f>SUM(K18:K25)</f>
        <v>198291089.5</v>
      </c>
      <c r="L26" s="67"/>
      <c r="M26" s="66">
        <f>SUM(M18:M25)</f>
        <v>198696162.55000004</v>
      </c>
      <c r="N26" s="45"/>
      <c r="O26" s="8"/>
      <c r="P26" s="16"/>
      <c r="Q26" s="8"/>
      <c r="R26" s="8"/>
    </row>
    <row r="27" spans="1:18" s="46" customFormat="1" ht="25.5" customHeight="1" thickBot="1" x14ac:dyDescent="0.5">
      <c r="A27" s="59" t="s">
        <v>12</v>
      </c>
      <c r="B27" s="62"/>
      <c r="C27" s="62"/>
      <c r="E27" s="62"/>
      <c r="F27" s="62"/>
      <c r="G27" s="69">
        <f>+G16+G26</f>
        <v>361990370.21999991</v>
      </c>
      <c r="H27" s="67"/>
      <c r="I27" s="69">
        <f>+I16+I26</f>
        <v>367820314.92000008</v>
      </c>
      <c r="J27" s="67"/>
      <c r="K27" s="69">
        <f>+K16+K26</f>
        <v>362465784.39999998</v>
      </c>
      <c r="L27" s="67"/>
      <c r="M27" s="69">
        <f>+M16+M26</f>
        <v>368253876.49000001</v>
      </c>
      <c r="N27" s="45"/>
      <c r="O27" s="16"/>
      <c r="P27" s="9"/>
      <c r="Q27" s="9"/>
      <c r="R27" s="9"/>
    </row>
    <row r="28" spans="1:18" s="46" customFormat="1" ht="25.5" customHeight="1" thickTop="1" x14ac:dyDescent="0.45">
      <c r="A28" s="59"/>
      <c r="B28" s="62"/>
      <c r="C28" s="62"/>
      <c r="E28" s="62"/>
      <c r="F28" s="62"/>
      <c r="G28" s="62"/>
      <c r="H28" s="4"/>
      <c r="I28" s="62"/>
      <c r="J28" s="4"/>
      <c r="K28" s="4"/>
      <c r="L28" s="4"/>
      <c r="M28" s="4"/>
      <c r="N28" s="45"/>
      <c r="O28" s="7"/>
      <c r="P28" s="9"/>
      <c r="Q28" s="9"/>
      <c r="R28" s="9"/>
    </row>
    <row r="29" spans="1:18" s="46" customFormat="1" ht="25.5" customHeight="1" x14ac:dyDescent="0.45">
      <c r="A29" s="59"/>
      <c r="B29" s="62"/>
      <c r="C29" s="62"/>
      <c r="E29" s="62"/>
      <c r="F29" s="62"/>
      <c r="G29" s="62"/>
      <c r="H29" s="4"/>
      <c r="I29" s="4"/>
      <c r="J29" s="4"/>
      <c r="K29" s="4"/>
      <c r="L29" s="4"/>
      <c r="M29" s="4"/>
      <c r="N29" s="45"/>
      <c r="O29" s="7"/>
      <c r="P29" s="9"/>
      <c r="Q29" s="9"/>
      <c r="R29" s="9"/>
    </row>
    <row r="30" spans="1:18" s="46" customFormat="1" ht="25.5" customHeight="1" x14ac:dyDescent="0.45">
      <c r="A30" s="59"/>
      <c r="B30" s="62"/>
      <c r="C30" s="62"/>
      <c r="E30" s="62"/>
      <c r="F30" s="62"/>
      <c r="G30" s="62"/>
      <c r="H30" s="4"/>
      <c r="I30" s="4"/>
      <c r="J30" s="4"/>
      <c r="K30" s="4"/>
      <c r="L30" s="4"/>
      <c r="M30" s="4"/>
      <c r="N30" s="45"/>
      <c r="O30" s="8"/>
      <c r="P30" s="9"/>
      <c r="Q30" s="9"/>
      <c r="R30" s="9"/>
    </row>
    <row r="31" spans="1:18" s="46" customFormat="1" ht="25.5" customHeight="1" x14ac:dyDescent="0.45">
      <c r="B31" s="62"/>
      <c r="C31" s="62"/>
      <c r="D31" s="62"/>
      <c r="E31" s="62"/>
      <c r="F31" s="62"/>
      <c r="G31" s="62"/>
      <c r="H31" s="4"/>
      <c r="I31" s="4"/>
      <c r="J31" s="4"/>
      <c r="K31" s="4"/>
      <c r="L31" s="4"/>
      <c r="M31" s="4"/>
      <c r="N31" s="45"/>
      <c r="O31" s="8"/>
      <c r="P31" s="9"/>
      <c r="Q31" s="9"/>
      <c r="R31" s="9"/>
    </row>
    <row r="32" spans="1:18" s="46" customFormat="1" ht="25.5" customHeight="1" x14ac:dyDescent="0.45">
      <c r="A32" s="127" t="s">
        <v>168</v>
      </c>
      <c r="B32" s="62"/>
      <c r="C32" s="62"/>
      <c r="D32" s="62"/>
      <c r="E32" s="62"/>
      <c r="F32" s="62"/>
      <c r="G32" s="62"/>
      <c r="H32" s="4"/>
      <c r="I32" s="4"/>
      <c r="J32" s="4"/>
      <c r="K32" s="4"/>
      <c r="L32" s="4"/>
      <c r="M32" s="4"/>
      <c r="N32" s="45"/>
      <c r="O32" s="8"/>
      <c r="P32" s="9"/>
      <c r="Q32" s="9"/>
      <c r="R32" s="9"/>
    </row>
    <row r="33" spans="1:256" s="46" customFormat="1" ht="25.5" customHeight="1" x14ac:dyDescent="0.45">
      <c r="B33" s="62"/>
      <c r="C33" s="62"/>
      <c r="D33" s="62"/>
      <c r="E33" s="62"/>
      <c r="F33" s="62"/>
      <c r="G33" s="62"/>
      <c r="H33" s="4"/>
      <c r="I33" s="4"/>
      <c r="J33" s="4"/>
      <c r="K33" s="4"/>
      <c r="L33" s="4"/>
      <c r="M33" s="4"/>
      <c r="N33" s="45"/>
      <c r="O33" s="9"/>
      <c r="P33" s="8"/>
      <c r="Q33" s="1"/>
      <c r="R33" s="2"/>
    </row>
    <row r="34" spans="1:256" s="46" customFormat="1" ht="25.5" customHeight="1" x14ac:dyDescent="0.45">
      <c r="B34" s="62"/>
      <c r="C34" s="62"/>
      <c r="D34" s="62"/>
      <c r="E34" s="62"/>
      <c r="F34" s="62"/>
      <c r="G34" s="62"/>
      <c r="H34" s="4"/>
      <c r="I34" s="4"/>
      <c r="J34" s="4"/>
      <c r="K34" s="4"/>
      <c r="L34" s="4"/>
      <c r="M34" s="4"/>
      <c r="N34" s="45"/>
      <c r="O34" s="7"/>
      <c r="P34" s="8"/>
      <c r="Q34" s="1"/>
      <c r="R34" s="2"/>
    </row>
    <row r="35" spans="1:256" s="46" customFormat="1" ht="25.5" customHeight="1" x14ac:dyDescent="0.45">
      <c r="B35" s="62"/>
      <c r="C35" s="62"/>
      <c r="D35" s="62"/>
      <c r="E35" s="62"/>
      <c r="F35" s="62"/>
      <c r="G35" s="62"/>
      <c r="H35" s="4"/>
      <c r="I35" s="4"/>
      <c r="J35" s="4"/>
      <c r="K35" s="4"/>
      <c r="L35" s="4"/>
      <c r="M35" s="4"/>
      <c r="N35" s="45"/>
      <c r="O35" s="7"/>
      <c r="P35" s="8"/>
      <c r="Q35" s="1"/>
      <c r="R35" s="2"/>
    </row>
    <row r="36" spans="1:256" s="46" customFormat="1" ht="25.5" customHeight="1" x14ac:dyDescent="0.45">
      <c r="A36" s="167" t="s">
        <v>169</v>
      </c>
      <c r="B36" s="167"/>
      <c r="C36" s="167"/>
      <c r="D36" s="167"/>
      <c r="E36" s="167"/>
      <c r="F36" s="167"/>
      <c r="G36" s="167"/>
      <c r="H36" s="167"/>
      <c r="I36" s="167"/>
      <c r="J36" s="167"/>
      <c r="K36" s="167"/>
      <c r="L36" s="167"/>
      <c r="M36" s="167"/>
      <c r="N36" s="45"/>
    </row>
    <row r="37" spans="1:256" s="46" customFormat="1" ht="25.5" customHeight="1" x14ac:dyDescent="0.45">
      <c r="A37" s="168" t="s">
        <v>46</v>
      </c>
      <c r="B37" s="168"/>
      <c r="C37" s="168"/>
      <c r="D37" s="168"/>
      <c r="E37" s="168"/>
      <c r="F37" s="168"/>
      <c r="G37" s="168"/>
      <c r="H37" s="168"/>
      <c r="I37" s="168"/>
      <c r="J37" s="168"/>
      <c r="K37" s="168"/>
      <c r="L37" s="168"/>
      <c r="M37" s="168"/>
      <c r="N37" s="45"/>
    </row>
    <row r="38" spans="1:256" ht="25.5" customHeight="1" x14ac:dyDescent="0.45">
      <c r="A38" s="169" t="s">
        <v>56</v>
      </c>
      <c r="B38" s="169"/>
      <c r="C38" s="169"/>
      <c r="D38" s="169"/>
      <c r="E38" s="169"/>
      <c r="F38" s="169"/>
      <c r="G38" s="169"/>
      <c r="H38" s="169"/>
      <c r="I38" s="169"/>
      <c r="J38" s="169"/>
      <c r="K38" s="169"/>
      <c r="L38" s="169"/>
      <c r="M38" s="169"/>
      <c r="N38" s="45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  <c r="BD38" s="46"/>
      <c r="BE38" s="46"/>
      <c r="BF38" s="46"/>
      <c r="BG38" s="46"/>
      <c r="BH38" s="46"/>
      <c r="BI38" s="46"/>
      <c r="BJ38" s="46"/>
      <c r="BK38" s="46"/>
      <c r="BL38" s="46"/>
      <c r="BM38" s="46"/>
      <c r="BN38" s="46"/>
      <c r="BO38" s="46"/>
      <c r="BP38" s="46"/>
      <c r="BQ38" s="46"/>
      <c r="BR38" s="46"/>
      <c r="BS38" s="46"/>
      <c r="BT38" s="46"/>
      <c r="BU38" s="46"/>
      <c r="BV38" s="46"/>
      <c r="BW38" s="46"/>
      <c r="BX38" s="46"/>
      <c r="BY38" s="46"/>
      <c r="BZ38" s="46"/>
      <c r="CA38" s="46"/>
      <c r="CB38" s="46"/>
      <c r="CC38" s="46"/>
      <c r="CD38" s="46"/>
      <c r="CE38" s="46"/>
      <c r="CF38" s="46"/>
      <c r="CG38" s="46"/>
      <c r="CH38" s="46"/>
      <c r="CI38" s="46"/>
      <c r="CJ38" s="46"/>
      <c r="CK38" s="46"/>
      <c r="CL38" s="46"/>
      <c r="CM38" s="46"/>
      <c r="CN38" s="46"/>
      <c r="CO38" s="46"/>
      <c r="CP38" s="46"/>
      <c r="CQ38" s="46"/>
      <c r="CR38" s="46"/>
      <c r="CS38" s="46"/>
      <c r="CT38" s="46"/>
      <c r="CU38" s="46"/>
      <c r="CV38" s="46"/>
      <c r="CW38" s="46"/>
      <c r="CX38" s="46"/>
      <c r="CY38" s="46"/>
      <c r="CZ38" s="46"/>
      <c r="DA38" s="46"/>
      <c r="DB38" s="46"/>
      <c r="DC38" s="46"/>
      <c r="DD38" s="46"/>
      <c r="DE38" s="46"/>
      <c r="DF38" s="46"/>
      <c r="DG38" s="46"/>
      <c r="DH38" s="46"/>
      <c r="DI38" s="46"/>
      <c r="DJ38" s="46"/>
      <c r="DK38" s="46"/>
      <c r="DL38" s="46"/>
      <c r="DM38" s="46"/>
      <c r="DN38" s="46"/>
      <c r="DO38" s="46"/>
      <c r="DP38" s="46"/>
      <c r="DQ38" s="46"/>
      <c r="DR38" s="46"/>
      <c r="DS38" s="46"/>
      <c r="DT38" s="46"/>
      <c r="DU38" s="46"/>
      <c r="DV38" s="46"/>
      <c r="DW38" s="46"/>
      <c r="DX38" s="46"/>
      <c r="DY38" s="46"/>
      <c r="DZ38" s="46"/>
      <c r="EA38" s="46"/>
      <c r="EB38" s="46"/>
      <c r="EC38" s="46"/>
      <c r="ED38" s="46"/>
      <c r="EE38" s="46"/>
      <c r="EF38" s="46"/>
      <c r="EG38" s="46"/>
      <c r="EH38" s="46"/>
      <c r="EI38" s="46"/>
      <c r="EJ38" s="46"/>
      <c r="EK38" s="46"/>
      <c r="EL38" s="46"/>
      <c r="EM38" s="46"/>
      <c r="EN38" s="46"/>
      <c r="EO38" s="46"/>
      <c r="EP38" s="46"/>
      <c r="EQ38" s="46"/>
      <c r="ER38" s="46"/>
      <c r="ES38" s="46"/>
      <c r="ET38" s="46"/>
      <c r="EU38" s="46"/>
      <c r="EV38" s="46"/>
      <c r="EW38" s="46"/>
      <c r="EX38" s="46"/>
      <c r="EY38" s="46"/>
      <c r="EZ38" s="46"/>
      <c r="FA38" s="46"/>
      <c r="FB38" s="46"/>
      <c r="FC38" s="46"/>
      <c r="FD38" s="46"/>
      <c r="FE38" s="46"/>
      <c r="FF38" s="46"/>
      <c r="FG38" s="46"/>
      <c r="FH38" s="46"/>
      <c r="FI38" s="46"/>
      <c r="FJ38" s="46"/>
      <c r="FK38" s="46"/>
      <c r="FL38" s="46"/>
      <c r="FM38" s="46"/>
      <c r="FN38" s="46"/>
      <c r="FO38" s="46"/>
      <c r="FP38" s="46"/>
      <c r="FQ38" s="46"/>
      <c r="FR38" s="46"/>
      <c r="FS38" s="46"/>
      <c r="FT38" s="46"/>
      <c r="FU38" s="46"/>
      <c r="FV38" s="46"/>
      <c r="FW38" s="46"/>
      <c r="FX38" s="46"/>
      <c r="FY38" s="46"/>
      <c r="FZ38" s="46"/>
      <c r="GA38" s="46"/>
      <c r="GB38" s="46"/>
      <c r="GC38" s="46"/>
      <c r="GD38" s="46"/>
      <c r="GE38" s="46"/>
      <c r="GF38" s="46"/>
      <c r="GG38" s="46"/>
      <c r="GH38" s="46"/>
      <c r="GI38" s="46"/>
      <c r="GJ38" s="46"/>
      <c r="GK38" s="46"/>
      <c r="GL38" s="46"/>
      <c r="GM38" s="46"/>
      <c r="GN38" s="46"/>
      <c r="GO38" s="46"/>
      <c r="GP38" s="46"/>
      <c r="GQ38" s="46"/>
      <c r="GR38" s="46"/>
      <c r="GS38" s="46"/>
      <c r="GT38" s="46"/>
      <c r="GU38" s="46"/>
      <c r="GV38" s="46"/>
      <c r="GW38" s="46"/>
      <c r="GX38" s="46"/>
      <c r="GY38" s="46"/>
      <c r="GZ38" s="46"/>
      <c r="HA38" s="46"/>
      <c r="HB38" s="46"/>
      <c r="HC38" s="46"/>
      <c r="HD38" s="46"/>
      <c r="HE38" s="46"/>
      <c r="HF38" s="46"/>
      <c r="HG38" s="46"/>
      <c r="HH38" s="46"/>
      <c r="HI38" s="46"/>
      <c r="HJ38" s="46"/>
      <c r="HK38" s="46"/>
      <c r="HL38" s="46"/>
      <c r="HM38" s="46"/>
      <c r="HN38" s="46"/>
      <c r="HO38" s="46"/>
      <c r="HP38" s="46"/>
      <c r="HQ38" s="46"/>
      <c r="HR38" s="46"/>
      <c r="HS38" s="46"/>
      <c r="HT38" s="46"/>
      <c r="HU38" s="46"/>
      <c r="HV38" s="46"/>
      <c r="HW38" s="46"/>
      <c r="HX38" s="46"/>
      <c r="HY38" s="46"/>
      <c r="HZ38" s="46"/>
      <c r="IA38" s="46"/>
      <c r="IB38" s="46"/>
      <c r="IC38" s="46"/>
      <c r="ID38" s="46"/>
      <c r="IE38" s="46"/>
      <c r="IF38" s="46"/>
      <c r="IG38" s="46"/>
      <c r="IH38" s="46"/>
      <c r="II38" s="46"/>
      <c r="IJ38" s="46"/>
      <c r="IK38" s="46"/>
      <c r="IL38" s="46"/>
      <c r="IM38" s="46"/>
      <c r="IN38" s="46"/>
      <c r="IO38" s="46"/>
      <c r="IP38" s="46"/>
      <c r="IQ38" s="46"/>
      <c r="IR38" s="46"/>
      <c r="IS38" s="46"/>
      <c r="IT38" s="46"/>
      <c r="IU38" s="46"/>
      <c r="IV38" s="46"/>
    </row>
    <row r="39" spans="1:256" s="46" customFormat="1" ht="25.5" customHeight="1" x14ac:dyDescent="0.45">
      <c r="A39" s="168" t="str">
        <f>+A4</f>
        <v>AS AT MARCH 31, 2026</v>
      </c>
      <c r="B39" s="168"/>
      <c r="C39" s="168"/>
      <c r="D39" s="168"/>
      <c r="E39" s="168"/>
      <c r="F39" s="168"/>
      <c r="G39" s="168"/>
      <c r="H39" s="168"/>
      <c r="I39" s="168"/>
      <c r="J39" s="168"/>
      <c r="K39" s="168"/>
      <c r="L39" s="168"/>
      <c r="M39" s="168"/>
      <c r="N39" s="45"/>
    </row>
    <row r="40" spans="1:256" ht="25.5" customHeight="1" x14ac:dyDescent="0.45">
      <c r="A40" s="48"/>
      <c r="B40" s="48"/>
      <c r="C40" s="48"/>
      <c r="D40" s="48"/>
      <c r="E40" s="48"/>
      <c r="F40" s="48"/>
      <c r="G40" s="48"/>
      <c r="H40" s="48"/>
      <c r="I40" s="22"/>
      <c r="J40" s="49"/>
      <c r="K40" s="49"/>
      <c r="L40" s="49"/>
      <c r="M40" s="49"/>
      <c r="O40" s="9"/>
      <c r="P40" s="9"/>
      <c r="Q40" s="9"/>
      <c r="R40" s="9"/>
    </row>
    <row r="41" spans="1:256" s="46" customFormat="1" ht="25.5" customHeight="1" x14ac:dyDescent="0.45">
      <c r="A41" s="51"/>
      <c r="B41" s="51"/>
      <c r="C41" s="51"/>
      <c r="D41" s="51"/>
      <c r="E41" s="51"/>
      <c r="F41" s="47"/>
      <c r="G41" s="170" t="s">
        <v>49</v>
      </c>
      <c r="H41" s="170"/>
      <c r="I41" s="170"/>
      <c r="J41" s="22"/>
      <c r="K41" s="165" t="s">
        <v>42</v>
      </c>
      <c r="L41" s="165"/>
      <c r="M41" s="165"/>
      <c r="N41" s="42"/>
      <c r="O41" s="14"/>
      <c r="P41" s="14"/>
      <c r="Q41" s="14"/>
      <c r="R41" s="14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3"/>
      <c r="AZ41" s="43"/>
      <c r="BA41" s="43"/>
      <c r="BB41" s="43"/>
      <c r="BC41" s="43"/>
      <c r="BD41" s="43"/>
      <c r="BE41" s="43"/>
      <c r="BF41" s="43"/>
      <c r="BG41" s="43"/>
      <c r="BH41" s="43"/>
      <c r="BI41" s="43"/>
      <c r="BJ41" s="43"/>
      <c r="BK41" s="43"/>
      <c r="BL41" s="43"/>
      <c r="BM41" s="43"/>
      <c r="BN41" s="43"/>
      <c r="BO41" s="43"/>
      <c r="BP41" s="43"/>
      <c r="BQ41" s="43"/>
      <c r="BR41" s="43"/>
      <c r="BS41" s="43"/>
      <c r="BT41" s="43"/>
      <c r="BU41" s="43"/>
      <c r="BV41" s="43"/>
      <c r="BW41" s="43"/>
      <c r="BX41" s="43"/>
      <c r="BY41" s="43"/>
      <c r="BZ41" s="43"/>
      <c r="CA41" s="43"/>
      <c r="CB41" s="43"/>
      <c r="CC41" s="43"/>
      <c r="CD41" s="43"/>
      <c r="CE41" s="43"/>
      <c r="CF41" s="43"/>
      <c r="CG41" s="43"/>
      <c r="CH41" s="43"/>
      <c r="CI41" s="43"/>
      <c r="CJ41" s="43"/>
      <c r="CK41" s="43"/>
      <c r="CL41" s="43"/>
      <c r="CM41" s="43"/>
      <c r="CN41" s="43"/>
      <c r="CO41" s="43"/>
      <c r="CP41" s="43"/>
      <c r="CQ41" s="43"/>
      <c r="CR41" s="43"/>
      <c r="CS41" s="43"/>
      <c r="CT41" s="43"/>
      <c r="CU41" s="43"/>
      <c r="CV41" s="43"/>
      <c r="CW41" s="43"/>
      <c r="CX41" s="43"/>
      <c r="CY41" s="43"/>
      <c r="CZ41" s="43"/>
      <c r="DA41" s="43"/>
      <c r="DB41" s="43"/>
      <c r="DC41" s="43"/>
      <c r="DD41" s="43"/>
      <c r="DE41" s="43"/>
      <c r="DF41" s="43"/>
      <c r="DG41" s="43"/>
      <c r="DH41" s="43"/>
      <c r="DI41" s="43"/>
      <c r="DJ41" s="43"/>
      <c r="DK41" s="43"/>
      <c r="DL41" s="43"/>
      <c r="DM41" s="43"/>
      <c r="DN41" s="43"/>
      <c r="DO41" s="43"/>
      <c r="DP41" s="43"/>
      <c r="DQ41" s="43"/>
      <c r="DR41" s="43"/>
      <c r="DS41" s="43"/>
      <c r="DT41" s="43"/>
      <c r="DU41" s="43"/>
      <c r="DV41" s="43"/>
      <c r="DW41" s="43"/>
      <c r="DX41" s="43"/>
      <c r="DY41" s="43"/>
      <c r="DZ41" s="43"/>
      <c r="EA41" s="43"/>
      <c r="EB41" s="43"/>
      <c r="EC41" s="43"/>
      <c r="ED41" s="43"/>
      <c r="EE41" s="43"/>
      <c r="EF41" s="43"/>
      <c r="EG41" s="43"/>
      <c r="EH41" s="43"/>
      <c r="EI41" s="43"/>
      <c r="EJ41" s="43"/>
      <c r="EK41" s="43"/>
      <c r="EL41" s="43"/>
      <c r="EM41" s="43"/>
      <c r="EN41" s="43"/>
      <c r="EO41" s="43"/>
      <c r="EP41" s="43"/>
      <c r="EQ41" s="43"/>
      <c r="ER41" s="43"/>
      <c r="ES41" s="43"/>
      <c r="ET41" s="43"/>
      <c r="EU41" s="43"/>
      <c r="EV41" s="43"/>
      <c r="EW41" s="43"/>
      <c r="EX41" s="43"/>
      <c r="EY41" s="43"/>
      <c r="EZ41" s="43"/>
      <c r="FA41" s="43"/>
      <c r="FB41" s="43"/>
      <c r="FC41" s="43"/>
      <c r="FD41" s="43"/>
      <c r="FE41" s="43"/>
      <c r="FF41" s="43"/>
      <c r="FG41" s="43"/>
      <c r="FH41" s="43"/>
      <c r="FI41" s="43"/>
      <c r="FJ41" s="43"/>
      <c r="FK41" s="43"/>
      <c r="FL41" s="43"/>
      <c r="FM41" s="43"/>
      <c r="FN41" s="43"/>
      <c r="FO41" s="43"/>
      <c r="FP41" s="43"/>
      <c r="FQ41" s="43"/>
      <c r="FR41" s="43"/>
      <c r="FS41" s="43"/>
      <c r="FT41" s="43"/>
      <c r="FU41" s="43"/>
      <c r="FV41" s="43"/>
      <c r="FW41" s="43"/>
      <c r="FX41" s="43"/>
      <c r="FY41" s="43"/>
      <c r="FZ41" s="43"/>
      <c r="GA41" s="43"/>
      <c r="GB41" s="43"/>
      <c r="GC41" s="43"/>
      <c r="GD41" s="43"/>
      <c r="GE41" s="43"/>
      <c r="GF41" s="43"/>
      <c r="GG41" s="43"/>
      <c r="GH41" s="43"/>
      <c r="GI41" s="43"/>
      <c r="GJ41" s="43"/>
      <c r="GK41" s="43"/>
      <c r="GL41" s="43"/>
      <c r="GM41" s="43"/>
      <c r="GN41" s="43"/>
      <c r="GO41" s="43"/>
      <c r="GP41" s="43"/>
      <c r="GQ41" s="43"/>
      <c r="GR41" s="43"/>
      <c r="GS41" s="43"/>
      <c r="GT41" s="43"/>
      <c r="GU41" s="43"/>
      <c r="GV41" s="43"/>
      <c r="GW41" s="43"/>
      <c r="GX41" s="43"/>
      <c r="GY41" s="43"/>
      <c r="GZ41" s="43"/>
      <c r="HA41" s="43"/>
      <c r="HB41" s="43"/>
      <c r="HC41" s="43"/>
      <c r="HD41" s="43"/>
      <c r="HE41" s="43"/>
      <c r="HF41" s="43"/>
      <c r="HG41" s="43"/>
      <c r="HH41" s="43"/>
      <c r="HI41" s="43"/>
      <c r="HJ41" s="43"/>
      <c r="HK41" s="43"/>
      <c r="HL41" s="43"/>
      <c r="HM41" s="43"/>
      <c r="HN41" s="43"/>
      <c r="HO41" s="43"/>
      <c r="HP41" s="43"/>
      <c r="HQ41" s="43"/>
      <c r="HR41" s="43"/>
      <c r="HS41" s="43"/>
      <c r="HT41" s="43"/>
      <c r="HU41" s="43"/>
      <c r="HV41" s="43"/>
      <c r="HW41" s="43"/>
      <c r="HX41" s="43"/>
      <c r="HY41" s="43"/>
      <c r="HZ41" s="43"/>
      <c r="IA41" s="43"/>
      <c r="IB41" s="43"/>
      <c r="IC41" s="43"/>
      <c r="ID41" s="43"/>
      <c r="IE41" s="43"/>
      <c r="IF41" s="43"/>
      <c r="IG41" s="43"/>
      <c r="IH41" s="43"/>
      <c r="II41" s="43"/>
      <c r="IJ41" s="43"/>
      <c r="IK41" s="43"/>
      <c r="IL41" s="43"/>
      <c r="IM41" s="43"/>
      <c r="IN41" s="43"/>
      <c r="IO41" s="43"/>
      <c r="IP41" s="43"/>
      <c r="IQ41" s="43"/>
      <c r="IR41" s="43"/>
      <c r="IS41" s="43"/>
      <c r="IT41" s="43"/>
      <c r="IU41" s="43"/>
      <c r="IV41" s="43"/>
    </row>
    <row r="42" spans="1:256" s="46" customFormat="1" ht="25.5" customHeight="1" x14ac:dyDescent="0.45">
      <c r="E42" s="47" t="s">
        <v>8</v>
      </c>
      <c r="F42" s="53"/>
      <c r="G42" s="54" t="s">
        <v>166</v>
      </c>
      <c r="H42" s="55"/>
      <c r="I42" s="54" t="s">
        <v>167</v>
      </c>
      <c r="J42" s="56"/>
      <c r="K42" s="54" t="s">
        <v>166</v>
      </c>
      <c r="L42" s="55"/>
      <c r="M42" s="54" t="s">
        <v>167</v>
      </c>
      <c r="N42" s="42"/>
      <c r="O42" s="8"/>
      <c r="P42" s="8"/>
      <c r="Q42" s="8"/>
      <c r="R42" s="8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  <c r="AM42" s="50"/>
      <c r="AN42" s="50"/>
      <c r="AO42" s="50"/>
      <c r="AP42" s="50"/>
      <c r="AQ42" s="50"/>
      <c r="AR42" s="50"/>
      <c r="AS42" s="50"/>
      <c r="AT42" s="50"/>
      <c r="AU42" s="50"/>
      <c r="AV42" s="50"/>
      <c r="AW42" s="50"/>
      <c r="AX42" s="50"/>
      <c r="AY42" s="50"/>
      <c r="AZ42" s="50"/>
      <c r="BA42" s="50"/>
      <c r="BB42" s="50"/>
      <c r="BC42" s="50"/>
      <c r="BD42" s="50"/>
      <c r="BE42" s="50"/>
      <c r="BF42" s="50"/>
      <c r="BG42" s="50"/>
      <c r="BH42" s="50"/>
      <c r="BI42" s="50"/>
      <c r="BJ42" s="50"/>
      <c r="BK42" s="50"/>
      <c r="BL42" s="50"/>
      <c r="BM42" s="50"/>
      <c r="BN42" s="50"/>
      <c r="BO42" s="50"/>
      <c r="BP42" s="50"/>
      <c r="BQ42" s="50"/>
      <c r="BR42" s="50"/>
      <c r="BS42" s="50"/>
      <c r="BT42" s="50"/>
      <c r="BU42" s="50"/>
      <c r="BV42" s="50"/>
      <c r="BW42" s="50"/>
      <c r="BX42" s="50"/>
      <c r="BY42" s="50"/>
      <c r="BZ42" s="50"/>
      <c r="CA42" s="50"/>
      <c r="CB42" s="50"/>
      <c r="CC42" s="50"/>
      <c r="CD42" s="50"/>
      <c r="CE42" s="50"/>
      <c r="CF42" s="50"/>
      <c r="CG42" s="50"/>
      <c r="CH42" s="50"/>
      <c r="CI42" s="50"/>
      <c r="CJ42" s="50"/>
      <c r="CK42" s="50"/>
      <c r="CL42" s="50"/>
      <c r="CM42" s="50"/>
      <c r="CN42" s="50"/>
      <c r="CO42" s="50"/>
      <c r="CP42" s="50"/>
      <c r="CQ42" s="50"/>
      <c r="CR42" s="50"/>
      <c r="CS42" s="50"/>
      <c r="CT42" s="50"/>
      <c r="CU42" s="50"/>
      <c r="CV42" s="50"/>
      <c r="CW42" s="50"/>
      <c r="CX42" s="50"/>
      <c r="CY42" s="50"/>
      <c r="CZ42" s="50"/>
      <c r="DA42" s="50"/>
      <c r="DB42" s="50"/>
      <c r="DC42" s="50"/>
      <c r="DD42" s="50"/>
      <c r="DE42" s="50"/>
      <c r="DF42" s="50"/>
      <c r="DG42" s="50"/>
      <c r="DH42" s="50"/>
      <c r="DI42" s="50"/>
      <c r="DJ42" s="50"/>
      <c r="DK42" s="50"/>
      <c r="DL42" s="50"/>
      <c r="DM42" s="50"/>
      <c r="DN42" s="50"/>
      <c r="DO42" s="50"/>
      <c r="DP42" s="50"/>
      <c r="DQ42" s="50"/>
      <c r="DR42" s="50"/>
      <c r="DS42" s="50"/>
      <c r="DT42" s="50"/>
      <c r="DU42" s="50"/>
      <c r="DV42" s="50"/>
      <c r="DW42" s="50"/>
      <c r="DX42" s="50"/>
      <c r="DY42" s="50"/>
      <c r="DZ42" s="50"/>
      <c r="EA42" s="50"/>
      <c r="EB42" s="50"/>
      <c r="EC42" s="50"/>
      <c r="ED42" s="50"/>
      <c r="EE42" s="50"/>
      <c r="EF42" s="50"/>
      <c r="EG42" s="50"/>
      <c r="EH42" s="50"/>
      <c r="EI42" s="50"/>
      <c r="EJ42" s="50"/>
      <c r="EK42" s="50"/>
      <c r="EL42" s="50"/>
      <c r="EM42" s="50"/>
      <c r="EN42" s="50"/>
      <c r="EO42" s="50"/>
      <c r="EP42" s="50"/>
      <c r="EQ42" s="50"/>
      <c r="ER42" s="50"/>
      <c r="ES42" s="50"/>
      <c r="ET42" s="50"/>
      <c r="EU42" s="50"/>
      <c r="EV42" s="50"/>
      <c r="EW42" s="50"/>
      <c r="EX42" s="50"/>
      <c r="EY42" s="50"/>
      <c r="EZ42" s="50"/>
      <c r="FA42" s="50"/>
      <c r="FB42" s="50"/>
      <c r="FC42" s="50"/>
      <c r="FD42" s="50"/>
      <c r="FE42" s="50"/>
      <c r="FF42" s="50"/>
      <c r="FG42" s="50"/>
      <c r="FH42" s="50"/>
      <c r="FI42" s="50"/>
      <c r="FJ42" s="50"/>
      <c r="FK42" s="50"/>
      <c r="FL42" s="50"/>
      <c r="FM42" s="50"/>
      <c r="FN42" s="50"/>
      <c r="FO42" s="50"/>
      <c r="FP42" s="50"/>
      <c r="FQ42" s="50"/>
      <c r="FR42" s="50"/>
      <c r="FS42" s="50"/>
      <c r="FT42" s="50"/>
      <c r="FU42" s="50"/>
      <c r="FV42" s="50"/>
      <c r="FW42" s="50"/>
      <c r="FX42" s="50"/>
      <c r="FY42" s="50"/>
      <c r="FZ42" s="50"/>
      <c r="GA42" s="50"/>
      <c r="GB42" s="50"/>
      <c r="GC42" s="50"/>
      <c r="GD42" s="50"/>
      <c r="GE42" s="50"/>
      <c r="GF42" s="50"/>
      <c r="GG42" s="50"/>
      <c r="GH42" s="50"/>
      <c r="GI42" s="50"/>
      <c r="GJ42" s="50"/>
      <c r="GK42" s="50"/>
      <c r="GL42" s="50"/>
      <c r="GM42" s="50"/>
      <c r="GN42" s="50"/>
      <c r="GO42" s="50"/>
      <c r="GP42" s="50"/>
      <c r="GQ42" s="50"/>
      <c r="GR42" s="50"/>
      <c r="GS42" s="50"/>
      <c r="GT42" s="50"/>
      <c r="GU42" s="50"/>
      <c r="GV42" s="50"/>
      <c r="GW42" s="50"/>
      <c r="GX42" s="50"/>
      <c r="GY42" s="50"/>
      <c r="GZ42" s="50"/>
      <c r="HA42" s="50"/>
      <c r="HB42" s="50"/>
      <c r="HC42" s="50"/>
      <c r="HD42" s="50"/>
      <c r="HE42" s="50"/>
      <c r="HF42" s="50"/>
      <c r="HG42" s="50"/>
      <c r="HH42" s="50"/>
      <c r="HI42" s="50"/>
      <c r="HJ42" s="50"/>
      <c r="HK42" s="50"/>
      <c r="HL42" s="50"/>
      <c r="HM42" s="50"/>
      <c r="HN42" s="50"/>
      <c r="HO42" s="50"/>
      <c r="HP42" s="50"/>
      <c r="HQ42" s="50"/>
      <c r="HR42" s="50"/>
      <c r="HS42" s="50"/>
      <c r="HT42" s="50"/>
      <c r="HU42" s="50"/>
      <c r="HV42" s="50"/>
      <c r="HW42" s="50"/>
      <c r="HX42" s="50"/>
      <c r="HY42" s="50"/>
      <c r="HZ42" s="50"/>
      <c r="IA42" s="50"/>
      <c r="IB42" s="50"/>
      <c r="IC42" s="50"/>
      <c r="ID42" s="50"/>
      <c r="IE42" s="50"/>
      <c r="IF42" s="50"/>
      <c r="IG42" s="50"/>
      <c r="IH42" s="50"/>
      <c r="II42" s="50"/>
      <c r="IJ42" s="50"/>
      <c r="IK42" s="50"/>
      <c r="IL42" s="50"/>
      <c r="IM42" s="50"/>
      <c r="IN42" s="50"/>
      <c r="IO42" s="50"/>
      <c r="IP42" s="50"/>
      <c r="IQ42" s="50"/>
      <c r="IR42" s="50"/>
      <c r="IS42" s="50"/>
      <c r="IT42" s="50"/>
      <c r="IU42" s="50"/>
      <c r="IV42" s="50"/>
    </row>
    <row r="43" spans="1:256" s="46" customFormat="1" ht="25.5" customHeight="1" x14ac:dyDescent="0.45">
      <c r="E43" s="47"/>
      <c r="F43" s="53"/>
      <c r="G43" s="57" t="s">
        <v>163</v>
      </c>
      <c r="H43" s="58"/>
      <c r="I43" s="47" t="s">
        <v>164</v>
      </c>
      <c r="J43" s="56"/>
      <c r="K43" s="57" t="s">
        <v>163</v>
      </c>
      <c r="L43" s="58"/>
      <c r="M43" s="47" t="s">
        <v>164</v>
      </c>
      <c r="N43" s="42"/>
      <c r="O43" s="8"/>
      <c r="P43" s="8"/>
      <c r="Q43" s="8"/>
      <c r="R43" s="8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  <c r="AM43" s="50"/>
      <c r="AN43" s="50"/>
      <c r="AO43" s="50"/>
      <c r="AP43" s="50"/>
      <c r="AQ43" s="50"/>
      <c r="AR43" s="50"/>
      <c r="AS43" s="50"/>
      <c r="AT43" s="50"/>
      <c r="AU43" s="50"/>
      <c r="AV43" s="50"/>
      <c r="AW43" s="50"/>
      <c r="AX43" s="50"/>
      <c r="AY43" s="50"/>
      <c r="AZ43" s="50"/>
      <c r="BA43" s="50"/>
      <c r="BB43" s="50"/>
      <c r="BC43" s="50"/>
      <c r="BD43" s="50"/>
      <c r="BE43" s="50"/>
      <c r="BF43" s="50"/>
      <c r="BG43" s="50"/>
      <c r="BH43" s="50"/>
      <c r="BI43" s="50"/>
      <c r="BJ43" s="50"/>
      <c r="BK43" s="50"/>
      <c r="BL43" s="50"/>
      <c r="BM43" s="50"/>
      <c r="BN43" s="50"/>
      <c r="BO43" s="50"/>
      <c r="BP43" s="50"/>
      <c r="BQ43" s="50"/>
      <c r="BR43" s="50"/>
      <c r="BS43" s="50"/>
      <c r="BT43" s="50"/>
      <c r="BU43" s="50"/>
      <c r="BV43" s="50"/>
      <c r="BW43" s="50"/>
      <c r="BX43" s="50"/>
      <c r="BY43" s="50"/>
      <c r="BZ43" s="50"/>
      <c r="CA43" s="50"/>
      <c r="CB43" s="50"/>
      <c r="CC43" s="50"/>
      <c r="CD43" s="50"/>
      <c r="CE43" s="50"/>
      <c r="CF43" s="50"/>
      <c r="CG43" s="50"/>
      <c r="CH43" s="50"/>
      <c r="CI43" s="50"/>
      <c r="CJ43" s="50"/>
      <c r="CK43" s="50"/>
      <c r="CL43" s="50"/>
      <c r="CM43" s="50"/>
      <c r="CN43" s="50"/>
      <c r="CO43" s="50"/>
      <c r="CP43" s="50"/>
      <c r="CQ43" s="50"/>
      <c r="CR43" s="50"/>
      <c r="CS43" s="50"/>
      <c r="CT43" s="50"/>
      <c r="CU43" s="50"/>
      <c r="CV43" s="50"/>
      <c r="CW43" s="50"/>
      <c r="CX43" s="50"/>
      <c r="CY43" s="50"/>
      <c r="CZ43" s="50"/>
      <c r="DA43" s="50"/>
      <c r="DB43" s="50"/>
      <c r="DC43" s="50"/>
      <c r="DD43" s="50"/>
      <c r="DE43" s="50"/>
      <c r="DF43" s="50"/>
      <c r="DG43" s="50"/>
      <c r="DH43" s="50"/>
      <c r="DI43" s="50"/>
      <c r="DJ43" s="50"/>
      <c r="DK43" s="50"/>
      <c r="DL43" s="50"/>
      <c r="DM43" s="50"/>
      <c r="DN43" s="50"/>
      <c r="DO43" s="50"/>
      <c r="DP43" s="50"/>
      <c r="DQ43" s="50"/>
      <c r="DR43" s="50"/>
      <c r="DS43" s="50"/>
      <c r="DT43" s="50"/>
      <c r="DU43" s="50"/>
      <c r="DV43" s="50"/>
      <c r="DW43" s="50"/>
      <c r="DX43" s="50"/>
      <c r="DY43" s="50"/>
      <c r="DZ43" s="50"/>
      <c r="EA43" s="50"/>
      <c r="EB43" s="50"/>
      <c r="EC43" s="50"/>
      <c r="ED43" s="50"/>
      <c r="EE43" s="50"/>
      <c r="EF43" s="50"/>
      <c r="EG43" s="50"/>
      <c r="EH43" s="50"/>
      <c r="EI43" s="50"/>
      <c r="EJ43" s="50"/>
      <c r="EK43" s="50"/>
      <c r="EL43" s="50"/>
      <c r="EM43" s="50"/>
      <c r="EN43" s="50"/>
      <c r="EO43" s="50"/>
      <c r="EP43" s="50"/>
      <c r="EQ43" s="50"/>
      <c r="ER43" s="50"/>
      <c r="ES43" s="50"/>
      <c r="ET43" s="50"/>
      <c r="EU43" s="50"/>
      <c r="EV43" s="50"/>
      <c r="EW43" s="50"/>
      <c r="EX43" s="50"/>
      <c r="EY43" s="50"/>
      <c r="EZ43" s="50"/>
      <c r="FA43" s="50"/>
      <c r="FB43" s="50"/>
      <c r="FC43" s="50"/>
      <c r="FD43" s="50"/>
      <c r="FE43" s="50"/>
      <c r="FF43" s="50"/>
      <c r="FG43" s="50"/>
      <c r="FH43" s="50"/>
      <c r="FI43" s="50"/>
      <c r="FJ43" s="50"/>
      <c r="FK43" s="50"/>
      <c r="FL43" s="50"/>
      <c r="FM43" s="50"/>
      <c r="FN43" s="50"/>
      <c r="FO43" s="50"/>
      <c r="FP43" s="50"/>
      <c r="FQ43" s="50"/>
      <c r="FR43" s="50"/>
      <c r="FS43" s="50"/>
      <c r="FT43" s="50"/>
      <c r="FU43" s="50"/>
      <c r="FV43" s="50"/>
      <c r="FW43" s="50"/>
      <c r="FX43" s="50"/>
      <c r="FY43" s="50"/>
      <c r="FZ43" s="50"/>
      <c r="GA43" s="50"/>
      <c r="GB43" s="50"/>
      <c r="GC43" s="50"/>
      <c r="GD43" s="50"/>
      <c r="GE43" s="50"/>
      <c r="GF43" s="50"/>
      <c r="GG43" s="50"/>
      <c r="GH43" s="50"/>
      <c r="GI43" s="50"/>
      <c r="GJ43" s="50"/>
      <c r="GK43" s="50"/>
      <c r="GL43" s="50"/>
      <c r="GM43" s="50"/>
      <c r="GN43" s="50"/>
      <c r="GO43" s="50"/>
      <c r="GP43" s="50"/>
      <c r="GQ43" s="50"/>
      <c r="GR43" s="50"/>
      <c r="GS43" s="50"/>
      <c r="GT43" s="50"/>
      <c r="GU43" s="50"/>
      <c r="GV43" s="50"/>
      <c r="GW43" s="50"/>
      <c r="GX43" s="50"/>
      <c r="GY43" s="50"/>
      <c r="GZ43" s="50"/>
      <c r="HA43" s="50"/>
      <c r="HB43" s="50"/>
      <c r="HC43" s="50"/>
      <c r="HD43" s="50"/>
      <c r="HE43" s="50"/>
      <c r="HF43" s="50"/>
      <c r="HG43" s="50"/>
      <c r="HH43" s="50"/>
      <c r="HI43" s="50"/>
      <c r="HJ43" s="50"/>
      <c r="HK43" s="50"/>
      <c r="HL43" s="50"/>
      <c r="HM43" s="50"/>
      <c r="HN43" s="50"/>
      <c r="HO43" s="50"/>
      <c r="HP43" s="50"/>
      <c r="HQ43" s="50"/>
      <c r="HR43" s="50"/>
      <c r="HS43" s="50"/>
      <c r="HT43" s="50"/>
      <c r="HU43" s="50"/>
      <c r="HV43" s="50"/>
      <c r="HW43" s="50"/>
      <c r="HX43" s="50"/>
      <c r="HY43" s="50"/>
      <c r="HZ43" s="50"/>
      <c r="IA43" s="50"/>
      <c r="IB43" s="50"/>
      <c r="IC43" s="50"/>
      <c r="ID43" s="50"/>
      <c r="IE43" s="50"/>
      <c r="IF43" s="50"/>
      <c r="IG43" s="50"/>
      <c r="IH43" s="50"/>
      <c r="II43" s="50"/>
      <c r="IJ43" s="50"/>
      <c r="IK43" s="50"/>
      <c r="IL43" s="50"/>
      <c r="IM43" s="50"/>
      <c r="IN43" s="50"/>
      <c r="IO43" s="50"/>
      <c r="IP43" s="50"/>
      <c r="IQ43" s="50"/>
      <c r="IR43" s="50"/>
      <c r="IS43" s="50"/>
      <c r="IT43" s="50"/>
      <c r="IU43" s="50"/>
      <c r="IV43" s="50"/>
    </row>
    <row r="44" spans="1:256" s="46" customFormat="1" ht="25.5" customHeight="1" x14ac:dyDescent="0.45">
      <c r="E44" s="47"/>
      <c r="F44" s="53"/>
      <c r="G44" s="47" t="s">
        <v>165</v>
      </c>
      <c r="H44" s="4"/>
      <c r="J44" s="56"/>
      <c r="K44" s="47" t="s">
        <v>165</v>
      </c>
      <c r="L44" s="4"/>
      <c r="N44" s="42"/>
      <c r="O44" s="8"/>
      <c r="P44" s="8"/>
      <c r="Q44" s="8"/>
      <c r="R44" s="8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  <c r="AM44" s="50"/>
      <c r="AN44" s="50"/>
      <c r="AO44" s="50"/>
      <c r="AP44" s="50"/>
      <c r="AQ44" s="50"/>
      <c r="AR44" s="50"/>
      <c r="AS44" s="50"/>
      <c r="AT44" s="50"/>
      <c r="AU44" s="50"/>
      <c r="AV44" s="50"/>
      <c r="AW44" s="50"/>
      <c r="AX44" s="50"/>
      <c r="AY44" s="50"/>
      <c r="AZ44" s="50"/>
      <c r="BA44" s="50"/>
      <c r="BB44" s="50"/>
      <c r="BC44" s="50"/>
      <c r="BD44" s="50"/>
      <c r="BE44" s="50"/>
      <c r="BF44" s="50"/>
      <c r="BG44" s="50"/>
      <c r="BH44" s="50"/>
      <c r="BI44" s="50"/>
      <c r="BJ44" s="50"/>
      <c r="BK44" s="50"/>
      <c r="BL44" s="50"/>
      <c r="BM44" s="50"/>
      <c r="BN44" s="50"/>
      <c r="BO44" s="50"/>
      <c r="BP44" s="50"/>
      <c r="BQ44" s="50"/>
      <c r="BR44" s="50"/>
      <c r="BS44" s="50"/>
      <c r="BT44" s="50"/>
      <c r="BU44" s="50"/>
      <c r="BV44" s="50"/>
      <c r="BW44" s="50"/>
      <c r="BX44" s="50"/>
      <c r="BY44" s="50"/>
      <c r="BZ44" s="50"/>
      <c r="CA44" s="50"/>
      <c r="CB44" s="50"/>
      <c r="CC44" s="50"/>
      <c r="CD44" s="50"/>
      <c r="CE44" s="50"/>
      <c r="CF44" s="50"/>
      <c r="CG44" s="50"/>
      <c r="CH44" s="50"/>
      <c r="CI44" s="50"/>
      <c r="CJ44" s="50"/>
      <c r="CK44" s="50"/>
      <c r="CL44" s="50"/>
      <c r="CM44" s="50"/>
      <c r="CN44" s="50"/>
      <c r="CO44" s="50"/>
      <c r="CP44" s="50"/>
      <c r="CQ44" s="50"/>
      <c r="CR44" s="50"/>
      <c r="CS44" s="50"/>
      <c r="CT44" s="50"/>
      <c r="CU44" s="50"/>
      <c r="CV44" s="50"/>
      <c r="CW44" s="50"/>
      <c r="CX44" s="50"/>
      <c r="CY44" s="50"/>
      <c r="CZ44" s="50"/>
      <c r="DA44" s="50"/>
      <c r="DB44" s="50"/>
      <c r="DC44" s="50"/>
      <c r="DD44" s="50"/>
      <c r="DE44" s="50"/>
      <c r="DF44" s="50"/>
      <c r="DG44" s="50"/>
      <c r="DH44" s="50"/>
      <c r="DI44" s="50"/>
      <c r="DJ44" s="50"/>
      <c r="DK44" s="50"/>
      <c r="DL44" s="50"/>
      <c r="DM44" s="50"/>
      <c r="DN44" s="50"/>
      <c r="DO44" s="50"/>
      <c r="DP44" s="50"/>
      <c r="DQ44" s="50"/>
      <c r="DR44" s="50"/>
      <c r="DS44" s="50"/>
      <c r="DT44" s="50"/>
      <c r="DU44" s="50"/>
      <c r="DV44" s="50"/>
      <c r="DW44" s="50"/>
      <c r="DX44" s="50"/>
      <c r="DY44" s="50"/>
      <c r="DZ44" s="50"/>
      <c r="EA44" s="50"/>
      <c r="EB44" s="50"/>
      <c r="EC44" s="50"/>
      <c r="ED44" s="50"/>
      <c r="EE44" s="50"/>
      <c r="EF44" s="50"/>
      <c r="EG44" s="50"/>
      <c r="EH44" s="50"/>
      <c r="EI44" s="50"/>
      <c r="EJ44" s="50"/>
      <c r="EK44" s="50"/>
      <c r="EL44" s="50"/>
      <c r="EM44" s="50"/>
      <c r="EN44" s="50"/>
      <c r="EO44" s="50"/>
      <c r="EP44" s="50"/>
      <c r="EQ44" s="50"/>
      <c r="ER44" s="50"/>
      <c r="ES44" s="50"/>
      <c r="ET44" s="50"/>
      <c r="EU44" s="50"/>
      <c r="EV44" s="50"/>
      <c r="EW44" s="50"/>
      <c r="EX44" s="50"/>
      <c r="EY44" s="50"/>
      <c r="EZ44" s="50"/>
      <c r="FA44" s="50"/>
      <c r="FB44" s="50"/>
      <c r="FC44" s="50"/>
      <c r="FD44" s="50"/>
      <c r="FE44" s="50"/>
      <c r="FF44" s="50"/>
      <c r="FG44" s="50"/>
      <c r="FH44" s="50"/>
      <c r="FI44" s="50"/>
      <c r="FJ44" s="50"/>
      <c r="FK44" s="50"/>
      <c r="FL44" s="50"/>
      <c r="FM44" s="50"/>
      <c r="FN44" s="50"/>
      <c r="FO44" s="50"/>
      <c r="FP44" s="50"/>
      <c r="FQ44" s="50"/>
      <c r="FR44" s="50"/>
      <c r="FS44" s="50"/>
      <c r="FT44" s="50"/>
      <c r="FU44" s="50"/>
      <c r="FV44" s="50"/>
      <c r="FW44" s="50"/>
      <c r="FX44" s="50"/>
      <c r="FY44" s="50"/>
      <c r="FZ44" s="50"/>
      <c r="GA44" s="50"/>
      <c r="GB44" s="50"/>
      <c r="GC44" s="50"/>
      <c r="GD44" s="50"/>
      <c r="GE44" s="50"/>
      <c r="GF44" s="50"/>
      <c r="GG44" s="50"/>
      <c r="GH44" s="50"/>
      <c r="GI44" s="50"/>
      <c r="GJ44" s="50"/>
      <c r="GK44" s="50"/>
      <c r="GL44" s="50"/>
      <c r="GM44" s="50"/>
      <c r="GN44" s="50"/>
      <c r="GO44" s="50"/>
      <c r="GP44" s="50"/>
      <c r="GQ44" s="50"/>
      <c r="GR44" s="50"/>
      <c r="GS44" s="50"/>
      <c r="GT44" s="50"/>
      <c r="GU44" s="50"/>
      <c r="GV44" s="50"/>
      <c r="GW44" s="50"/>
      <c r="GX44" s="50"/>
      <c r="GY44" s="50"/>
      <c r="GZ44" s="50"/>
      <c r="HA44" s="50"/>
      <c r="HB44" s="50"/>
      <c r="HC44" s="50"/>
      <c r="HD44" s="50"/>
      <c r="HE44" s="50"/>
      <c r="HF44" s="50"/>
      <c r="HG44" s="50"/>
      <c r="HH44" s="50"/>
      <c r="HI44" s="50"/>
      <c r="HJ44" s="50"/>
      <c r="HK44" s="50"/>
      <c r="HL44" s="50"/>
      <c r="HM44" s="50"/>
      <c r="HN44" s="50"/>
      <c r="HO44" s="50"/>
      <c r="HP44" s="50"/>
      <c r="HQ44" s="50"/>
      <c r="HR44" s="50"/>
      <c r="HS44" s="50"/>
      <c r="HT44" s="50"/>
      <c r="HU44" s="50"/>
      <c r="HV44" s="50"/>
      <c r="HW44" s="50"/>
      <c r="HX44" s="50"/>
      <c r="HY44" s="50"/>
      <c r="HZ44" s="50"/>
      <c r="IA44" s="50"/>
      <c r="IB44" s="50"/>
      <c r="IC44" s="50"/>
      <c r="ID44" s="50"/>
      <c r="IE44" s="50"/>
      <c r="IF44" s="50"/>
      <c r="IG44" s="50"/>
      <c r="IH44" s="50"/>
      <c r="II44" s="50"/>
      <c r="IJ44" s="50"/>
      <c r="IK44" s="50"/>
      <c r="IL44" s="50"/>
      <c r="IM44" s="50"/>
      <c r="IN44" s="50"/>
      <c r="IO44" s="50"/>
      <c r="IP44" s="50"/>
      <c r="IQ44" s="50"/>
      <c r="IR44" s="50"/>
      <c r="IS44" s="50"/>
      <c r="IT44" s="50"/>
      <c r="IU44" s="50"/>
      <c r="IV44" s="50"/>
    </row>
    <row r="45" spans="1:256" s="46" customFormat="1" ht="25.5" customHeight="1" x14ac:dyDescent="0.45">
      <c r="A45" s="169" t="s">
        <v>13</v>
      </c>
      <c r="B45" s="169"/>
      <c r="C45" s="169"/>
      <c r="D45" s="169"/>
      <c r="E45" s="47"/>
      <c r="F45" s="53"/>
      <c r="G45" s="57"/>
      <c r="H45" s="58"/>
      <c r="I45" s="57"/>
      <c r="J45" s="56"/>
      <c r="K45" s="57"/>
      <c r="L45" s="58"/>
      <c r="M45" s="57"/>
      <c r="N45" s="42"/>
      <c r="O45" s="21"/>
      <c r="P45" s="21"/>
      <c r="Q45" s="21"/>
      <c r="R45" s="21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  <c r="AM45" s="50"/>
      <c r="AN45" s="50"/>
      <c r="AO45" s="50"/>
      <c r="AP45" s="50"/>
      <c r="AQ45" s="50"/>
      <c r="AR45" s="50"/>
      <c r="AS45" s="50"/>
      <c r="AT45" s="50"/>
      <c r="AU45" s="50"/>
      <c r="AV45" s="50"/>
      <c r="AW45" s="50"/>
      <c r="AX45" s="50"/>
      <c r="AY45" s="50"/>
      <c r="AZ45" s="50"/>
      <c r="BA45" s="50"/>
      <c r="BB45" s="50"/>
      <c r="BC45" s="50"/>
      <c r="BD45" s="50"/>
      <c r="BE45" s="50"/>
      <c r="BF45" s="50"/>
      <c r="BG45" s="50"/>
      <c r="BH45" s="50"/>
      <c r="BI45" s="50"/>
      <c r="BJ45" s="50"/>
      <c r="BK45" s="50"/>
      <c r="BL45" s="50"/>
      <c r="BM45" s="50"/>
      <c r="BN45" s="50"/>
      <c r="BO45" s="50"/>
      <c r="BP45" s="50"/>
      <c r="BQ45" s="50"/>
      <c r="BR45" s="50"/>
      <c r="BS45" s="50"/>
      <c r="BT45" s="50"/>
      <c r="BU45" s="50"/>
      <c r="BV45" s="50"/>
      <c r="BW45" s="50"/>
      <c r="BX45" s="50"/>
      <c r="BY45" s="50"/>
      <c r="BZ45" s="50"/>
      <c r="CA45" s="50"/>
      <c r="CB45" s="50"/>
      <c r="CC45" s="50"/>
      <c r="CD45" s="50"/>
      <c r="CE45" s="50"/>
      <c r="CF45" s="50"/>
      <c r="CG45" s="50"/>
      <c r="CH45" s="50"/>
      <c r="CI45" s="50"/>
      <c r="CJ45" s="50"/>
      <c r="CK45" s="50"/>
      <c r="CL45" s="50"/>
      <c r="CM45" s="50"/>
      <c r="CN45" s="50"/>
      <c r="CO45" s="50"/>
      <c r="CP45" s="50"/>
      <c r="CQ45" s="50"/>
      <c r="CR45" s="50"/>
      <c r="CS45" s="50"/>
      <c r="CT45" s="50"/>
      <c r="CU45" s="50"/>
      <c r="CV45" s="50"/>
      <c r="CW45" s="50"/>
      <c r="CX45" s="50"/>
      <c r="CY45" s="50"/>
      <c r="CZ45" s="50"/>
      <c r="DA45" s="50"/>
      <c r="DB45" s="50"/>
      <c r="DC45" s="50"/>
      <c r="DD45" s="50"/>
      <c r="DE45" s="50"/>
      <c r="DF45" s="50"/>
      <c r="DG45" s="50"/>
      <c r="DH45" s="50"/>
      <c r="DI45" s="50"/>
      <c r="DJ45" s="50"/>
      <c r="DK45" s="50"/>
      <c r="DL45" s="50"/>
      <c r="DM45" s="50"/>
      <c r="DN45" s="50"/>
      <c r="DO45" s="50"/>
      <c r="DP45" s="50"/>
      <c r="DQ45" s="50"/>
      <c r="DR45" s="50"/>
      <c r="DS45" s="50"/>
      <c r="DT45" s="50"/>
      <c r="DU45" s="50"/>
      <c r="DV45" s="50"/>
      <c r="DW45" s="50"/>
      <c r="DX45" s="50"/>
      <c r="DY45" s="50"/>
      <c r="DZ45" s="50"/>
      <c r="EA45" s="50"/>
      <c r="EB45" s="50"/>
      <c r="EC45" s="50"/>
      <c r="ED45" s="50"/>
      <c r="EE45" s="50"/>
      <c r="EF45" s="50"/>
      <c r="EG45" s="50"/>
      <c r="EH45" s="50"/>
      <c r="EI45" s="50"/>
      <c r="EJ45" s="50"/>
      <c r="EK45" s="50"/>
      <c r="EL45" s="50"/>
      <c r="EM45" s="50"/>
      <c r="EN45" s="50"/>
      <c r="EO45" s="50"/>
      <c r="EP45" s="50"/>
      <c r="EQ45" s="50"/>
      <c r="ER45" s="50"/>
      <c r="ES45" s="50"/>
      <c r="ET45" s="50"/>
      <c r="EU45" s="50"/>
      <c r="EV45" s="50"/>
      <c r="EW45" s="50"/>
      <c r="EX45" s="50"/>
      <c r="EY45" s="50"/>
      <c r="EZ45" s="50"/>
      <c r="FA45" s="50"/>
      <c r="FB45" s="50"/>
      <c r="FC45" s="50"/>
      <c r="FD45" s="50"/>
      <c r="FE45" s="50"/>
      <c r="FF45" s="50"/>
      <c r="FG45" s="50"/>
      <c r="FH45" s="50"/>
      <c r="FI45" s="50"/>
      <c r="FJ45" s="50"/>
      <c r="FK45" s="50"/>
      <c r="FL45" s="50"/>
      <c r="FM45" s="50"/>
      <c r="FN45" s="50"/>
      <c r="FO45" s="50"/>
      <c r="FP45" s="50"/>
      <c r="FQ45" s="50"/>
      <c r="FR45" s="50"/>
      <c r="FS45" s="50"/>
      <c r="FT45" s="50"/>
      <c r="FU45" s="50"/>
      <c r="FV45" s="50"/>
      <c r="FW45" s="50"/>
      <c r="FX45" s="50"/>
      <c r="FY45" s="50"/>
      <c r="FZ45" s="50"/>
      <c r="GA45" s="50"/>
      <c r="GB45" s="50"/>
      <c r="GC45" s="50"/>
      <c r="GD45" s="50"/>
      <c r="GE45" s="50"/>
      <c r="GF45" s="50"/>
      <c r="GG45" s="50"/>
      <c r="GH45" s="50"/>
      <c r="GI45" s="50"/>
      <c r="GJ45" s="50"/>
      <c r="GK45" s="50"/>
      <c r="GL45" s="50"/>
      <c r="GM45" s="50"/>
      <c r="GN45" s="50"/>
      <c r="GO45" s="50"/>
      <c r="GP45" s="50"/>
      <c r="GQ45" s="50"/>
      <c r="GR45" s="50"/>
      <c r="GS45" s="50"/>
      <c r="GT45" s="50"/>
      <c r="GU45" s="50"/>
      <c r="GV45" s="50"/>
      <c r="GW45" s="50"/>
      <c r="GX45" s="50"/>
      <c r="GY45" s="50"/>
      <c r="GZ45" s="50"/>
      <c r="HA45" s="50"/>
      <c r="HB45" s="50"/>
      <c r="HC45" s="50"/>
      <c r="HD45" s="50"/>
      <c r="HE45" s="50"/>
      <c r="HF45" s="50"/>
      <c r="HG45" s="50"/>
      <c r="HH45" s="50"/>
      <c r="HI45" s="50"/>
      <c r="HJ45" s="50"/>
      <c r="HK45" s="50"/>
      <c r="HL45" s="50"/>
      <c r="HM45" s="50"/>
      <c r="HN45" s="50"/>
      <c r="HO45" s="50"/>
      <c r="HP45" s="50"/>
      <c r="HQ45" s="50"/>
      <c r="HR45" s="50"/>
      <c r="HS45" s="50"/>
      <c r="HT45" s="50"/>
      <c r="HU45" s="50"/>
      <c r="HV45" s="50"/>
      <c r="HW45" s="50"/>
      <c r="HX45" s="50"/>
      <c r="HY45" s="50"/>
      <c r="HZ45" s="50"/>
      <c r="IA45" s="50"/>
      <c r="IB45" s="50"/>
      <c r="IC45" s="50"/>
      <c r="ID45" s="50"/>
      <c r="IE45" s="50"/>
      <c r="IF45" s="50"/>
      <c r="IG45" s="50"/>
      <c r="IH45" s="50"/>
      <c r="II45" s="50"/>
      <c r="IJ45" s="50"/>
      <c r="IK45" s="50"/>
      <c r="IL45" s="50"/>
      <c r="IM45" s="50"/>
      <c r="IN45" s="50"/>
      <c r="IO45" s="50"/>
      <c r="IP45" s="50"/>
      <c r="IQ45" s="50"/>
      <c r="IR45" s="50"/>
      <c r="IS45" s="50"/>
      <c r="IT45" s="50"/>
      <c r="IU45" s="50"/>
      <c r="IV45" s="50"/>
    </row>
    <row r="46" spans="1:256" s="46" customFormat="1" ht="25.5" customHeight="1" x14ac:dyDescent="0.45">
      <c r="A46" s="59" t="s">
        <v>14</v>
      </c>
      <c r="B46" s="62"/>
      <c r="C46" s="62"/>
      <c r="N46" s="45"/>
      <c r="O46" s="16"/>
      <c r="P46" s="9"/>
      <c r="Q46" s="9"/>
      <c r="R46" s="9"/>
    </row>
    <row r="47" spans="1:256" s="46" customFormat="1" ht="25.5" customHeight="1" x14ac:dyDescent="0.45">
      <c r="A47" s="61" t="s">
        <v>60</v>
      </c>
      <c r="C47" s="62"/>
      <c r="E47" s="65" t="s">
        <v>136</v>
      </c>
      <c r="F47" s="70"/>
      <c r="G47" s="64">
        <v>25018474.050000001</v>
      </c>
      <c r="H47" s="71"/>
      <c r="I47" s="17">
        <v>30587928.049999993</v>
      </c>
      <c r="J47" s="71"/>
      <c r="K47" s="28">
        <v>26088214.550000001</v>
      </c>
      <c r="L47" s="28"/>
      <c r="M47" s="28">
        <v>31898183.559999995</v>
      </c>
      <c r="N47" s="45"/>
      <c r="O47" s="7"/>
      <c r="P47" s="8"/>
      <c r="Q47" s="9"/>
      <c r="R47" s="9"/>
    </row>
    <row r="48" spans="1:256" s="46" customFormat="1" ht="25.5" customHeight="1" x14ac:dyDescent="0.45">
      <c r="A48" s="61" t="s">
        <v>104</v>
      </c>
      <c r="C48" s="62"/>
      <c r="E48" s="65" t="s">
        <v>137</v>
      </c>
      <c r="F48" s="41"/>
      <c r="G48" s="64">
        <v>6122838.3799999999</v>
      </c>
      <c r="H48" s="71"/>
      <c r="I48" s="64">
        <v>6353132.0199999996</v>
      </c>
      <c r="J48" s="71"/>
      <c r="K48" s="28">
        <v>6122838.3799999999</v>
      </c>
      <c r="L48" s="28"/>
      <c r="M48" s="28">
        <v>6353132.0199999996</v>
      </c>
      <c r="N48" s="45"/>
      <c r="O48" s="7"/>
      <c r="P48" s="8"/>
      <c r="Q48" s="9"/>
      <c r="R48" s="9"/>
    </row>
    <row r="49" spans="1:18" s="46" customFormat="1" ht="25.5" customHeight="1" x14ac:dyDescent="0.45">
      <c r="A49" s="7" t="s">
        <v>111</v>
      </c>
      <c r="B49" s="8"/>
      <c r="C49" s="62"/>
      <c r="E49" s="41"/>
      <c r="F49" s="41"/>
      <c r="G49" s="64">
        <v>50362.42</v>
      </c>
      <c r="H49" s="71"/>
      <c r="I49" s="64">
        <v>50362.42</v>
      </c>
      <c r="J49" s="71"/>
      <c r="K49" s="64">
        <v>0</v>
      </c>
      <c r="L49" s="28"/>
      <c r="M49" s="64">
        <v>0</v>
      </c>
      <c r="N49" s="45"/>
      <c r="O49" s="8"/>
      <c r="P49" s="8"/>
      <c r="Q49" s="9"/>
      <c r="R49" s="9"/>
    </row>
    <row r="50" spans="1:18" s="46" customFormat="1" ht="25.5" customHeight="1" x14ac:dyDescent="0.45">
      <c r="A50" s="62" t="s">
        <v>156</v>
      </c>
      <c r="C50" s="61"/>
      <c r="D50" s="70"/>
      <c r="E50" s="20"/>
      <c r="F50" s="41"/>
      <c r="G50" s="64"/>
      <c r="H50" s="71"/>
      <c r="I50" s="64"/>
      <c r="J50" s="71"/>
      <c r="K50" s="28"/>
      <c r="L50" s="28"/>
      <c r="M50" s="28"/>
      <c r="N50" s="45"/>
      <c r="O50" s="9"/>
      <c r="P50" s="8"/>
      <c r="Q50" s="7"/>
      <c r="R50" s="7"/>
    </row>
    <row r="51" spans="1:18" s="46" customFormat="1" ht="25.5" customHeight="1" x14ac:dyDescent="0.45">
      <c r="A51" s="62" t="s">
        <v>65</v>
      </c>
      <c r="C51" s="61"/>
      <c r="D51" s="70"/>
      <c r="E51" s="65" t="s">
        <v>138</v>
      </c>
      <c r="F51" s="41"/>
      <c r="G51" s="64">
        <v>8556691.3300000001</v>
      </c>
      <c r="H51" s="71"/>
      <c r="I51" s="64">
        <v>8363741.5800000001</v>
      </c>
      <c r="J51" s="71"/>
      <c r="K51" s="28">
        <v>8556691.3300000001</v>
      </c>
      <c r="L51" s="28"/>
      <c r="M51" s="28">
        <v>8363741.5800000001</v>
      </c>
      <c r="N51" s="45"/>
      <c r="O51" s="9"/>
      <c r="P51" s="8"/>
      <c r="Q51" s="7"/>
      <c r="R51" s="7"/>
    </row>
    <row r="52" spans="1:18" s="46" customFormat="1" ht="25.5" customHeight="1" x14ac:dyDescent="0.45">
      <c r="A52" s="60"/>
      <c r="B52" s="59" t="s">
        <v>15</v>
      </c>
      <c r="D52" s="62"/>
      <c r="E52" s="44"/>
      <c r="F52" s="44"/>
      <c r="G52" s="72">
        <f>SUM(G47:G51)</f>
        <v>39748366.18</v>
      </c>
      <c r="H52" s="71"/>
      <c r="I52" s="72">
        <f>SUM(I47:I51)</f>
        <v>45355164.069999993</v>
      </c>
      <c r="J52" s="71"/>
      <c r="K52" s="72">
        <f>SUM(K47:K51)</f>
        <v>40767744.259999998</v>
      </c>
      <c r="L52" s="28"/>
      <c r="M52" s="72">
        <f>SUM(M47:M51)</f>
        <v>46615057.159999996</v>
      </c>
      <c r="N52" s="45"/>
      <c r="O52" s="7"/>
      <c r="P52" s="8"/>
      <c r="Q52" s="9"/>
      <c r="R52" s="9"/>
    </row>
    <row r="53" spans="1:18" s="46" customFormat="1" ht="25.5" customHeight="1" x14ac:dyDescent="0.45">
      <c r="A53" s="59" t="s">
        <v>16</v>
      </c>
      <c r="B53" s="51"/>
      <c r="C53" s="61"/>
      <c r="D53" s="62"/>
      <c r="E53" s="73"/>
      <c r="F53" s="73"/>
      <c r="G53" s="74"/>
      <c r="H53" s="75"/>
      <c r="I53" s="74"/>
      <c r="J53" s="68"/>
      <c r="K53" s="68"/>
      <c r="L53" s="68"/>
      <c r="M53" s="68"/>
      <c r="N53" s="45"/>
      <c r="O53" s="9"/>
      <c r="P53" s="16"/>
      <c r="Q53" s="8"/>
      <c r="R53" s="8"/>
    </row>
    <row r="54" spans="1:18" s="46" customFormat="1" ht="25.5" customHeight="1" x14ac:dyDescent="0.45">
      <c r="A54" s="62" t="s">
        <v>88</v>
      </c>
      <c r="C54" s="61"/>
      <c r="D54" s="70"/>
      <c r="E54" s="65" t="s">
        <v>137</v>
      </c>
      <c r="F54" s="41"/>
      <c r="G54" s="28">
        <v>11874526.329999998</v>
      </c>
      <c r="H54" s="71"/>
      <c r="I54" s="28">
        <v>13265329.09</v>
      </c>
      <c r="J54" s="71"/>
      <c r="K54" s="28">
        <v>11874526.329999998</v>
      </c>
      <c r="L54" s="28"/>
      <c r="M54" s="28">
        <v>13265329.09</v>
      </c>
      <c r="N54" s="45"/>
      <c r="O54" s="16"/>
      <c r="P54" s="8"/>
      <c r="Q54" s="7"/>
      <c r="R54" s="7"/>
    </row>
    <row r="55" spans="1:18" s="46" customFormat="1" ht="25.5" customHeight="1" x14ac:dyDescent="0.45">
      <c r="A55" s="62" t="s">
        <v>64</v>
      </c>
      <c r="C55" s="61"/>
      <c r="D55" s="70"/>
      <c r="E55" s="65"/>
      <c r="F55" s="41"/>
      <c r="G55" s="64"/>
      <c r="H55" s="71"/>
      <c r="I55" s="64"/>
      <c r="J55" s="71"/>
      <c r="K55" s="28"/>
      <c r="L55" s="28"/>
      <c r="M55" s="28"/>
      <c r="N55" s="45"/>
      <c r="O55" s="9"/>
      <c r="P55" s="8"/>
      <c r="Q55" s="7"/>
      <c r="R55" s="7"/>
    </row>
    <row r="56" spans="1:18" s="46" customFormat="1" ht="25.5" customHeight="1" x14ac:dyDescent="0.45">
      <c r="A56" s="62" t="s">
        <v>65</v>
      </c>
      <c r="C56" s="61"/>
      <c r="D56" s="70"/>
      <c r="E56" s="65" t="s">
        <v>138</v>
      </c>
      <c r="F56" s="41"/>
      <c r="G56" s="64">
        <v>28860267.700000003</v>
      </c>
      <c r="H56" s="71"/>
      <c r="I56" s="64">
        <v>28242287.390000004</v>
      </c>
      <c r="J56" s="71"/>
      <c r="K56" s="28">
        <v>28756122.200000003</v>
      </c>
      <c r="L56" s="28"/>
      <c r="M56" s="28">
        <v>28140948.150000006</v>
      </c>
      <c r="N56" s="45"/>
      <c r="O56" s="9"/>
      <c r="P56" s="8"/>
      <c r="Q56" s="7"/>
      <c r="R56" s="7"/>
    </row>
    <row r="57" spans="1:18" s="46" customFormat="1" ht="25.5" customHeight="1" x14ac:dyDescent="0.45">
      <c r="A57" s="62" t="s">
        <v>113</v>
      </c>
      <c r="C57" s="61"/>
      <c r="D57" s="70"/>
      <c r="E57" s="41"/>
      <c r="F57" s="41"/>
      <c r="G57" s="28">
        <v>0</v>
      </c>
      <c r="H57" s="71"/>
      <c r="I57" s="28">
        <v>100000</v>
      </c>
      <c r="J57" s="71"/>
      <c r="K57" s="28">
        <v>0</v>
      </c>
      <c r="L57" s="28"/>
      <c r="M57" s="28">
        <v>0</v>
      </c>
      <c r="N57" s="45"/>
      <c r="O57" s="8"/>
      <c r="P57" s="8"/>
      <c r="Q57" s="7"/>
      <c r="R57" s="7"/>
    </row>
    <row r="58" spans="1:18" s="46" customFormat="1" ht="25.5" customHeight="1" x14ac:dyDescent="0.45">
      <c r="A58" s="60"/>
      <c r="B58" s="59" t="s">
        <v>17</v>
      </c>
      <c r="E58" s="61"/>
      <c r="F58" s="61"/>
      <c r="G58" s="66">
        <f>SUM(G54:G57)</f>
        <v>40734794.030000001</v>
      </c>
      <c r="H58" s="75"/>
      <c r="I58" s="66">
        <f>SUM(I54:I57)</f>
        <v>41607616.480000004</v>
      </c>
      <c r="J58" s="76"/>
      <c r="K58" s="66">
        <f>SUM(K54:K57)</f>
        <v>40630648.530000001</v>
      </c>
      <c r="L58" s="67"/>
      <c r="M58" s="66">
        <f>SUM(M54:M57)</f>
        <v>41406277.24000001</v>
      </c>
      <c r="N58" s="45"/>
      <c r="O58" s="9"/>
      <c r="P58" s="8"/>
      <c r="Q58" s="7"/>
      <c r="R58" s="7"/>
    </row>
    <row r="59" spans="1:18" s="46" customFormat="1" ht="25.5" customHeight="1" x14ac:dyDescent="0.45">
      <c r="A59" s="60"/>
      <c r="B59" s="59" t="s">
        <v>18</v>
      </c>
      <c r="D59" s="62"/>
      <c r="E59" s="61"/>
      <c r="F59" s="61"/>
      <c r="G59" s="77">
        <f>+G52+G58</f>
        <v>80483160.210000008</v>
      </c>
      <c r="H59" s="76"/>
      <c r="I59" s="77">
        <f>+I52+I58</f>
        <v>86962780.549999997</v>
      </c>
      <c r="J59" s="76"/>
      <c r="K59" s="77">
        <f>+K52+K58</f>
        <v>81398392.789999992</v>
      </c>
      <c r="L59" s="67"/>
      <c r="M59" s="77">
        <f>+M52+M58</f>
        <v>88021334.400000006</v>
      </c>
      <c r="N59" s="45"/>
      <c r="O59" s="9"/>
      <c r="P59" s="16"/>
      <c r="Q59" s="8"/>
      <c r="R59" s="8"/>
    </row>
    <row r="60" spans="1:18" s="46" customFormat="1" ht="25.5" customHeight="1" x14ac:dyDescent="0.45">
      <c r="A60" s="60"/>
      <c r="B60" s="59"/>
      <c r="D60" s="62"/>
      <c r="E60" s="61"/>
      <c r="F60" s="61"/>
      <c r="G60" s="13"/>
      <c r="H60" s="5"/>
      <c r="I60" s="13"/>
      <c r="J60" s="78"/>
      <c r="K60" s="13"/>
      <c r="L60" s="13"/>
      <c r="M60" s="13"/>
      <c r="N60" s="45"/>
      <c r="O60" s="9"/>
      <c r="P60" s="16"/>
      <c r="Q60" s="8"/>
      <c r="R60" s="8"/>
    </row>
    <row r="61" spans="1:18" s="46" customFormat="1" ht="25.5" customHeight="1" x14ac:dyDescent="0.45">
      <c r="A61" s="60"/>
      <c r="B61" s="59"/>
      <c r="D61" s="62"/>
      <c r="E61" s="61"/>
      <c r="F61" s="61"/>
      <c r="G61" s="13"/>
      <c r="H61" s="5"/>
      <c r="I61" s="13"/>
      <c r="J61" s="78"/>
      <c r="K61" s="13"/>
      <c r="L61" s="13"/>
      <c r="M61" s="13"/>
      <c r="N61" s="45"/>
      <c r="O61" s="9"/>
      <c r="P61" s="16"/>
      <c r="Q61" s="8"/>
      <c r="R61" s="8"/>
    </row>
    <row r="62" spans="1:18" s="46" customFormat="1" ht="25.5" customHeight="1" x14ac:dyDescent="0.45">
      <c r="A62" s="60"/>
      <c r="B62" s="59"/>
      <c r="D62" s="62"/>
      <c r="E62" s="61"/>
      <c r="F62" s="61"/>
      <c r="G62" s="13"/>
      <c r="H62" s="5"/>
      <c r="I62" s="13"/>
      <c r="J62" s="78"/>
      <c r="K62" s="13"/>
      <c r="L62" s="13"/>
      <c r="M62" s="13"/>
      <c r="N62" s="45"/>
      <c r="O62" s="9"/>
      <c r="P62" s="16"/>
      <c r="Q62" s="8"/>
      <c r="R62" s="8"/>
    </row>
    <row r="63" spans="1:18" s="46" customFormat="1" ht="25.5" customHeight="1" x14ac:dyDescent="0.45">
      <c r="B63" s="59"/>
      <c r="D63" s="62"/>
      <c r="E63" s="61"/>
      <c r="F63" s="61"/>
      <c r="G63" s="13"/>
      <c r="H63" s="5"/>
      <c r="I63" s="13"/>
      <c r="J63" s="78"/>
      <c r="K63" s="13"/>
      <c r="L63" s="13"/>
      <c r="M63" s="13"/>
      <c r="N63" s="45"/>
      <c r="O63" s="9"/>
      <c r="P63" s="16"/>
      <c r="Q63" s="8"/>
      <c r="R63" s="8"/>
    </row>
    <row r="64" spans="1:18" s="46" customFormat="1" ht="25.5" customHeight="1" x14ac:dyDescent="0.45">
      <c r="B64" s="59"/>
      <c r="D64" s="62"/>
      <c r="E64" s="61"/>
      <c r="F64" s="61"/>
      <c r="G64" s="13"/>
      <c r="H64" s="5"/>
      <c r="I64" s="13"/>
      <c r="J64" s="78"/>
      <c r="K64" s="13"/>
      <c r="L64" s="13"/>
      <c r="M64" s="13"/>
      <c r="N64" s="45"/>
      <c r="O64" s="9"/>
      <c r="P64" s="16"/>
      <c r="Q64" s="8"/>
      <c r="R64" s="8"/>
    </row>
    <row r="65" spans="1:256" s="46" customFormat="1" ht="25.5" customHeight="1" x14ac:dyDescent="0.45">
      <c r="B65" s="62"/>
      <c r="C65" s="62"/>
      <c r="D65" s="62"/>
      <c r="E65" s="62"/>
      <c r="F65" s="62"/>
      <c r="G65" s="62"/>
      <c r="H65" s="4"/>
      <c r="I65" s="4"/>
      <c r="J65" s="4"/>
      <c r="K65" s="4"/>
      <c r="L65" s="4"/>
      <c r="M65" s="4"/>
      <c r="N65" s="45"/>
      <c r="O65" s="9"/>
      <c r="P65" s="8"/>
      <c r="Q65" s="8"/>
      <c r="R65" s="8"/>
    </row>
    <row r="66" spans="1:256" s="46" customFormat="1" ht="25.5" customHeight="1" x14ac:dyDescent="0.45">
      <c r="B66" s="62"/>
      <c r="C66" s="62"/>
      <c r="D66" s="62"/>
      <c r="E66" s="62"/>
      <c r="F66" s="62"/>
      <c r="G66" s="62"/>
      <c r="H66" s="4"/>
      <c r="I66" s="4"/>
      <c r="J66" s="4"/>
      <c r="K66" s="4"/>
      <c r="L66" s="4"/>
      <c r="M66" s="4"/>
      <c r="N66" s="45"/>
      <c r="O66" s="7"/>
      <c r="P66" s="8"/>
      <c r="Q66" s="8"/>
      <c r="R66" s="2"/>
    </row>
    <row r="67" spans="1:256" s="46" customFormat="1" ht="25.5" customHeight="1" x14ac:dyDescent="0.45">
      <c r="A67" s="127" t="s">
        <v>168</v>
      </c>
      <c r="B67" s="62"/>
      <c r="C67" s="62"/>
      <c r="D67" s="62"/>
      <c r="E67" s="62"/>
      <c r="F67" s="62"/>
      <c r="G67" s="62"/>
      <c r="H67" s="4"/>
      <c r="I67" s="4"/>
      <c r="J67" s="4"/>
      <c r="K67" s="4"/>
      <c r="L67" s="4"/>
      <c r="M67" s="4"/>
      <c r="N67" s="45"/>
      <c r="O67" s="9"/>
      <c r="P67" s="16"/>
      <c r="Q67" s="1"/>
      <c r="R67" s="2"/>
    </row>
    <row r="68" spans="1:256" s="46" customFormat="1" ht="26.1" customHeight="1" x14ac:dyDescent="0.45">
      <c r="A68" s="62"/>
      <c r="B68" s="62"/>
      <c r="C68" s="62"/>
      <c r="D68" s="62"/>
      <c r="E68" s="62"/>
      <c r="F68" s="62"/>
      <c r="G68" s="62"/>
      <c r="H68" s="4"/>
      <c r="I68" s="4"/>
      <c r="J68" s="4"/>
      <c r="K68" s="4"/>
      <c r="L68" s="4"/>
      <c r="M68" s="4"/>
      <c r="N68" s="45"/>
      <c r="O68" s="9"/>
      <c r="P68" s="16"/>
      <c r="Q68" s="1"/>
      <c r="R68" s="2"/>
    </row>
    <row r="69" spans="1:256" s="46" customFormat="1" ht="26.1" customHeight="1" x14ac:dyDescent="0.45">
      <c r="A69" s="62"/>
      <c r="B69" s="62"/>
      <c r="C69" s="62"/>
      <c r="D69" s="62"/>
      <c r="E69" s="62"/>
      <c r="F69" s="62"/>
      <c r="G69" s="62"/>
      <c r="H69" s="4"/>
      <c r="I69" s="4"/>
      <c r="J69" s="4"/>
      <c r="K69" s="4"/>
      <c r="L69" s="4"/>
      <c r="M69" s="4"/>
      <c r="N69" s="45"/>
      <c r="O69" s="9"/>
      <c r="P69" s="16"/>
      <c r="Q69" s="2"/>
      <c r="R69" s="2"/>
    </row>
    <row r="70" spans="1:256" s="46" customFormat="1" ht="26.1" customHeight="1" x14ac:dyDescent="0.45">
      <c r="A70" s="62"/>
      <c r="B70" s="62"/>
      <c r="C70" s="62"/>
      <c r="D70" s="62"/>
      <c r="E70" s="62"/>
      <c r="F70" s="62"/>
      <c r="G70" s="62"/>
      <c r="H70" s="4"/>
      <c r="I70" s="4"/>
      <c r="J70" s="4"/>
      <c r="K70" s="4"/>
      <c r="L70" s="4"/>
      <c r="M70" s="4"/>
      <c r="N70" s="45"/>
      <c r="O70" s="9"/>
      <c r="P70" s="16"/>
      <c r="Q70" s="2"/>
      <c r="R70" s="2"/>
    </row>
    <row r="71" spans="1:256" s="46" customFormat="1" ht="25.5" customHeight="1" x14ac:dyDescent="0.45">
      <c r="A71" s="167" t="s">
        <v>170</v>
      </c>
      <c r="B71" s="167"/>
      <c r="C71" s="167"/>
      <c r="D71" s="167"/>
      <c r="E71" s="167"/>
      <c r="F71" s="167"/>
      <c r="G71" s="167"/>
      <c r="H71" s="167"/>
      <c r="I71" s="167"/>
      <c r="J71" s="167"/>
      <c r="K71" s="167"/>
      <c r="L71" s="167"/>
      <c r="M71" s="167"/>
      <c r="N71" s="45"/>
      <c r="O71" s="9"/>
      <c r="P71" s="16"/>
      <c r="Q71" s="2"/>
      <c r="R71" s="2"/>
    </row>
    <row r="72" spans="1:256" s="46" customFormat="1" ht="25.5" customHeight="1" x14ac:dyDescent="0.45">
      <c r="A72" s="168" t="s">
        <v>46</v>
      </c>
      <c r="B72" s="168"/>
      <c r="C72" s="168"/>
      <c r="D72" s="168"/>
      <c r="E72" s="168"/>
      <c r="F72" s="168"/>
      <c r="G72" s="168"/>
      <c r="H72" s="168"/>
      <c r="I72" s="168"/>
      <c r="J72" s="168"/>
      <c r="K72" s="168"/>
      <c r="L72" s="168"/>
      <c r="M72" s="168"/>
      <c r="N72" s="45"/>
    </row>
    <row r="73" spans="1:256" ht="25.5" customHeight="1" x14ac:dyDescent="0.45">
      <c r="A73" s="169" t="s">
        <v>56</v>
      </c>
      <c r="B73" s="169"/>
      <c r="C73" s="169"/>
      <c r="D73" s="169"/>
      <c r="E73" s="169"/>
      <c r="F73" s="169"/>
      <c r="G73" s="169"/>
      <c r="H73" s="169"/>
      <c r="I73" s="169"/>
      <c r="J73" s="169"/>
      <c r="K73" s="169"/>
      <c r="L73" s="169"/>
      <c r="M73" s="169"/>
      <c r="N73" s="45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  <c r="AA73" s="46"/>
      <c r="AB73" s="46"/>
      <c r="AC73" s="46"/>
      <c r="AD73" s="46"/>
      <c r="AE73" s="46"/>
      <c r="AF73" s="46"/>
      <c r="AG73" s="46"/>
      <c r="AH73" s="46"/>
      <c r="AI73" s="46"/>
      <c r="AJ73" s="46"/>
      <c r="AK73" s="46"/>
      <c r="AL73" s="46"/>
      <c r="AM73" s="46"/>
      <c r="AN73" s="46"/>
      <c r="AO73" s="46"/>
      <c r="AP73" s="46"/>
      <c r="AQ73" s="46"/>
      <c r="AR73" s="46"/>
      <c r="AS73" s="46"/>
      <c r="AT73" s="46"/>
      <c r="AU73" s="46"/>
      <c r="AV73" s="46"/>
      <c r="AW73" s="46"/>
      <c r="AX73" s="46"/>
      <c r="AY73" s="46"/>
      <c r="AZ73" s="46"/>
      <c r="BA73" s="46"/>
      <c r="BB73" s="46"/>
      <c r="BC73" s="46"/>
      <c r="BD73" s="46"/>
      <c r="BE73" s="46"/>
      <c r="BF73" s="46"/>
      <c r="BG73" s="46"/>
      <c r="BH73" s="46"/>
      <c r="BI73" s="46"/>
      <c r="BJ73" s="46"/>
      <c r="BK73" s="46"/>
      <c r="BL73" s="46"/>
      <c r="BM73" s="46"/>
      <c r="BN73" s="46"/>
      <c r="BO73" s="46"/>
      <c r="BP73" s="46"/>
      <c r="BQ73" s="46"/>
      <c r="BR73" s="46"/>
      <c r="BS73" s="46"/>
      <c r="BT73" s="46"/>
      <c r="BU73" s="46"/>
      <c r="BV73" s="46"/>
      <c r="BW73" s="46"/>
      <c r="BX73" s="46"/>
      <c r="BY73" s="46"/>
      <c r="BZ73" s="46"/>
      <c r="CA73" s="46"/>
      <c r="CB73" s="46"/>
      <c r="CC73" s="46"/>
      <c r="CD73" s="46"/>
      <c r="CE73" s="46"/>
      <c r="CF73" s="46"/>
      <c r="CG73" s="46"/>
      <c r="CH73" s="46"/>
      <c r="CI73" s="46"/>
      <c r="CJ73" s="46"/>
      <c r="CK73" s="46"/>
      <c r="CL73" s="46"/>
      <c r="CM73" s="46"/>
      <c r="CN73" s="46"/>
      <c r="CO73" s="46"/>
      <c r="CP73" s="46"/>
      <c r="CQ73" s="46"/>
      <c r="CR73" s="46"/>
      <c r="CS73" s="46"/>
      <c r="CT73" s="46"/>
      <c r="CU73" s="46"/>
      <c r="CV73" s="46"/>
      <c r="CW73" s="46"/>
      <c r="CX73" s="46"/>
      <c r="CY73" s="46"/>
      <c r="CZ73" s="46"/>
      <c r="DA73" s="46"/>
      <c r="DB73" s="46"/>
      <c r="DC73" s="46"/>
      <c r="DD73" s="46"/>
      <c r="DE73" s="46"/>
      <c r="DF73" s="46"/>
      <c r="DG73" s="46"/>
      <c r="DH73" s="46"/>
      <c r="DI73" s="46"/>
      <c r="DJ73" s="46"/>
      <c r="DK73" s="46"/>
      <c r="DL73" s="46"/>
      <c r="DM73" s="46"/>
      <c r="DN73" s="46"/>
      <c r="DO73" s="46"/>
      <c r="DP73" s="46"/>
      <c r="DQ73" s="46"/>
      <c r="DR73" s="46"/>
      <c r="DS73" s="46"/>
      <c r="DT73" s="46"/>
      <c r="DU73" s="46"/>
      <c r="DV73" s="46"/>
      <c r="DW73" s="46"/>
      <c r="DX73" s="46"/>
      <c r="DY73" s="46"/>
      <c r="DZ73" s="46"/>
      <c r="EA73" s="46"/>
      <c r="EB73" s="46"/>
      <c r="EC73" s="46"/>
      <c r="ED73" s="46"/>
      <c r="EE73" s="46"/>
      <c r="EF73" s="46"/>
      <c r="EG73" s="46"/>
      <c r="EH73" s="46"/>
      <c r="EI73" s="46"/>
      <c r="EJ73" s="46"/>
      <c r="EK73" s="46"/>
      <c r="EL73" s="46"/>
      <c r="EM73" s="46"/>
      <c r="EN73" s="46"/>
      <c r="EO73" s="46"/>
      <c r="EP73" s="46"/>
      <c r="EQ73" s="46"/>
      <c r="ER73" s="46"/>
      <c r="ES73" s="46"/>
      <c r="ET73" s="46"/>
      <c r="EU73" s="46"/>
      <c r="EV73" s="46"/>
      <c r="EW73" s="46"/>
      <c r="EX73" s="46"/>
      <c r="EY73" s="46"/>
      <c r="EZ73" s="46"/>
      <c r="FA73" s="46"/>
      <c r="FB73" s="46"/>
      <c r="FC73" s="46"/>
      <c r="FD73" s="46"/>
      <c r="FE73" s="46"/>
      <c r="FF73" s="46"/>
      <c r="FG73" s="46"/>
      <c r="FH73" s="46"/>
      <c r="FI73" s="46"/>
      <c r="FJ73" s="46"/>
      <c r="FK73" s="46"/>
      <c r="FL73" s="46"/>
      <c r="FM73" s="46"/>
      <c r="FN73" s="46"/>
      <c r="FO73" s="46"/>
      <c r="FP73" s="46"/>
      <c r="FQ73" s="46"/>
      <c r="FR73" s="46"/>
      <c r="FS73" s="46"/>
      <c r="FT73" s="46"/>
      <c r="FU73" s="46"/>
      <c r="FV73" s="46"/>
      <c r="FW73" s="46"/>
      <c r="FX73" s="46"/>
      <c r="FY73" s="46"/>
      <c r="FZ73" s="46"/>
      <c r="GA73" s="46"/>
      <c r="GB73" s="46"/>
      <c r="GC73" s="46"/>
      <c r="GD73" s="46"/>
      <c r="GE73" s="46"/>
      <c r="GF73" s="46"/>
      <c r="GG73" s="46"/>
      <c r="GH73" s="46"/>
      <c r="GI73" s="46"/>
      <c r="GJ73" s="46"/>
      <c r="GK73" s="46"/>
      <c r="GL73" s="46"/>
      <c r="GM73" s="46"/>
      <c r="GN73" s="46"/>
      <c r="GO73" s="46"/>
      <c r="GP73" s="46"/>
      <c r="GQ73" s="46"/>
      <c r="GR73" s="46"/>
      <c r="GS73" s="46"/>
      <c r="GT73" s="46"/>
      <c r="GU73" s="46"/>
      <c r="GV73" s="46"/>
      <c r="GW73" s="46"/>
      <c r="GX73" s="46"/>
      <c r="GY73" s="46"/>
      <c r="GZ73" s="46"/>
      <c r="HA73" s="46"/>
      <c r="HB73" s="46"/>
      <c r="HC73" s="46"/>
      <c r="HD73" s="46"/>
      <c r="HE73" s="46"/>
      <c r="HF73" s="46"/>
      <c r="HG73" s="46"/>
      <c r="HH73" s="46"/>
      <c r="HI73" s="46"/>
      <c r="HJ73" s="46"/>
      <c r="HK73" s="46"/>
      <c r="HL73" s="46"/>
      <c r="HM73" s="46"/>
      <c r="HN73" s="46"/>
      <c r="HO73" s="46"/>
      <c r="HP73" s="46"/>
      <c r="HQ73" s="46"/>
      <c r="HR73" s="46"/>
      <c r="HS73" s="46"/>
      <c r="HT73" s="46"/>
      <c r="HU73" s="46"/>
      <c r="HV73" s="46"/>
      <c r="HW73" s="46"/>
      <c r="HX73" s="46"/>
      <c r="HY73" s="46"/>
      <c r="HZ73" s="46"/>
      <c r="IA73" s="46"/>
      <c r="IB73" s="46"/>
      <c r="IC73" s="46"/>
      <c r="ID73" s="46"/>
      <c r="IE73" s="46"/>
      <c r="IF73" s="46"/>
      <c r="IG73" s="46"/>
      <c r="IH73" s="46"/>
      <c r="II73" s="46"/>
      <c r="IJ73" s="46"/>
      <c r="IK73" s="46"/>
      <c r="IL73" s="46"/>
      <c r="IM73" s="46"/>
      <c r="IN73" s="46"/>
      <c r="IO73" s="46"/>
      <c r="IP73" s="46"/>
      <c r="IQ73" s="46"/>
      <c r="IR73" s="46"/>
      <c r="IS73" s="46"/>
      <c r="IT73" s="46"/>
      <c r="IU73" s="46"/>
      <c r="IV73" s="46"/>
    </row>
    <row r="74" spans="1:256" s="46" customFormat="1" ht="25.5" customHeight="1" x14ac:dyDescent="0.45">
      <c r="A74" s="168" t="str">
        <f>+A4</f>
        <v>AS AT MARCH 31, 2026</v>
      </c>
      <c r="B74" s="168"/>
      <c r="C74" s="168"/>
      <c r="D74" s="168"/>
      <c r="E74" s="168"/>
      <c r="F74" s="168"/>
      <c r="G74" s="168"/>
      <c r="H74" s="168"/>
      <c r="I74" s="168"/>
      <c r="J74" s="168"/>
      <c r="K74" s="168"/>
      <c r="L74" s="168"/>
      <c r="M74" s="168"/>
      <c r="N74" s="45"/>
    </row>
    <row r="75" spans="1:256" ht="25.5" customHeight="1" x14ac:dyDescent="0.45">
      <c r="A75" s="48"/>
      <c r="B75" s="48"/>
      <c r="C75" s="48"/>
      <c r="D75" s="48"/>
      <c r="E75" s="48"/>
      <c r="F75" s="48"/>
      <c r="G75" s="48"/>
      <c r="H75" s="48"/>
      <c r="I75" s="22"/>
      <c r="J75" s="49"/>
      <c r="K75" s="49"/>
      <c r="L75" s="49"/>
      <c r="M75" s="49"/>
      <c r="O75" s="43"/>
      <c r="P75" s="43"/>
      <c r="Q75" s="43"/>
      <c r="R75" s="43"/>
    </row>
    <row r="76" spans="1:256" s="46" customFormat="1" ht="25.5" customHeight="1" x14ac:dyDescent="0.45">
      <c r="A76" s="51"/>
      <c r="B76" s="51"/>
      <c r="C76" s="51"/>
      <c r="D76" s="51"/>
      <c r="E76" s="51"/>
      <c r="F76" s="47"/>
      <c r="G76" s="170" t="s">
        <v>49</v>
      </c>
      <c r="H76" s="170"/>
      <c r="I76" s="170"/>
      <c r="J76" s="22"/>
      <c r="K76" s="165" t="s">
        <v>42</v>
      </c>
      <c r="L76" s="165"/>
      <c r="M76" s="165"/>
      <c r="N76" s="42"/>
      <c r="O76" s="9"/>
      <c r="P76" s="9"/>
      <c r="Q76" s="9"/>
      <c r="R76" s="9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  <c r="AF76" s="43"/>
      <c r="AG76" s="43"/>
      <c r="AH76" s="43"/>
      <c r="AI76" s="43"/>
      <c r="AJ76" s="43"/>
      <c r="AK76" s="43"/>
      <c r="AL76" s="43"/>
      <c r="AM76" s="43"/>
      <c r="AN76" s="43"/>
      <c r="AO76" s="43"/>
      <c r="AP76" s="43"/>
      <c r="AQ76" s="43"/>
      <c r="AR76" s="43"/>
      <c r="AS76" s="43"/>
      <c r="AT76" s="43"/>
      <c r="AU76" s="43"/>
      <c r="AV76" s="43"/>
      <c r="AW76" s="43"/>
      <c r="AX76" s="43"/>
      <c r="AY76" s="43"/>
      <c r="AZ76" s="43"/>
      <c r="BA76" s="43"/>
      <c r="BB76" s="43"/>
      <c r="BC76" s="43"/>
      <c r="BD76" s="43"/>
      <c r="BE76" s="43"/>
      <c r="BF76" s="43"/>
      <c r="BG76" s="43"/>
      <c r="BH76" s="43"/>
      <c r="BI76" s="43"/>
      <c r="BJ76" s="43"/>
      <c r="BK76" s="43"/>
      <c r="BL76" s="43"/>
      <c r="BM76" s="43"/>
      <c r="BN76" s="43"/>
      <c r="BO76" s="43"/>
      <c r="BP76" s="43"/>
      <c r="BQ76" s="43"/>
      <c r="BR76" s="43"/>
      <c r="BS76" s="43"/>
      <c r="BT76" s="43"/>
      <c r="BU76" s="43"/>
      <c r="BV76" s="43"/>
      <c r="BW76" s="43"/>
      <c r="BX76" s="43"/>
      <c r="BY76" s="43"/>
      <c r="BZ76" s="43"/>
      <c r="CA76" s="43"/>
      <c r="CB76" s="43"/>
      <c r="CC76" s="43"/>
      <c r="CD76" s="43"/>
      <c r="CE76" s="43"/>
      <c r="CF76" s="43"/>
      <c r="CG76" s="43"/>
      <c r="CH76" s="43"/>
      <c r="CI76" s="43"/>
      <c r="CJ76" s="43"/>
      <c r="CK76" s="43"/>
      <c r="CL76" s="43"/>
      <c r="CM76" s="43"/>
      <c r="CN76" s="43"/>
      <c r="CO76" s="43"/>
      <c r="CP76" s="43"/>
      <c r="CQ76" s="43"/>
      <c r="CR76" s="43"/>
      <c r="CS76" s="43"/>
      <c r="CT76" s="43"/>
      <c r="CU76" s="43"/>
      <c r="CV76" s="43"/>
      <c r="CW76" s="43"/>
      <c r="CX76" s="43"/>
      <c r="CY76" s="43"/>
      <c r="CZ76" s="43"/>
      <c r="DA76" s="43"/>
      <c r="DB76" s="43"/>
      <c r="DC76" s="43"/>
      <c r="DD76" s="43"/>
      <c r="DE76" s="43"/>
      <c r="DF76" s="43"/>
      <c r="DG76" s="43"/>
      <c r="DH76" s="43"/>
      <c r="DI76" s="43"/>
      <c r="DJ76" s="43"/>
      <c r="DK76" s="43"/>
      <c r="DL76" s="43"/>
      <c r="DM76" s="43"/>
      <c r="DN76" s="43"/>
      <c r="DO76" s="43"/>
      <c r="DP76" s="43"/>
      <c r="DQ76" s="43"/>
      <c r="DR76" s="43"/>
      <c r="DS76" s="43"/>
      <c r="DT76" s="43"/>
      <c r="DU76" s="43"/>
      <c r="DV76" s="43"/>
      <c r="DW76" s="43"/>
      <c r="DX76" s="43"/>
      <c r="DY76" s="43"/>
      <c r="DZ76" s="43"/>
      <c r="EA76" s="43"/>
      <c r="EB76" s="43"/>
      <c r="EC76" s="43"/>
      <c r="ED76" s="43"/>
      <c r="EE76" s="43"/>
      <c r="EF76" s="43"/>
      <c r="EG76" s="43"/>
      <c r="EH76" s="43"/>
      <c r="EI76" s="43"/>
      <c r="EJ76" s="43"/>
      <c r="EK76" s="43"/>
      <c r="EL76" s="43"/>
      <c r="EM76" s="43"/>
      <c r="EN76" s="43"/>
      <c r="EO76" s="43"/>
      <c r="EP76" s="43"/>
      <c r="EQ76" s="43"/>
      <c r="ER76" s="43"/>
      <c r="ES76" s="43"/>
      <c r="ET76" s="43"/>
      <c r="EU76" s="43"/>
      <c r="EV76" s="43"/>
      <c r="EW76" s="43"/>
      <c r="EX76" s="43"/>
      <c r="EY76" s="43"/>
      <c r="EZ76" s="43"/>
      <c r="FA76" s="43"/>
      <c r="FB76" s="43"/>
      <c r="FC76" s="43"/>
      <c r="FD76" s="43"/>
      <c r="FE76" s="43"/>
      <c r="FF76" s="43"/>
      <c r="FG76" s="43"/>
      <c r="FH76" s="43"/>
      <c r="FI76" s="43"/>
      <c r="FJ76" s="43"/>
      <c r="FK76" s="43"/>
      <c r="FL76" s="43"/>
      <c r="FM76" s="43"/>
      <c r="FN76" s="43"/>
      <c r="FO76" s="43"/>
      <c r="FP76" s="43"/>
      <c r="FQ76" s="43"/>
      <c r="FR76" s="43"/>
      <c r="FS76" s="43"/>
      <c r="FT76" s="43"/>
      <c r="FU76" s="43"/>
      <c r="FV76" s="43"/>
      <c r="FW76" s="43"/>
      <c r="FX76" s="43"/>
      <c r="FY76" s="43"/>
      <c r="FZ76" s="43"/>
      <c r="GA76" s="43"/>
      <c r="GB76" s="43"/>
      <c r="GC76" s="43"/>
      <c r="GD76" s="43"/>
      <c r="GE76" s="43"/>
      <c r="GF76" s="43"/>
      <c r="GG76" s="43"/>
      <c r="GH76" s="43"/>
      <c r="GI76" s="43"/>
      <c r="GJ76" s="43"/>
      <c r="GK76" s="43"/>
      <c r="GL76" s="43"/>
      <c r="GM76" s="43"/>
      <c r="GN76" s="43"/>
      <c r="GO76" s="43"/>
      <c r="GP76" s="43"/>
      <c r="GQ76" s="43"/>
      <c r="GR76" s="43"/>
      <c r="GS76" s="43"/>
      <c r="GT76" s="43"/>
      <c r="GU76" s="43"/>
      <c r="GV76" s="43"/>
      <c r="GW76" s="43"/>
      <c r="GX76" s="43"/>
      <c r="GY76" s="43"/>
      <c r="GZ76" s="43"/>
      <c r="HA76" s="43"/>
      <c r="HB76" s="43"/>
      <c r="HC76" s="43"/>
      <c r="HD76" s="43"/>
      <c r="HE76" s="43"/>
      <c r="HF76" s="43"/>
      <c r="HG76" s="43"/>
      <c r="HH76" s="43"/>
      <c r="HI76" s="43"/>
      <c r="HJ76" s="43"/>
      <c r="HK76" s="43"/>
      <c r="HL76" s="43"/>
      <c r="HM76" s="43"/>
      <c r="HN76" s="43"/>
      <c r="HO76" s="43"/>
      <c r="HP76" s="43"/>
      <c r="HQ76" s="43"/>
      <c r="HR76" s="43"/>
      <c r="HS76" s="43"/>
      <c r="HT76" s="43"/>
      <c r="HU76" s="43"/>
      <c r="HV76" s="43"/>
      <c r="HW76" s="43"/>
      <c r="HX76" s="43"/>
      <c r="HY76" s="43"/>
      <c r="HZ76" s="43"/>
      <c r="IA76" s="43"/>
      <c r="IB76" s="43"/>
      <c r="IC76" s="43"/>
      <c r="ID76" s="43"/>
      <c r="IE76" s="43"/>
      <c r="IF76" s="43"/>
      <c r="IG76" s="43"/>
      <c r="IH76" s="43"/>
      <c r="II76" s="43"/>
      <c r="IJ76" s="43"/>
      <c r="IK76" s="43"/>
      <c r="IL76" s="43"/>
      <c r="IM76" s="43"/>
      <c r="IN76" s="43"/>
      <c r="IO76" s="43"/>
      <c r="IP76" s="43"/>
      <c r="IQ76" s="43"/>
      <c r="IR76" s="43"/>
      <c r="IS76" s="43"/>
      <c r="IT76" s="43"/>
      <c r="IU76" s="43"/>
      <c r="IV76" s="43"/>
    </row>
    <row r="77" spans="1:256" s="46" customFormat="1" ht="25.5" customHeight="1" x14ac:dyDescent="0.45">
      <c r="E77" s="47" t="s">
        <v>8</v>
      </c>
      <c r="F77" s="53"/>
      <c r="G77" s="54" t="s">
        <v>166</v>
      </c>
      <c r="H77" s="55"/>
      <c r="I77" s="54" t="s">
        <v>167</v>
      </c>
      <c r="J77" s="56"/>
      <c r="K77" s="54" t="s">
        <v>166</v>
      </c>
      <c r="L77" s="55"/>
      <c r="M77" s="54" t="s">
        <v>167</v>
      </c>
      <c r="N77" s="42"/>
      <c r="O77" s="14"/>
      <c r="P77" s="14"/>
      <c r="Q77" s="14"/>
      <c r="R77" s="14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  <c r="AL77" s="50"/>
      <c r="AM77" s="50"/>
      <c r="AN77" s="50"/>
      <c r="AO77" s="50"/>
      <c r="AP77" s="50"/>
      <c r="AQ77" s="50"/>
      <c r="AR77" s="50"/>
      <c r="AS77" s="50"/>
      <c r="AT77" s="50"/>
      <c r="AU77" s="50"/>
      <c r="AV77" s="50"/>
      <c r="AW77" s="50"/>
      <c r="AX77" s="50"/>
      <c r="AY77" s="50"/>
      <c r="AZ77" s="50"/>
      <c r="BA77" s="50"/>
      <c r="BB77" s="50"/>
      <c r="BC77" s="50"/>
      <c r="BD77" s="50"/>
      <c r="BE77" s="50"/>
      <c r="BF77" s="50"/>
      <c r="BG77" s="50"/>
      <c r="BH77" s="50"/>
      <c r="BI77" s="50"/>
      <c r="BJ77" s="50"/>
      <c r="BK77" s="50"/>
      <c r="BL77" s="50"/>
      <c r="BM77" s="50"/>
      <c r="BN77" s="50"/>
      <c r="BO77" s="50"/>
      <c r="BP77" s="50"/>
      <c r="BQ77" s="50"/>
      <c r="BR77" s="50"/>
      <c r="BS77" s="50"/>
      <c r="BT77" s="50"/>
      <c r="BU77" s="50"/>
      <c r="BV77" s="50"/>
      <c r="BW77" s="50"/>
      <c r="BX77" s="50"/>
      <c r="BY77" s="50"/>
      <c r="BZ77" s="50"/>
      <c r="CA77" s="50"/>
      <c r="CB77" s="50"/>
      <c r="CC77" s="50"/>
      <c r="CD77" s="50"/>
      <c r="CE77" s="50"/>
      <c r="CF77" s="50"/>
      <c r="CG77" s="50"/>
      <c r="CH77" s="50"/>
      <c r="CI77" s="50"/>
      <c r="CJ77" s="50"/>
      <c r="CK77" s="50"/>
      <c r="CL77" s="50"/>
      <c r="CM77" s="50"/>
      <c r="CN77" s="50"/>
      <c r="CO77" s="50"/>
      <c r="CP77" s="50"/>
      <c r="CQ77" s="50"/>
      <c r="CR77" s="50"/>
      <c r="CS77" s="50"/>
      <c r="CT77" s="50"/>
      <c r="CU77" s="50"/>
      <c r="CV77" s="50"/>
      <c r="CW77" s="50"/>
      <c r="CX77" s="50"/>
      <c r="CY77" s="50"/>
      <c r="CZ77" s="50"/>
      <c r="DA77" s="50"/>
      <c r="DB77" s="50"/>
      <c r="DC77" s="50"/>
      <c r="DD77" s="50"/>
      <c r="DE77" s="50"/>
      <c r="DF77" s="50"/>
      <c r="DG77" s="50"/>
      <c r="DH77" s="50"/>
      <c r="DI77" s="50"/>
      <c r="DJ77" s="50"/>
      <c r="DK77" s="50"/>
      <c r="DL77" s="50"/>
      <c r="DM77" s="50"/>
      <c r="DN77" s="50"/>
      <c r="DO77" s="50"/>
      <c r="DP77" s="50"/>
      <c r="DQ77" s="50"/>
      <c r="DR77" s="50"/>
      <c r="DS77" s="50"/>
      <c r="DT77" s="50"/>
      <c r="DU77" s="50"/>
      <c r="DV77" s="50"/>
      <c r="DW77" s="50"/>
      <c r="DX77" s="50"/>
      <c r="DY77" s="50"/>
      <c r="DZ77" s="50"/>
      <c r="EA77" s="50"/>
      <c r="EB77" s="50"/>
      <c r="EC77" s="50"/>
      <c r="ED77" s="50"/>
      <c r="EE77" s="50"/>
      <c r="EF77" s="50"/>
      <c r="EG77" s="50"/>
      <c r="EH77" s="50"/>
      <c r="EI77" s="50"/>
      <c r="EJ77" s="50"/>
      <c r="EK77" s="50"/>
      <c r="EL77" s="50"/>
      <c r="EM77" s="50"/>
      <c r="EN77" s="50"/>
      <c r="EO77" s="50"/>
      <c r="EP77" s="50"/>
      <c r="EQ77" s="50"/>
      <c r="ER77" s="50"/>
      <c r="ES77" s="50"/>
      <c r="ET77" s="50"/>
      <c r="EU77" s="50"/>
      <c r="EV77" s="50"/>
      <c r="EW77" s="50"/>
      <c r="EX77" s="50"/>
      <c r="EY77" s="50"/>
      <c r="EZ77" s="50"/>
      <c r="FA77" s="50"/>
      <c r="FB77" s="50"/>
      <c r="FC77" s="50"/>
      <c r="FD77" s="50"/>
      <c r="FE77" s="50"/>
      <c r="FF77" s="50"/>
      <c r="FG77" s="50"/>
      <c r="FH77" s="50"/>
      <c r="FI77" s="50"/>
      <c r="FJ77" s="50"/>
      <c r="FK77" s="50"/>
      <c r="FL77" s="50"/>
      <c r="FM77" s="50"/>
      <c r="FN77" s="50"/>
      <c r="FO77" s="50"/>
      <c r="FP77" s="50"/>
      <c r="FQ77" s="50"/>
      <c r="FR77" s="50"/>
      <c r="FS77" s="50"/>
      <c r="FT77" s="50"/>
      <c r="FU77" s="50"/>
      <c r="FV77" s="50"/>
      <c r="FW77" s="50"/>
      <c r="FX77" s="50"/>
      <c r="FY77" s="50"/>
      <c r="FZ77" s="50"/>
      <c r="GA77" s="50"/>
      <c r="GB77" s="50"/>
      <c r="GC77" s="50"/>
      <c r="GD77" s="50"/>
      <c r="GE77" s="50"/>
      <c r="GF77" s="50"/>
      <c r="GG77" s="50"/>
      <c r="GH77" s="50"/>
      <c r="GI77" s="50"/>
      <c r="GJ77" s="50"/>
      <c r="GK77" s="50"/>
      <c r="GL77" s="50"/>
      <c r="GM77" s="50"/>
      <c r="GN77" s="50"/>
      <c r="GO77" s="50"/>
      <c r="GP77" s="50"/>
      <c r="GQ77" s="50"/>
      <c r="GR77" s="50"/>
      <c r="GS77" s="50"/>
      <c r="GT77" s="50"/>
      <c r="GU77" s="50"/>
      <c r="GV77" s="50"/>
      <c r="GW77" s="50"/>
      <c r="GX77" s="50"/>
      <c r="GY77" s="50"/>
      <c r="GZ77" s="50"/>
      <c r="HA77" s="50"/>
      <c r="HB77" s="50"/>
      <c r="HC77" s="50"/>
      <c r="HD77" s="50"/>
      <c r="HE77" s="50"/>
      <c r="HF77" s="50"/>
      <c r="HG77" s="50"/>
      <c r="HH77" s="50"/>
      <c r="HI77" s="50"/>
      <c r="HJ77" s="50"/>
      <c r="HK77" s="50"/>
      <c r="HL77" s="50"/>
      <c r="HM77" s="50"/>
      <c r="HN77" s="50"/>
      <c r="HO77" s="50"/>
      <c r="HP77" s="50"/>
      <c r="HQ77" s="50"/>
      <c r="HR77" s="50"/>
      <c r="HS77" s="50"/>
      <c r="HT77" s="50"/>
      <c r="HU77" s="50"/>
      <c r="HV77" s="50"/>
      <c r="HW77" s="50"/>
      <c r="HX77" s="50"/>
      <c r="HY77" s="50"/>
      <c r="HZ77" s="50"/>
      <c r="IA77" s="50"/>
      <c r="IB77" s="50"/>
      <c r="IC77" s="50"/>
      <c r="ID77" s="50"/>
      <c r="IE77" s="50"/>
      <c r="IF77" s="50"/>
      <c r="IG77" s="50"/>
      <c r="IH77" s="50"/>
      <c r="II77" s="50"/>
      <c r="IJ77" s="50"/>
      <c r="IK77" s="50"/>
      <c r="IL77" s="50"/>
      <c r="IM77" s="50"/>
      <c r="IN77" s="50"/>
      <c r="IO77" s="50"/>
      <c r="IP77" s="50"/>
      <c r="IQ77" s="50"/>
      <c r="IR77" s="50"/>
      <c r="IS77" s="50"/>
      <c r="IT77" s="50"/>
      <c r="IU77" s="50"/>
      <c r="IV77" s="50"/>
    </row>
    <row r="78" spans="1:256" s="46" customFormat="1" ht="25.5" customHeight="1" x14ac:dyDescent="0.45">
      <c r="E78" s="47"/>
      <c r="F78" s="53"/>
      <c r="G78" s="57" t="s">
        <v>163</v>
      </c>
      <c r="H78" s="58"/>
      <c r="I78" s="47" t="s">
        <v>164</v>
      </c>
      <c r="J78" s="56"/>
      <c r="K78" s="57" t="s">
        <v>163</v>
      </c>
      <c r="L78" s="58"/>
      <c r="M78" s="47" t="s">
        <v>164</v>
      </c>
      <c r="N78" s="42"/>
      <c r="O78" s="14"/>
      <c r="P78" s="14"/>
      <c r="Q78" s="14"/>
      <c r="R78" s="14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  <c r="AL78" s="50"/>
      <c r="AM78" s="50"/>
      <c r="AN78" s="50"/>
      <c r="AO78" s="50"/>
      <c r="AP78" s="50"/>
      <c r="AQ78" s="50"/>
      <c r="AR78" s="50"/>
      <c r="AS78" s="50"/>
      <c r="AT78" s="50"/>
      <c r="AU78" s="50"/>
      <c r="AV78" s="50"/>
      <c r="AW78" s="50"/>
      <c r="AX78" s="50"/>
      <c r="AY78" s="50"/>
      <c r="AZ78" s="50"/>
      <c r="BA78" s="50"/>
      <c r="BB78" s="50"/>
      <c r="BC78" s="50"/>
      <c r="BD78" s="50"/>
      <c r="BE78" s="50"/>
      <c r="BF78" s="50"/>
      <c r="BG78" s="50"/>
      <c r="BH78" s="50"/>
      <c r="BI78" s="50"/>
      <c r="BJ78" s="50"/>
      <c r="BK78" s="50"/>
      <c r="BL78" s="50"/>
      <c r="BM78" s="50"/>
      <c r="BN78" s="50"/>
      <c r="BO78" s="50"/>
      <c r="BP78" s="50"/>
      <c r="BQ78" s="50"/>
      <c r="BR78" s="50"/>
      <c r="BS78" s="50"/>
      <c r="BT78" s="50"/>
      <c r="BU78" s="50"/>
      <c r="BV78" s="50"/>
      <c r="BW78" s="50"/>
      <c r="BX78" s="50"/>
      <c r="BY78" s="50"/>
      <c r="BZ78" s="50"/>
      <c r="CA78" s="50"/>
      <c r="CB78" s="50"/>
      <c r="CC78" s="50"/>
      <c r="CD78" s="50"/>
      <c r="CE78" s="50"/>
      <c r="CF78" s="50"/>
      <c r="CG78" s="50"/>
      <c r="CH78" s="50"/>
      <c r="CI78" s="50"/>
      <c r="CJ78" s="50"/>
      <c r="CK78" s="50"/>
      <c r="CL78" s="50"/>
      <c r="CM78" s="50"/>
      <c r="CN78" s="50"/>
      <c r="CO78" s="50"/>
      <c r="CP78" s="50"/>
      <c r="CQ78" s="50"/>
      <c r="CR78" s="50"/>
      <c r="CS78" s="50"/>
      <c r="CT78" s="50"/>
      <c r="CU78" s="50"/>
      <c r="CV78" s="50"/>
      <c r="CW78" s="50"/>
      <c r="CX78" s="50"/>
      <c r="CY78" s="50"/>
      <c r="CZ78" s="50"/>
      <c r="DA78" s="50"/>
      <c r="DB78" s="50"/>
      <c r="DC78" s="50"/>
      <c r="DD78" s="50"/>
      <c r="DE78" s="50"/>
      <c r="DF78" s="50"/>
      <c r="DG78" s="50"/>
      <c r="DH78" s="50"/>
      <c r="DI78" s="50"/>
      <c r="DJ78" s="50"/>
      <c r="DK78" s="50"/>
      <c r="DL78" s="50"/>
      <c r="DM78" s="50"/>
      <c r="DN78" s="50"/>
      <c r="DO78" s="50"/>
      <c r="DP78" s="50"/>
      <c r="DQ78" s="50"/>
      <c r="DR78" s="50"/>
      <c r="DS78" s="50"/>
      <c r="DT78" s="50"/>
      <c r="DU78" s="50"/>
      <c r="DV78" s="50"/>
      <c r="DW78" s="50"/>
      <c r="DX78" s="50"/>
      <c r="DY78" s="50"/>
      <c r="DZ78" s="50"/>
      <c r="EA78" s="50"/>
      <c r="EB78" s="50"/>
      <c r="EC78" s="50"/>
      <c r="ED78" s="50"/>
      <c r="EE78" s="50"/>
      <c r="EF78" s="50"/>
      <c r="EG78" s="50"/>
      <c r="EH78" s="50"/>
      <c r="EI78" s="50"/>
      <c r="EJ78" s="50"/>
      <c r="EK78" s="50"/>
      <c r="EL78" s="50"/>
      <c r="EM78" s="50"/>
      <c r="EN78" s="50"/>
      <c r="EO78" s="50"/>
      <c r="EP78" s="50"/>
      <c r="EQ78" s="50"/>
      <c r="ER78" s="50"/>
      <c r="ES78" s="50"/>
      <c r="ET78" s="50"/>
      <c r="EU78" s="50"/>
      <c r="EV78" s="50"/>
      <c r="EW78" s="50"/>
      <c r="EX78" s="50"/>
      <c r="EY78" s="50"/>
      <c r="EZ78" s="50"/>
      <c r="FA78" s="50"/>
      <c r="FB78" s="50"/>
      <c r="FC78" s="50"/>
      <c r="FD78" s="50"/>
      <c r="FE78" s="50"/>
      <c r="FF78" s="50"/>
      <c r="FG78" s="50"/>
      <c r="FH78" s="50"/>
      <c r="FI78" s="50"/>
      <c r="FJ78" s="50"/>
      <c r="FK78" s="50"/>
      <c r="FL78" s="50"/>
      <c r="FM78" s="50"/>
      <c r="FN78" s="50"/>
      <c r="FO78" s="50"/>
      <c r="FP78" s="50"/>
      <c r="FQ78" s="50"/>
      <c r="FR78" s="50"/>
      <c r="FS78" s="50"/>
      <c r="FT78" s="50"/>
      <c r="FU78" s="50"/>
      <c r="FV78" s="50"/>
      <c r="FW78" s="50"/>
      <c r="FX78" s="50"/>
      <c r="FY78" s="50"/>
      <c r="FZ78" s="50"/>
      <c r="GA78" s="50"/>
      <c r="GB78" s="50"/>
      <c r="GC78" s="50"/>
      <c r="GD78" s="50"/>
      <c r="GE78" s="50"/>
      <c r="GF78" s="50"/>
      <c r="GG78" s="50"/>
      <c r="GH78" s="50"/>
      <c r="GI78" s="50"/>
      <c r="GJ78" s="50"/>
      <c r="GK78" s="50"/>
      <c r="GL78" s="50"/>
      <c r="GM78" s="50"/>
      <c r="GN78" s="50"/>
      <c r="GO78" s="50"/>
      <c r="GP78" s="50"/>
      <c r="GQ78" s="50"/>
      <c r="GR78" s="50"/>
      <c r="GS78" s="50"/>
      <c r="GT78" s="50"/>
      <c r="GU78" s="50"/>
      <c r="GV78" s="50"/>
      <c r="GW78" s="50"/>
      <c r="GX78" s="50"/>
      <c r="GY78" s="50"/>
      <c r="GZ78" s="50"/>
      <c r="HA78" s="50"/>
      <c r="HB78" s="50"/>
      <c r="HC78" s="50"/>
      <c r="HD78" s="50"/>
      <c r="HE78" s="50"/>
      <c r="HF78" s="50"/>
      <c r="HG78" s="50"/>
      <c r="HH78" s="50"/>
      <c r="HI78" s="50"/>
      <c r="HJ78" s="50"/>
      <c r="HK78" s="50"/>
      <c r="HL78" s="50"/>
      <c r="HM78" s="50"/>
      <c r="HN78" s="50"/>
      <c r="HO78" s="50"/>
      <c r="HP78" s="50"/>
      <c r="HQ78" s="50"/>
      <c r="HR78" s="50"/>
      <c r="HS78" s="50"/>
      <c r="HT78" s="50"/>
      <c r="HU78" s="50"/>
      <c r="HV78" s="50"/>
      <c r="HW78" s="50"/>
      <c r="HX78" s="50"/>
      <c r="HY78" s="50"/>
      <c r="HZ78" s="50"/>
      <c r="IA78" s="50"/>
      <c r="IB78" s="50"/>
      <c r="IC78" s="50"/>
      <c r="ID78" s="50"/>
      <c r="IE78" s="50"/>
      <c r="IF78" s="50"/>
      <c r="IG78" s="50"/>
      <c r="IH78" s="50"/>
      <c r="II78" s="50"/>
      <c r="IJ78" s="50"/>
      <c r="IK78" s="50"/>
      <c r="IL78" s="50"/>
      <c r="IM78" s="50"/>
      <c r="IN78" s="50"/>
      <c r="IO78" s="50"/>
      <c r="IP78" s="50"/>
      <c r="IQ78" s="50"/>
      <c r="IR78" s="50"/>
      <c r="IS78" s="50"/>
      <c r="IT78" s="50"/>
      <c r="IU78" s="50"/>
      <c r="IV78" s="50"/>
    </row>
    <row r="79" spans="1:256" s="46" customFormat="1" ht="25.5" customHeight="1" x14ac:dyDescent="0.45">
      <c r="E79" s="47"/>
      <c r="F79" s="53"/>
      <c r="G79" s="47" t="s">
        <v>165</v>
      </c>
      <c r="H79" s="4"/>
      <c r="J79" s="56"/>
      <c r="K79" s="47" t="s">
        <v>165</v>
      </c>
      <c r="L79" s="4"/>
      <c r="N79" s="42"/>
      <c r="O79" s="14"/>
      <c r="P79" s="14"/>
      <c r="Q79" s="14"/>
      <c r="R79" s="14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50"/>
      <c r="AT79" s="50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0"/>
      <c r="BI79" s="50"/>
      <c r="BJ79" s="50"/>
      <c r="BK79" s="50"/>
      <c r="BL79" s="50"/>
      <c r="BM79" s="50"/>
      <c r="BN79" s="50"/>
      <c r="BO79" s="50"/>
      <c r="BP79" s="50"/>
      <c r="BQ79" s="50"/>
      <c r="BR79" s="50"/>
      <c r="BS79" s="50"/>
      <c r="BT79" s="50"/>
      <c r="BU79" s="50"/>
      <c r="BV79" s="50"/>
      <c r="BW79" s="50"/>
      <c r="BX79" s="50"/>
      <c r="BY79" s="50"/>
      <c r="BZ79" s="50"/>
      <c r="CA79" s="50"/>
      <c r="CB79" s="50"/>
      <c r="CC79" s="50"/>
      <c r="CD79" s="50"/>
      <c r="CE79" s="50"/>
      <c r="CF79" s="50"/>
      <c r="CG79" s="50"/>
      <c r="CH79" s="50"/>
      <c r="CI79" s="50"/>
      <c r="CJ79" s="50"/>
      <c r="CK79" s="50"/>
      <c r="CL79" s="50"/>
      <c r="CM79" s="50"/>
      <c r="CN79" s="50"/>
      <c r="CO79" s="50"/>
      <c r="CP79" s="50"/>
      <c r="CQ79" s="50"/>
      <c r="CR79" s="50"/>
      <c r="CS79" s="50"/>
      <c r="CT79" s="50"/>
      <c r="CU79" s="50"/>
      <c r="CV79" s="50"/>
      <c r="CW79" s="50"/>
      <c r="CX79" s="50"/>
      <c r="CY79" s="50"/>
      <c r="CZ79" s="50"/>
      <c r="DA79" s="50"/>
      <c r="DB79" s="50"/>
      <c r="DC79" s="50"/>
      <c r="DD79" s="50"/>
      <c r="DE79" s="50"/>
      <c r="DF79" s="50"/>
      <c r="DG79" s="50"/>
      <c r="DH79" s="50"/>
      <c r="DI79" s="50"/>
      <c r="DJ79" s="50"/>
      <c r="DK79" s="50"/>
      <c r="DL79" s="50"/>
      <c r="DM79" s="50"/>
      <c r="DN79" s="50"/>
      <c r="DO79" s="50"/>
      <c r="DP79" s="50"/>
      <c r="DQ79" s="50"/>
      <c r="DR79" s="50"/>
      <c r="DS79" s="50"/>
      <c r="DT79" s="50"/>
      <c r="DU79" s="50"/>
      <c r="DV79" s="50"/>
      <c r="DW79" s="50"/>
      <c r="DX79" s="50"/>
      <c r="DY79" s="50"/>
      <c r="DZ79" s="50"/>
      <c r="EA79" s="50"/>
      <c r="EB79" s="50"/>
      <c r="EC79" s="50"/>
      <c r="ED79" s="50"/>
      <c r="EE79" s="50"/>
      <c r="EF79" s="50"/>
      <c r="EG79" s="50"/>
      <c r="EH79" s="50"/>
      <c r="EI79" s="50"/>
      <c r="EJ79" s="50"/>
      <c r="EK79" s="50"/>
      <c r="EL79" s="50"/>
      <c r="EM79" s="50"/>
      <c r="EN79" s="50"/>
      <c r="EO79" s="50"/>
      <c r="EP79" s="50"/>
      <c r="EQ79" s="50"/>
      <c r="ER79" s="50"/>
      <c r="ES79" s="50"/>
      <c r="ET79" s="50"/>
      <c r="EU79" s="50"/>
      <c r="EV79" s="50"/>
      <c r="EW79" s="50"/>
      <c r="EX79" s="50"/>
      <c r="EY79" s="50"/>
      <c r="EZ79" s="50"/>
      <c r="FA79" s="50"/>
      <c r="FB79" s="50"/>
      <c r="FC79" s="50"/>
      <c r="FD79" s="50"/>
      <c r="FE79" s="50"/>
      <c r="FF79" s="50"/>
      <c r="FG79" s="50"/>
      <c r="FH79" s="50"/>
      <c r="FI79" s="50"/>
      <c r="FJ79" s="50"/>
      <c r="FK79" s="50"/>
      <c r="FL79" s="50"/>
      <c r="FM79" s="50"/>
      <c r="FN79" s="50"/>
      <c r="FO79" s="50"/>
      <c r="FP79" s="50"/>
      <c r="FQ79" s="50"/>
      <c r="FR79" s="50"/>
      <c r="FS79" s="50"/>
      <c r="FT79" s="50"/>
      <c r="FU79" s="50"/>
      <c r="FV79" s="50"/>
      <c r="FW79" s="50"/>
      <c r="FX79" s="50"/>
      <c r="FY79" s="50"/>
      <c r="FZ79" s="50"/>
      <c r="GA79" s="50"/>
      <c r="GB79" s="50"/>
      <c r="GC79" s="50"/>
      <c r="GD79" s="50"/>
      <c r="GE79" s="50"/>
      <c r="GF79" s="50"/>
      <c r="GG79" s="50"/>
      <c r="GH79" s="50"/>
      <c r="GI79" s="50"/>
      <c r="GJ79" s="50"/>
      <c r="GK79" s="50"/>
      <c r="GL79" s="50"/>
      <c r="GM79" s="50"/>
      <c r="GN79" s="50"/>
      <c r="GO79" s="50"/>
      <c r="GP79" s="50"/>
      <c r="GQ79" s="50"/>
      <c r="GR79" s="50"/>
      <c r="GS79" s="50"/>
      <c r="GT79" s="50"/>
      <c r="GU79" s="50"/>
      <c r="GV79" s="50"/>
      <c r="GW79" s="50"/>
      <c r="GX79" s="50"/>
      <c r="GY79" s="50"/>
      <c r="GZ79" s="50"/>
      <c r="HA79" s="50"/>
      <c r="HB79" s="50"/>
      <c r="HC79" s="50"/>
      <c r="HD79" s="50"/>
      <c r="HE79" s="50"/>
      <c r="HF79" s="50"/>
      <c r="HG79" s="50"/>
      <c r="HH79" s="50"/>
      <c r="HI79" s="50"/>
      <c r="HJ79" s="50"/>
      <c r="HK79" s="50"/>
      <c r="HL79" s="50"/>
      <c r="HM79" s="50"/>
      <c r="HN79" s="50"/>
      <c r="HO79" s="50"/>
      <c r="HP79" s="50"/>
      <c r="HQ79" s="50"/>
      <c r="HR79" s="50"/>
      <c r="HS79" s="50"/>
      <c r="HT79" s="50"/>
      <c r="HU79" s="50"/>
      <c r="HV79" s="50"/>
      <c r="HW79" s="50"/>
      <c r="HX79" s="50"/>
      <c r="HY79" s="50"/>
      <c r="HZ79" s="50"/>
      <c r="IA79" s="50"/>
      <c r="IB79" s="50"/>
      <c r="IC79" s="50"/>
      <c r="ID79" s="50"/>
      <c r="IE79" s="50"/>
      <c r="IF79" s="50"/>
      <c r="IG79" s="50"/>
      <c r="IH79" s="50"/>
      <c r="II79" s="50"/>
      <c r="IJ79" s="50"/>
      <c r="IK79" s="50"/>
      <c r="IL79" s="50"/>
      <c r="IM79" s="50"/>
      <c r="IN79" s="50"/>
      <c r="IO79" s="50"/>
      <c r="IP79" s="50"/>
      <c r="IQ79" s="50"/>
      <c r="IR79" s="50"/>
      <c r="IS79" s="50"/>
      <c r="IT79" s="50"/>
      <c r="IU79" s="50"/>
      <c r="IV79" s="50"/>
    </row>
    <row r="80" spans="1:256" s="46" customFormat="1" ht="25.5" customHeight="1" x14ac:dyDescent="0.45">
      <c r="A80" s="169" t="s">
        <v>13</v>
      </c>
      <c r="B80" s="169"/>
      <c r="C80" s="169"/>
      <c r="D80" s="169"/>
      <c r="E80" s="47"/>
      <c r="F80" s="53"/>
      <c r="G80" s="57"/>
      <c r="H80" s="58"/>
      <c r="I80" s="57"/>
      <c r="J80" s="56"/>
      <c r="K80" s="57"/>
      <c r="L80" s="58"/>
      <c r="M80" s="57"/>
      <c r="N80" s="42"/>
      <c r="O80" s="8"/>
      <c r="P80" s="8"/>
      <c r="Q80" s="8"/>
      <c r="R80" s="8"/>
      <c r="S80" s="50"/>
      <c r="T80" s="50"/>
      <c r="U80" s="50"/>
      <c r="V80" s="50"/>
      <c r="W80" s="50"/>
      <c r="X80" s="50"/>
      <c r="Y80" s="50"/>
      <c r="Z80" s="50"/>
      <c r="AA80" s="50"/>
      <c r="AB80" s="50"/>
      <c r="AC80" s="50"/>
      <c r="AD80" s="50"/>
      <c r="AE80" s="50"/>
      <c r="AF80" s="50"/>
      <c r="AG80" s="50"/>
      <c r="AH80" s="50"/>
      <c r="AI80" s="50"/>
      <c r="AJ80" s="50"/>
      <c r="AK80" s="50"/>
      <c r="AL80" s="50"/>
      <c r="AM80" s="50"/>
      <c r="AN80" s="50"/>
      <c r="AO80" s="50"/>
      <c r="AP80" s="50"/>
      <c r="AQ80" s="50"/>
      <c r="AR80" s="50"/>
      <c r="AS80" s="50"/>
      <c r="AT80" s="50"/>
      <c r="AU80" s="50"/>
      <c r="AV80" s="50"/>
      <c r="AW80" s="50"/>
      <c r="AX80" s="50"/>
      <c r="AY80" s="50"/>
      <c r="AZ80" s="50"/>
      <c r="BA80" s="50"/>
      <c r="BB80" s="50"/>
      <c r="BC80" s="50"/>
      <c r="BD80" s="50"/>
      <c r="BE80" s="50"/>
      <c r="BF80" s="50"/>
      <c r="BG80" s="50"/>
      <c r="BH80" s="50"/>
      <c r="BI80" s="50"/>
      <c r="BJ80" s="50"/>
      <c r="BK80" s="50"/>
      <c r="BL80" s="50"/>
      <c r="BM80" s="50"/>
      <c r="BN80" s="50"/>
      <c r="BO80" s="50"/>
      <c r="BP80" s="50"/>
      <c r="BQ80" s="50"/>
      <c r="BR80" s="50"/>
      <c r="BS80" s="50"/>
      <c r="BT80" s="50"/>
      <c r="BU80" s="50"/>
      <c r="BV80" s="50"/>
      <c r="BW80" s="50"/>
      <c r="BX80" s="50"/>
      <c r="BY80" s="50"/>
      <c r="BZ80" s="50"/>
      <c r="CA80" s="50"/>
      <c r="CB80" s="50"/>
      <c r="CC80" s="50"/>
      <c r="CD80" s="50"/>
      <c r="CE80" s="50"/>
      <c r="CF80" s="50"/>
      <c r="CG80" s="50"/>
      <c r="CH80" s="50"/>
      <c r="CI80" s="50"/>
      <c r="CJ80" s="50"/>
      <c r="CK80" s="50"/>
      <c r="CL80" s="50"/>
      <c r="CM80" s="50"/>
      <c r="CN80" s="50"/>
      <c r="CO80" s="50"/>
      <c r="CP80" s="50"/>
      <c r="CQ80" s="50"/>
      <c r="CR80" s="50"/>
      <c r="CS80" s="50"/>
      <c r="CT80" s="50"/>
      <c r="CU80" s="50"/>
      <c r="CV80" s="50"/>
      <c r="CW80" s="50"/>
      <c r="CX80" s="50"/>
      <c r="CY80" s="50"/>
      <c r="CZ80" s="50"/>
      <c r="DA80" s="50"/>
      <c r="DB80" s="50"/>
      <c r="DC80" s="50"/>
      <c r="DD80" s="50"/>
      <c r="DE80" s="50"/>
      <c r="DF80" s="50"/>
      <c r="DG80" s="50"/>
      <c r="DH80" s="50"/>
      <c r="DI80" s="50"/>
      <c r="DJ80" s="50"/>
      <c r="DK80" s="50"/>
      <c r="DL80" s="50"/>
      <c r="DM80" s="50"/>
      <c r="DN80" s="50"/>
      <c r="DO80" s="50"/>
      <c r="DP80" s="50"/>
      <c r="DQ80" s="50"/>
      <c r="DR80" s="50"/>
      <c r="DS80" s="50"/>
      <c r="DT80" s="50"/>
      <c r="DU80" s="50"/>
      <c r="DV80" s="50"/>
      <c r="DW80" s="50"/>
      <c r="DX80" s="50"/>
      <c r="DY80" s="50"/>
      <c r="DZ80" s="50"/>
      <c r="EA80" s="50"/>
      <c r="EB80" s="50"/>
      <c r="EC80" s="50"/>
      <c r="ED80" s="50"/>
      <c r="EE80" s="50"/>
      <c r="EF80" s="50"/>
      <c r="EG80" s="50"/>
      <c r="EH80" s="50"/>
      <c r="EI80" s="50"/>
      <c r="EJ80" s="50"/>
      <c r="EK80" s="50"/>
      <c r="EL80" s="50"/>
      <c r="EM80" s="50"/>
      <c r="EN80" s="50"/>
      <c r="EO80" s="50"/>
      <c r="EP80" s="50"/>
      <c r="EQ80" s="50"/>
      <c r="ER80" s="50"/>
      <c r="ES80" s="50"/>
      <c r="ET80" s="50"/>
      <c r="EU80" s="50"/>
      <c r="EV80" s="50"/>
      <c r="EW80" s="50"/>
      <c r="EX80" s="50"/>
      <c r="EY80" s="50"/>
      <c r="EZ80" s="50"/>
      <c r="FA80" s="50"/>
      <c r="FB80" s="50"/>
      <c r="FC80" s="50"/>
      <c r="FD80" s="50"/>
      <c r="FE80" s="50"/>
      <c r="FF80" s="50"/>
      <c r="FG80" s="50"/>
      <c r="FH80" s="50"/>
      <c r="FI80" s="50"/>
      <c r="FJ80" s="50"/>
      <c r="FK80" s="50"/>
      <c r="FL80" s="50"/>
      <c r="FM80" s="50"/>
      <c r="FN80" s="50"/>
      <c r="FO80" s="50"/>
      <c r="FP80" s="50"/>
      <c r="FQ80" s="50"/>
      <c r="FR80" s="50"/>
      <c r="FS80" s="50"/>
      <c r="FT80" s="50"/>
      <c r="FU80" s="50"/>
      <c r="FV80" s="50"/>
      <c r="FW80" s="50"/>
      <c r="FX80" s="50"/>
      <c r="FY80" s="50"/>
      <c r="FZ80" s="50"/>
      <c r="GA80" s="50"/>
      <c r="GB80" s="50"/>
      <c r="GC80" s="50"/>
      <c r="GD80" s="50"/>
      <c r="GE80" s="50"/>
      <c r="GF80" s="50"/>
      <c r="GG80" s="50"/>
      <c r="GH80" s="50"/>
      <c r="GI80" s="50"/>
      <c r="GJ80" s="50"/>
      <c r="GK80" s="50"/>
      <c r="GL80" s="50"/>
      <c r="GM80" s="50"/>
      <c r="GN80" s="50"/>
      <c r="GO80" s="50"/>
      <c r="GP80" s="50"/>
      <c r="GQ80" s="50"/>
      <c r="GR80" s="50"/>
      <c r="GS80" s="50"/>
      <c r="GT80" s="50"/>
      <c r="GU80" s="50"/>
      <c r="GV80" s="50"/>
      <c r="GW80" s="50"/>
      <c r="GX80" s="50"/>
      <c r="GY80" s="50"/>
      <c r="GZ80" s="50"/>
      <c r="HA80" s="50"/>
      <c r="HB80" s="50"/>
      <c r="HC80" s="50"/>
      <c r="HD80" s="50"/>
      <c r="HE80" s="50"/>
      <c r="HF80" s="50"/>
      <c r="HG80" s="50"/>
      <c r="HH80" s="50"/>
      <c r="HI80" s="50"/>
      <c r="HJ80" s="50"/>
      <c r="HK80" s="50"/>
      <c r="HL80" s="50"/>
      <c r="HM80" s="50"/>
      <c r="HN80" s="50"/>
      <c r="HO80" s="50"/>
      <c r="HP80" s="50"/>
      <c r="HQ80" s="50"/>
      <c r="HR80" s="50"/>
      <c r="HS80" s="50"/>
      <c r="HT80" s="50"/>
      <c r="HU80" s="50"/>
      <c r="HV80" s="50"/>
      <c r="HW80" s="50"/>
      <c r="HX80" s="50"/>
      <c r="HY80" s="50"/>
      <c r="HZ80" s="50"/>
      <c r="IA80" s="50"/>
      <c r="IB80" s="50"/>
      <c r="IC80" s="50"/>
      <c r="ID80" s="50"/>
      <c r="IE80" s="50"/>
      <c r="IF80" s="50"/>
      <c r="IG80" s="50"/>
      <c r="IH80" s="50"/>
      <c r="II80" s="50"/>
      <c r="IJ80" s="50"/>
      <c r="IK80" s="50"/>
      <c r="IL80" s="50"/>
      <c r="IM80" s="50"/>
      <c r="IN80" s="50"/>
      <c r="IO80" s="50"/>
      <c r="IP80" s="50"/>
      <c r="IQ80" s="50"/>
      <c r="IR80" s="50"/>
      <c r="IS80" s="50"/>
      <c r="IT80" s="50"/>
      <c r="IU80" s="50"/>
      <c r="IV80" s="50"/>
    </row>
    <row r="81" spans="1:18" s="46" customFormat="1" ht="25.5" customHeight="1" x14ac:dyDescent="0.45">
      <c r="A81" s="59" t="s">
        <v>19</v>
      </c>
      <c r="B81" s="60"/>
      <c r="C81" s="62"/>
      <c r="E81" s="61"/>
      <c r="F81" s="61"/>
      <c r="G81" s="61"/>
      <c r="H81" s="79"/>
      <c r="I81" s="61"/>
      <c r="J81" s="80"/>
      <c r="K81" s="13"/>
      <c r="L81" s="13"/>
      <c r="M81" s="13"/>
      <c r="N81" s="45"/>
      <c r="O81" s="166"/>
      <c r="P81" s="166"/>
      <c r="Q81" s="166"/>
      <c r="R81" s="166"/>
    </row>
    <row r="82" spans="1:18" s="46" customFormat="1" ht="25.5" customHeight="1" x14ac:dyDescent="0.45">
      <c r="A82" s="61" t="s">
        <v>20</v>
      </c>
      <c r="B82" s="62"/>
      <c r="C82" s="62"/>
      <c r="E82" s="20"/>
      <c r="F82" s="61"/>
      <c r="G82" s="61"/>
      <c r="H82" s="81"/>
      <c r="I82" s="12"/>
      <c r="J82" s="12"/>
      <c r="K82" s="12"/>
      <c r="L82" s="12"/>
      <c r="M82" s="12"/>
      <c r="N82" s="45"/>
      <c r="O82" s="16"/>
      <c r="P82" s="9"/>
      <c r="Q82" s="9"/>
      <c r="R82" s="9"/>
    </row>
    <row r="83" spans="1:18" s="46" customFormat="1" ht="25.5" customHeight="1" x14ac:dyDescent="0.45">
      <c r="A83" s="61" t="s">
        <v>53</v>
      </c>
      <c r="B83" s="62"/>
      <c r="C83" s="62"/>
      <c r="E83" s="73"/>
      <c r="F83" s="61"/>
      <c r="G83" s="61"/>
      <c r="H83" s="81"/>
      <c r="I83" s="12"/>
      <c r="J83" s="12"/>
      <c r="K83" s="12"/>
      <c r="L83" s="12"/>
      <c r="M83" s="12"/>
      <c r="N83" s="45"/>
      <c r="O83" s="7"/>
      <c r="P83" s="9"/>
      <c r="Q83" s="9"/>
      <c r="R83" s="9"/>
    </row>
    <row r="84" spans="1:18" s="46" customFormat="1" ht="25.5" customHeight="1" x14ac:dyDescent="0.45">
      <c r="A84" s="61"/>
      <c r="B84" s="61" t="s">
        <v>86</v>
      </c>
      <c r="C84" s="62"/>
      <c r="E84" s="61"/>
      <c r="F84" s="61"/>
      <c r="G84" s="61"/>
      <c r="H84" s="81"/>
      <c r="I84" s="12"/>
      <c r="J84" s="12"/>
      <c r="K84" s="12"/>
      <c r="L84" s="12"/>
      <c r="M84" s="12"/>
      <c r="N84" s="45"/>
      <c r="O84" s="7"/>
      <c r="P84" s="9"/>
      <c r="Q84" s="9"/>
      <c r="R84" s="9"/>
    </row>
    <row r="85" spans="1:18" s="46" customFormat="1" ht="25.5" customHeight="1" thickBot="1" x14ac:dyDescent="0.5">
      <c r="A85" s="61"/>
      <c r="B85" s="46" t="s">
        <v>51</v>
      </c>
      <c r="C85" s="62"/>
      <c r="F85" s="70"/>
      <c r="G85" s="82">
        <v>98568485</v>
      </c>
      <c r="H85" s="71"/>
      <c r="I85" s="82">
        <v>98568485</v>
      </c>
      <c r="J85" s="71"/>
      <c r="K85" s="82">
        <v>98568485</v>
      </c>
      <c r="L85" s="28"/>
      <c r="M85" s="82">
        <v>98568485</v>
      </c>
      <c r="N85" s="45"/>
      <c r="O85" s="7"/>
      <c r="P85" s="7"/>
      <c r="Q85" s="9"/>
      <c r="R85" s="9"/>
    </row>
    <row r="86" spans="1:18" s="46" customFormat="1" ht="25.5" customHeight="1" thickTop="1" x14ac:dyDescent="0.45">
      <c r="A86" s="61" t="s">
        <v>52</v>
      </c>
      <c r="B86" s="62"/>
      <c r="C86" s="62"/>
      <c r="E86" s="41"/>
      <c r="F86" s="44"/>
      <c r="G86" s="83"/>
      <c r="H86" s="76"/>
      <c r="I86" s="68"/>
      <c r="J86" s="68"/>
      <c r="K86" s="68"/>
      <c r="L86" s="68"/>
      <c r="M86" s="68"/>
      <c r="N86" s="45"/>
      <c r="O86" s="7"/>
      <c r="P86" s="9"/>
      <c r="Q86" s="9"/>
      <c r="R86" s="9"/>
    </row>
    <row r="87" spans="1:18" s="46" customFormat="1" ht="25.5" customHeight="1" x14ac:dyDescent="0.45">
      <c r="A87" s="61"/>
      <c r="B87" s="61" t="s">
        <v>89</v>
      </c>
      <c r="C87" s="62"/>
      <c r="E87" s="41"/>
      <c r="F87" s="41"/>
      <c r="G87" s="84"/>
      <c r="H87" s="76"/>
      <c r="I87" s="67"/>
      <c r="J87" s="76"/>
      <c r="K87" s="67"/>
      <c r="L87" s="67"/>
      <c r="M87" s="67"/>
      <c r="N87" s="45"/>
      <c r="O87" s="7"/>
      <c r="P87" s="7"/>
      <c r="Q87" s="9"/>
      <c r="R87" s="9"/>
    </row>
    <row r="88" spans="1:18" s="46" customFormat="1" ht="25.5" customHeight="1" x14ac:dyDescent="0.45">
      <c r="A88" s="61"/>
      <c r="B88" s="46" t="s">
        <v>51</v>
      </c>
      <c r="C88" s="62"/>
      <c r="E88" s="41"/>
      <c r="F88" s="41"/>
      <c r="G88" s="84">
        <f>งบเปลี่ยนแปลงรวม!E17</f>
        <v>98568485</v>
      </c>
      <c r="H88" s="76"/>
      <c r="I88" s="84">
        <f>งบเปลี่ยนแปลงรวม!E14</f>
        <v>98568485</v>
      </c>
      <c r="J88" s="76"/>
      <c r="K88" s="67">
        <f>งบเปลี่ยนแปลง!F14</f>
        <v>98568485</v>
      </c>
      <c r="L88" s="28"/>
      <c r="M88" s="67">
        <f>งบเปลี่ยนแปลง!F11</f>
        <v>98568485</v>
      </c>
      <c r="N88" s="45"/>
      <c r="O88" s="7"/>
      <c r="P88" s="7"/>
      <c r="Q88" s="9"/>
      <c r="R88" s="9"/>
    </row>
    <row r="89" spans="1:18" s="46" customFormat="1" ht="25.5" customHeight="1" x14ac:dyDescent="0.45">
      <c r="A89" s="62" t="s">
        <v>85</v>
      </c>
      <c r="B89" s="61"/>
      <c r="C89" s="62"/>
      <c r="E89" s="41"/>
      <c r="F89" s="41"/>
      <c r="G89" s="28">
        <f>งบเปลี่ยนแปลงรวม!G17</f>
        <v>75175543.400000006</v>
      </c>
      <c r="H89" s="85"/>
      <c r="I89" s="28">
        <f>งบเปลี่ยนแปลงรวม!G14</f>
        <v>75175543.400000006</v>
      </c>
      <c r="J89" s="85"/>
      <c r="K89" s="28">
        <f>งบเปลี่ยนแปลง!H14</f>
        <v>75175543.400000006</v>
      </c>
      <c r="L89" s="28"/>
      <c r="M89" s="28">
        <f>งบเปลี่ยนแปลง!H11</f>
        <v>75175543.400000006</v>
      </c>
      <c r="N89" s="45"/>
      <c r="O89" s="7"/>
      <c r="P89" s="7"/>
      <c r="Q89" s="9"/>
      <c r="R89" s="9"/>
    </row>
    <row r="90" spans="1:18" s="46" customFormat="1" ht="25.5" customHeight="1" x14ac:dyDescent="0.45">
      <c r="A90" s="62" t="s">
        <v>55</v>
      </c>
      <c r="B90" s="61"/>
      <c r="C90" s="62"/>
      <c r="E90" s="20"/>
      <c r="F90" s="41"/>
      <c r="G90" s="28">
        <f>งบเปลี่ยนแปลงรวม!I17</f>
        <v>10680188.029999999</v>
      </c>
      <c r="H90" s="85"/>
      <c r="I90" s="28">
        <f>งบเปลี่ยนแปลงรวม!I14</f>
        <v>10680188.029999999</v>
      </c>
      <c r="J90" s="85"/>
      <c r="K90" s="28">
        <f>งบเปลี่ยนแปลง!J14</f>
        <v>10680188.029999999</v>
      </c>
      <c r="L90" s="28"/>
      <c r="M90" s="28">
        <f>งบเปลี่ยนแปลง!J11</f>
        <v>10680188.029999999</v>
      </c>
      <c r="N90" s="45"/>
      <c r="O90" s="7"/>
      <c r="P90" s="7"/>
      <c r="Q90" s="9"/>
      <c r="R90" s="9"/>
    </row>
    <row r="91" spans="1:18" s="46" customFormat="1" ht="25.5" customHeight="1" x14ac:dyDescent="0.45">
      <c r="A91" s="61" t="s">
        <v>25</v>
      </c>
      <c r="B91" s="61"/>
      <c r="C91" s="62"/>
      <c r="E91" s="41"/>
      <c r="F91" s="44"/>
      <c r="G91" s="83"/>
      <c r="H91" s="76"/>
      <c r="I91" s="67"/>
      <c r="J91" s="76"/>
      <c r="K91" s="67"/>
      <c r="L91" s="67"/>
      <c r="M91" s="67"/>
      <c r="N91" s="45"/>
      <c r="O91" s="7"/>
      <c r="P91" s="9"/>
      <c r="Q91" s="9"/>
      <c r="R91" s="9"/>
    </row>
    <row r="92" spans="1:18" s="46" customFormat="1" ht="25.5" customHeight="1" x14ac:dyDescent="0.45">
      <c r="A92" s="61" t="s">
        <v>23</v>
      </c>
      <c r="B92" s="62"/>
      <c r="C92" s="62"/>
      <c r="E92" s="20"/>
      <c r="F92" s="41"/>
      <c r="G92" s="84">
        <f>งบเปลี่ยนแปลงรวม!K17</f>
        <v>10346848.5</v>
      </c>
      <c r="H92" s="75"/>
      <c r="I92" s="68">
        <f>งบเปลี่ยนแปลงรวม!K14</f>
        <v>10346848.5</v>
      </c>
      <c r="J92" s="68"/>
      <c r="K92" s="68">
        <f>งบเปลี่ยนแปลง!L14</f>
        <v>10346848.5</v>
      </c>
      <c r="L92" s="68"/>
      <c r="M92" s="68">
        <f>งบเปลี่ยนแปลง!L11</f>
        <v>10346848.5</v>
      </c>
      <c r="N92" s="45"/>
      <c r="O92" s="7"/>
      <c r="P92" s="9"/>
      <c r="Q92" s="9"/>
      <c r="R92" s="9"/>
    </row>
    <row r="93" spans="1:18" s="46" customFormat="1" ht="25.5" customHeight="1" x14ac:dyDescent="0.45">
      <c r="A93" s="61" t="s">
        <v>24</v>
      </c>
      <c r="B93" s="62"/>
      <c r="C93" s="62"/>
      <c r="E93" s="20"/>
      <c r="F93" s="41"/>
      <c r="G93" s="84">
        <f>งบเปลี่ยนแปลงรวม!M17</f>
        <v>86530101.349999964</v>
      </c>
      <c r="H93" s="76"/>
      <c r="I93" s="68">
        <f>งบเปลี่ยนแปลงรวม!M14</f>
        <v>85880401.659999996</v>
      </c>
      <c r="J93" s="76"/>
      <c r="K93" s="67">
        <f>งบเปลี่ยนแปลง!N14</f>
        <v>86296326.679999992</v>
      </c>
      <c r="L93" s="67"/>
      <c r="M93" s="67">
        <f>งบเปลี่ยนแปลง!N11</f>
        <v>85461477.159999996</v>
      </c>
      <c r="N93" s="45"/>
      <c r="O93" s="18"/>
      <c r="P93" s="16"/>
      <c r="Q93" s="8"/>
      <c r="R93" s="8"/>
    </row>
    <row r="94" spans="1:18" s="46" customFormat="1" ht="25.5" customHeight="1" x14ac:dyDescent="0.45">
      <c r="A94" s="61" t="s">
        <v>124</v>
      </c>
      <c r="B94" s="62"/>
      <c r="C94" s="62"/>
      <c r="E94" s="20"/>
      <c r="F94" s="41"/>
      <c r="G94" s="84">
        <f>+งบเปลี่ยนแปลงรวม!O17</f>
        <v>201493.95000000019</v>
      </c>
      <c r="H94" s="76"/>
      <c r="I94" s="68">
        <f>+งบเปลี่ยนแปลงรวม!O14</f>
        <v>201493.95000000019</v>
      </c>
      <c r="J94" s="76"/>
      <c r="K94" s="67">
        <v>0</v>
      </c>
      <c r="L94" s="76"/>
      <c r="M94" s="67">
        <v>0</v>
      </c>
      <c r="N94" s="45"/>
      <c r="O94" s="18"/>
      <c r="P94" s="16"/>
      <c r="Q94" s="8"/>
      <c r="R94" s="8"/>
    </row>
    <row r="95" spans="1:18" s="46" customFormat="1" ht="25.5" customHeight="1" x14ac:dyDescent="0.45">
      <c r="A95" s="61"/>
      <c r="B95" s="59" t="s">
        <v>47</v>
      </c>
      <c r="C95" s="62"/>
      <c r="E95" s="41"/>
      <c r="F95" s="41"/>
      <c r="G95" s="86">
        <f>SUM(G88:G94)</f>
        <v>281502660.22999996</v>
      </c>
      <c r="H95" s="67"/>
      <c r="I95" s="86">
        <f t="shared" ref="I95:M95" si="0">SUM(I88:I94)</f>
        <v>280852960.54000002</v>
      </c>
      <c r="J95" s="67"/>
      <c r="K95" s="86">
        <f t="shared" si="0"/>
        <v>281067391.61000001</v>
      </c>
      <c r="L95" s="67"/>
      <c r="M95" s="86">
        <f t="shared" si="0"/>
        <v>280232542.09000003</v>
      </c>
      <c r="N95" s="45"/>
      <c r="O95" s="7"/>
      <c r="P95" s="16"/>
      <c r="Q95" s="8"/>
      <c r="R95" s="8"/>
    </row>
    <row r="96" spans="1:18" s="46" customFormat="1" ht="25.5" customHeight="1" x14ac:dyDescent="0.45">
      <c r="A96" s="61" t="s">
        <v>43</v>
      </c>
      <c r="B96" s="62"/>
      <c r="C96" s="62"/>
      <c r="E96" s="41"/>
      <c r="F96" s="41"/>
      <c r="G96" s="28">
        <f>งบเปลี่ยนแปลงรวม!S17</f>
        <v>4549.7799999999988</v>
      </c>
      <c r="H96" s="76"/>
      <c r="I96" s="77">
        <f>งบเปลี่ยนแปลงรวม!S14</f>
        <v>4573.829999999999</v>
      </c>
      <c r="J96" s="76"/>
      <c r="K96" s="67">
        <v>0</v>
      </c>
      <c r="L96" s="67"/>
      <c r="M96" s="67">
        <v>0</v>
      </c>
      <c r="N96" s="45"/>
      <c r="O96" s="7"/>
      <c r="P96" s="16"/>
      <c r="Q96" s="8"/>
      <c r="R96" s="8"/>
    </row>
    <row r="97" spans="1:18" s="46" customFormat="1" ht="25.5" customHeight="1" x14ac:dyDescent="0.45">
      <c r="A97" s="51"/>
      <c r="B97" s="59" t="s">
        <v>21</v>
      </c>
      <c r="E97" s="44"/>
      <c r="F97" s="44"/>
      <c r="G97" s="66">
        <f>SUM(G95:G96)</f>
        <v>281507210.00999993</v>
      </c>
      <c r="H97" s="87"/>
      <c r="I97" s="77">
        <f>SUM(I95:I96)</f>
        <v>280857534.37</v>
      </c>
      <c r="J97" s="87">
        <f>SUM(J95:J96)</f>
        <v>0</v>
      </c>
      <c r="K97" s="66">
        <f>SUM(K95:K96)</f>
        <v>281067391.61000001</v>
      </c>
      <c r="L97" s="67">
        <f>SUM(L95:L96)</f>
        <v>0</v>
      </c>
      <c r="M97" s="66">
        <f>SUM(M95:M96)</f>
        <v>280232542.09000003</v>
      </c>
      <c r="N97" s="45"/>
      <c r="O97" s="16"/>
      <c r="P97" s="19"/>
      <c r="Q97" s="9"/>
      <c r="R97" s="9"/>
    </row>
    <row r="98" spans="1:18" s="46" customFormat="1" ht="25.5" customHeight="1" thickBot="1" x14ac:dyDescent="0.5">
      <c r="A98" s="59" t="s">
        <v>22</v>
      </c>
      <c r="B98" s="60"/>
      <c r="C98" s="62"/>
      <c r="D98" s="62"/>
      <c r="E98" s="44"/>
      <c r="F98" s="44"/>
      <c r="G98" s="88">
        <f>G59+G97</f>
        <v>361990370.21999991</v>
      </c>
      <c r="H98" s="76"/>
      <c r="I98" s="88">
        <f>I59+I97</f>
        <v>367820314.92000002</v>
      </c>
      <c r="J98" s="76"/>
      <c r="K98" s="88">
        <f>K59+K97</f>
        <v>362465784.39999998</v>
      </c>
      <c r="L98" s="67"/>
      <c r="M98" s="88">
        <f>M59+M97</f>
        <v>368253876.49000001</v>
      </c>
      <c r="N98" s="45"/>
      <c r="O98" s="16"/>
      <c r="P98" s="9"/>
    </row>
    <row r="99" spans="1:18" s="46" customFormat="1" ht="25.5" customHeight="1" thickTop="1" x14ac:dyDescent="0.45">
      <c r="A99" s="61"/>
      <c r="B99" s="62"/>
      <c r="C99" s="62"/>
      <c r="D99" s="62"/>
      <c r="E99" s="62"/>
      <c r="F99" s="62"/>
      <c r="G99" s="62"/>
      <c r="H99" s="89"/>
      <c r="I99" s="62"/>
      <c r="J99" s="89"/>
      <c r="K99" s="62"/>
      <c r="L99" s="4"/>
      <c r="M99" s="62"/>
      <c r="N99" s="45"/>
      <c r="O99" s="16"/>
      <c r="P99" s="9"/>
      <c r="Q99" s="9"/>
      <c r="R99" s="9"/>
    </row>
    <row r="100" spans="1:18" s="46" customFormat="1" ht="25.5" customHeight="1" x14ac:dyDescent="0.45">
      <c r="A100" s="61"/>
      <c r="B100" s="62"/>
      <c r="C100" s="62"/>
      <c r="D100" s="62"/>
      <c r="E100" s="62"/>
      <c r="F100" s="62"/>
      <c r="G100" s="62"/>
      <c r="H100" s="89"/>
      <c r="I100" s="62"/>
      <c r="J100" s="89"/>
      <c r="K100" s="62"/>
      <c r="L100" s="4"/>
      <c r="M100" s="62"/>
      <c r="N100" s="45"/>
      <c r="O100" s="7"/>
      <c r="P100" s="9"/>
      <c r="Q100" s="9"/>
      <c r="R100" s="9"/>
    </row>
    <row r="101" spans="1:18" s="46" customFormat="1" ht="25.5" customHeight="1" x14ac:dyDescent="0.45">
      <c r="A101" s="61"/>
      <c r="B101" s="62"/>
      <c r="C101" s="62"/>
      <c r="D101" s="62"/>
      <c r="E101" s="62"/>
      <c r="F101" s="62"/>
      <c r="G101" s="62"/>
      <c r="H101" s="89"/>
      <c r="I101" s="62"/>
      <c r="J101" s="89"/>
      <c r="K101" s="62"/>
      <c r="L101" s="4"/>
      <c r="M101" s="62"/>
      <c r="N101" s="45"/>
      <c r="O101" s="7"/>
      <c r="Q101" s="9"/>
      <c r="R101" s="9"/>
    </row>
    <row r="102" spans="1:18" s="46" customFormat="1" ht="25.5" customHeight="1" x14ac:dyDescent="0.45">
      <c r="A102" s="127" t="s">
        <v>168</v>
      </c>
      <c r="B102" s="62"/>
      <c r="C102" s="62"/>
      <c r="D102" s="62"/>
      <c r="E102" s="62"/>
      <c r="F102" s="62"/>
      <c r="G102" s="62"/>
      <c r="H102" s="4"/>
      <c r="I102" s="4"/>
      <c r="J102" s="4"/>
      <c r="K102" s="4"/>
      <c r="L102" s="4"/>
      <c r="M102" s="62"/>
      <c r="N102" s="45"/>
      <c r="O102" s="7"/>
      <c r="P102" s="9"/>
      <c r="Q102" s="9"/>
      <c r="R102" s="9"/>
    </row>
    <row r="103" spans="1:18" s="46" customFormat="1" ht="26.1" customHeight="1" x14ac:dyDescent="0.45">
      <c r="B103" s="62"/>
      <c r="C103" s="62"/>
      <c r="E103" s="62"/>
      <c r="F103" s="62"/>
      <c r="G103" s="90"/>
      <c r="H103" s="91"/>
      <c r="I103" s="90"/>
      <c r="J103" s="91"/>
      <c r="K103" s="90"/>
      <c r="L103" s="92"/>
      <c r="M103" s="90"/>
      <c r="N103" s="45"/>
      <c r="O103" s="7"/>
      <c r="P103" s="9"/>
      <c r="Q103" s="9"/>
      <c r="R103" s="9"/>
    </row>
    <row r="104" spans="1:18" ht="24.95" customHeight="1" x14ac:dyDescent="0.45">
      <c r="O104" s="7"/>
      <c r="P104" s="9"/>
      <c r="Q104" s="9"/>
      <c r="R104" s="9"/>
    </row>
    <row r="105" spans="1:18" ht="24.95" customHeight="1" x14ac:dyDescent="0.45">
      <c r="O105" s="7"/>
      <c r="P105" s="9"/>
      <c r="Q105" s="9"/>
      <c r="R105" s="9"/>
    </row>
    <row r="106" spans="1:18" ht="24.95" customHeight="1" x14ac:dyDescent="0.45">
      <c r="O106" s="7"/>
      <c r="P106" s="9"/>
      <c r="Q106" s="9"/>
      <c r="R106" s="9"/>
    </row>
    <row r="107" spans="1:18" ht="24.95" customHeight="1" x14ac:dyDescent="0.45">
      <c r="O107" s="9"/>
      <c r="Q107" s="1"/>
      <c r="R107" s="2"/>
    </row>
    <row r="108" spans="1:18" ht="24.95" customHeight="1" x14ac:dyDescent="0.45">
      <c r="O108" s="7"/>
      <c r="Q108" s="1"/>
      <c r="R108" s="2"/>
    </row>
  </sheetData>
  <mergeCells count="24">
    <mergeCell ref="K76:M76"/>
    <mergeCell ref="O7:R7"/>
    <mergeCell ref="O10:R10"/>
    <mergeCell ref="A80:D80"/>
    <mergeCell ref="A45:D45"/>
    <mergeCell ref="A71:M71"/>
    <mergeCell ref="G41:I41"/>
    <mergeCell ref="K41:M41"/>
    <mergeCell ref="O81:R81"/>
    <mergeCell ref="A1:M1"/>
    <mergeCell ref="A2:M2"/>
    <mergeCell ref="A3:M3"/>
    <mergeCell ref="A4:M4"/>
    <mergeCell ref="A36:M36"/>
    <mergeCell ref="A38:M38"/>
    <mergeCell ref="A72:M72"/>
    <mergeCell ref="A73:M73"/>
    <mergeCell ref="A37:M37"/>
    <mergeCell ref="G6:I6"/>
    <mergeCell ref="K6:M6"/>
    <mergeCell ref="A39:M39"/>
    <mergeCell ref="A10:D10"/>
    <mergeCell ref="A74:M74"/>
    <mergeCell ref="G76:I76"/>
  </mergeCells>
  <phoneticPr fontId="3" type="noConversion"/>
  <pageMargins left="0.78740157480314965" right="0.39370078740157483" top="0.78740157480314965" bottom="0.39370078740157483" header="0.27559055118110237" footer="0.27559055118110237"/>
  <pageSetup paperSize="9" scale="90" firstPageNumber="3" orientation="portrait" useFirstPageNumber="1" r:id="rId1"/>
  <headerFooter alignWithMargins="0"/>
  <rowBreaks count="2" manualBreakCount="2">
    <brk id="35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42"/>
  <sheetViews>
    <sheetView view="pageBreakPreview" topLeftCell="A9" zoomScaleNormal="100" zoomScaleSheetLayoutView="100" workbookViewId="0">
      <selection activeCell="H15" sqref="H15"/>
    </sheetView>
  </sheetViews>
  <sheetFormatPr defaultColWidth="9.140625" defaultRowHeight="21.75" x14ac:dyDescent="0.45"/>
  <cols>
    <col min="1" max="2" width="9.140625" style="8"/>
    <col min="3" max="3" width="9.140625" style="8" customWidth="1"/>
    <col min="4" max="4" width="7.42578125" style="8" customWidth="1"/>
    <col min="5" max="5" width="4.7109375" style="8" customWidth="1"/>
    <col min="6" max="6" width="5.85546875" style="8" customWidth="1"/>
    <col min="7" max="7" width="1.140625" style="8" customWidth="1"/>
    <col min="8" max="8" width="14.7109375" style="8" customWidth="1"/>
    <col min="9" max="9" width="1.140625" style="8" customWidth="1"/>
    <col min="10" max="10" width="14.7109375" style="8" customWidth="1"/>
    <col min="11" max="11" width="1.140625" style="8" customWidth="1"/>
    <col min="12" max="12" width="14.7109375" style="8" customWidth="1"/>
    <col min="13" max="13" width="1.140625" style="8" customWidth="1"/>
    <col min="14" max="14" width="14.7109375" style="8" customWidth="1"/>
    <col min="15" max="15" width="0.85546875" style="8" customWidth="1"/>
    <col min="16" max="18" width="9.140625" style="11"/>
    <col min="19" max="19" width="16" style="11" customWidth="1"/>
    <col min="20" max="20" width="9.140625" style="8"/>
    <col min="21" max="21" width="13.5703125" style="8" bestFit="1" customWidth="1"/>
    <col min="22" max="22" width="9.140625" style="8"/>
    <col min="23" max="23" width="12.85546875" style="8" bestFit="1" customWidth="1"/>
    <col min="24" max="16384" width="9.140625" style="8"/>
  </cols>
  <sheetData>
    <row r="1" spans="1:19" ht="25.5" customHeight="1" x14ac:dyDescent="0.45">
      <c r="A1" s="171" t="s">
        <v>171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P1" s="8"/>
      <c r="Q1" s="8"/>
      <c r="R1" s="8"/>
      <c r="S1" s="8"/>
    </row>
    <row r="2" spans="1:19" ht="25.5" customHeight="1" x14ac:dyDescent="0.45">
      <c r="A2" s="172" t="s">
        <v>46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P2" s="8"/>
      <c r="Q2" s="8"/>
      <c r="R2" s="8"/>
      <c r="S2" s="8"/>
    </row>
    <row r="3" spans="1:19" ht="25.5" customHeight="1" x14ac:dyDescent="0.45">
      <c r="A3" s="166" t="s">
        <v>40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P3" s="8"/>
      <c r="Q3" s="8"/>
      <c r="R3" s="8"/>
      <c r="S3" s="8"/>
    </row>
    <row r="4" spans="1:19" ht="25.5" customHeight="1" x14ac:dyDescent="0.45">
      <c r="A4" s="172" t="s">
        <v>172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P4" s="8"/>
      <c r="Q4" s="8"/>
      <c r="R4" s="8"/>
      <c r="S4" s="8"/>
    </row>
    <row r="5" spans="1:19" ht="25.5" customHeight="1" x14ac:dyDescent="0.45">
      <c r="A5" s="172" t="s">
        <v>173</v>
      </c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  <c r="P5" s="8"/>
      <c r="Q5" s="8"/>
      <c r="R5" s="8"/>
      <c r="S5" s="8"/>
    </row>
    <row r="6" spans="1:19" ht="25.5" customHeight="1" x14ac:dyDescent="0.4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P6" s="10"/>
      <c r="Q6" s="10"/>
      <c r="R6" s="10"/>
      <c r="S6" s="10"/>
    </row>
    <row r="7" spans="1:19" ht="25.5" customHeight="1" x14ac:dyDescent="0.45">
      <c r="A7" s="10"/>
      <c r="B7" s="10"/>
      <c r="C7" s="10"/>
      <c r="D7" s="10"/>
      <c r="E7" s="10"/>
      <c r="F7" s="10"/>
      <c r="G7" s="10"/>
      <c r="H7" s="22"/>
      <c r="I7" s="22" t="s">
        <v>49</v>
      </c>
      <c r="J7" s="22"/>
      <c r="K7" s="22"/>
      <c r="L7" s="165" t="s">
        <v>42</v>
      </c>
      <c r="M7" s="165"/>
      <c r="N7" s="165"/>
      <c r="P7" s="10"/>
      <c r="Q7" s="10"/>
      <c r="R7" s="10"/>
      <c r="S7" s="10"/>
    </row>
    <row r="8" spans="1:19" ht="25.5" customHeight="1" x14ac:dyDescent="0.45">
      <c r="A8" s="9"/>
      <c r="B8" s="9"/>
      <c r="C8" s="9"/>
      <c r="D8" s="9"/>
      <c r="E8" s="9"/>
      <c r="F8" s="21" t="s">
        <v>8</v>
      </c>
      <c r="G8" s="21"/>
      <c r="H8" s="23" t="s">
        <v>174</v>
      </c>
      <c r="I8" s="24"/>
      <c r="J8" s="23" t="s">
        <v>135</v>
      </c>
      <c r="K8" s="25"/>
      <c r="L8" s="23" t="s">
        <v>174</v>
      </c>
      <c r="M8" s="24"/>
      <c r="N8" s="23" t="s">
        <v>135</v>
      </c>
      <c r="P8" s="9"/>
      <c r="Q8" s="9"/>
      <c r="R8" s="9"/>
      <c r="S8" s="9"/>
    </row>
    <row r="9" spans="1:19" ht="25.5" customHeight="1" x14ac:dyDescent="0.45">
      <c r="A9" s="9"/>
      <c r="B9" s="9"/>
      <c r="C9" s="9"/>
      <c r="D9" s="9"/>
      <c r="E9" s="9"/>
      <c r="F9" s="21"/>
      <c r="G9" s="21"/>
      <c r="H9" s="26"/>
      <c r="I9" s="27"/>
      <c r="J9" s="26"/>
      <c r="K9" s="25"/>
      <c r="L9" s="26"/>
      <c r="M9" s="27"/>
      <c r="N9" s="26"/>
      <c r="P9" s="9"/>
      <c r="Q9" s="9"/>
      <c r="R9" s="9"/>
      <c r="S9" s="9"/>
    </row>
    <row r="10" spans="1:19" ht="25.5" customHeight="1" x14ac:dyDescent="0.45">
      <c r="A10" s="7" t="s">
        <v>132</v>
      </c>
      <c r="B10" s="9"/>
      <c r="F10" s="20"/>
      <c r="G10" s="20"/>
      <c r="H10" s="28">
        <v>93952995.099999994</v>
      </c>
      <c r="I10" s="28"/>
      <c r="J10" s="28">
        <v>88421178.140000001</v>
      </c>
      <c r="K10" s="28"/>
      <c r="L10" s="28">
        <v>93327445.099999994</v>
      </c>
      <c r="M10" s="28"/>
      <c r="N10" s="28">
        <v>86494303.140000001</v>
      </c>
      <c r="P10" s="7"/>
      <c r="Q10" s="9"/>
    </row>
    <row r="11" spans="1:19" ht="25.5" customHeight="1" x14ac:dyDescent="0.45">
      <c r="A11" s="7" t="s">
        <v>133</v>
      </c>
      <c r="B11" s="9"/>
      <c r="F11" s="20"/>
      <c r="G11" s="20"/>
      <c r="H11" s="29">
        <v>-68843176.970000014</v>
      </c>
      <c r="I11" s="29"/>
      <c r="J11" s="29">
        <v>-62366229.789999984</v>
      </c>
      <c r="K11" s="29"/>
      <c r="L11" s="30">
        <v>-68780741.060000002</v>
      </c>
      <c r="M11" s="28"/>
      <c r="N11" s="30">
        <v>-61417863.449999981</v>
      </c>
      <c r="P11" s="7"/>
      <c r="Q11" s="9"/>
    </row>
    <row r="12" spans="1:19" ht="25.5" customHeight="1" x14ac:dyDescent="0.45">
      <c r="A12" s="9" t="s">
        <v>1</v>
      </c>
      <c r="H12" s="31">
        <f>SUM(H10:H11)</f>
        <v>25109818.12999998</v>
      </c>
      <c r="I12" s="29"/>
      <c r="J12" s="31">
        <f>SUM(J10:J11)</f>
        <v>26054948.350000016</v>
      </c>
      <c r="K12" s="29"/>
      <c r="L12" s="28">
        <f>SUM(L10:L11)</f>
        <v>24546704.039999992</v>
      </c>
      <c r="M12" s="28"/>
      <c r="N12" s="28">
        <f>SUM(N10:N11)</f>
        <v>25076439.69000002</v>
      </c>
      <c r="P12" s="9"/>
    </row>
    <row r="13" spans="1:19" ht="25.5" customHeight="1" x14ac:dyDescent="0.45">
      <c r="A13" s="7" t="s">
        <v>26</v>
      </c>
      <c r="B13" s="19"/>
      <c r="H13" s="128">
        <v>244194.79000000004</v>
      </c>
      <c r="I13" s="128"/>
      <c r="J13" s="128">
        <v>77086.89999999998</v>
      </c>
      <c r="K13" s="128"/>
      <c r="L13" s="129">
        <v>388638.31000000006</v>
      </c>
      <c r="M13" s="129"/>
      <c r="N13" s="129">
        <v>487822.36</v>
      </c>
      <c r="P13" s="9"/>
    </row>
    <row r="14" spans="1:19" ht="25.5" customHeight="1" x14ac:dyDescent="0.45">
      <c r="A14" s="9" t="s">
        <v>87</v>
      </c>
      <c r="B14" s="19"/>
      <c r="H14" s="128">
        <v>-2950743.8100000005</v>
      </c>
      <c r="I14" s="128"/>
      <c r="J14" s="128">
        <v>-2774603.7299999995</v>
      </c>
      <c r="K14" s="128"/>
      <c r="L14" s="129">
        <v>-2813974.2600000007</v>
      </c>
      <c r="M14" s="129"/>
      <c r="N14" s="129">
        <v>-2606378.8299999996</v>
      </c>
      <c r="P14" s="7"/>
      <c r="Q14" s="9"/>
    </row>
    <row r="15" spans="1:19" ht="25.5" customHeight="1" x14ac:dyDescent="0.45">
      <c r="A15" s="7" t="s">
        <v>34</v>
      </c>
      <c r="B15" s="9"/>
      <c r="H15" s="12">
        <v>-21038936.180000003</v>
      </c>
      <c r="I15" s="12"/>
      <c r="J15" s="12">
        <v>-24749446.720000003</v>
      </c>
      <c r="K15" s="12"/>
      <c r="L15" s="13">
        <v>-20587160.66</v>
      </c>
      <c r="M15" s="13"/>
      <c r="N15" s="13">
        <v>-24231958.310000002</v>
      </c>
      <c r="P15" s="5"/>
      <c r="Q15" s="4"/>
      <c r="R15" s="6"/>
      <c r="S15" s="6"/>
    </row>
    <row r="16" spans="1:19" ht="25.5" customHeight="1" x14ac:dyDescent="0.45">
      <c r="A16" s="7" t="s">
        <v>139</v>
      </c>
      <c r="B16" s="9"/>
      <c r="H16" s="32">
        <f>SUM(H12:H15)</f>
        <v>1364332.9299999736</v>
      </c>
      <c r="I16" s="29"/>
      <c r="J16" s="32">
        <f>SUM(J12:J15)</f>
        <v>-1392015.1999999881</v>
      </c>
      <c r="K16" s="29"/>
      <c r="L16" s="32">
        <f>SUM(L12:L15)</f>
        <v>1534207.4299999885</v>
      </c>
      <c r="M16" s="28"/>
      <c r="N16" s="32">
        <f>SUM(N12:N15)</f>
        <v>-1274075.0899999812</v>
      </c>
      <c r="P16" s="5"/>
      <c r="Q16" s="4"/>
      <c r="R16" s="6"/>
      <c r="S16" s="6"/>
    </row>
    <row r="17" spans="1:19" ht="25.5" customHeight="1" x14ac:dyDescent="0.45">
      <c r="A17" s="7" t="s">
        <v>37</v>
      </c>
      <c r="B17" s="9"/>
      <c r="F17" s="33"/>
      <c r="G17" s="33"/>
      <c r="H17" s="29">
        <v>-458926.12999999995</v>
      </c>
      <c r="I17" s="29"/>
      <c r="J17" s="29">
        <v>-516318.20999999996</v>
      </c>
      <c r="K17" s="29"/>
      <c r="L17" s="28">
        <v>-458310.58999999997</v>
      </c>
      <c r="M17" s="28"/>
      <c r="N17" s="28">
        <v>-505131.85</v>
      </c>
      <c r="P17" s="7"/>
      <c r="Q17" s="9"/>
    </row>
    <row r="18" spans="1:19" ht="25.5" customHeight="1" x14ac:dyDescent="0.45">
      <c r="A18" s="7" t="s">
        <v>149</v>
      </c>
      <c r="F18" s="9"/>
      <c r="G18" s="9"/>
      <c r="H18" s="31">
        <f>SUM(H16:H17)</f>
        <v>905406.79999997374</v>
      </c>
      <c r="I18" s="29"/>
      <c r="J18" s="31">
        <f>SUM(J16:J17)</f>
        <v>-1908333.409999988</v>
      </c>
      <c r="K18" s="29"/>
      <c r="L18" s="31">
        <f>SUM(L16:L17)</f>
        <v>1075896.8399999887</v>
      </c>
      <c r="M18" s="28"/>
      <c r="N18" s="31">
        <f>SUM(N16:N17)</f>
        <v>-1779206.9399999813</v>
      </c>
      <c r="P18" s="7"/>
    </row>
    <row r="19" spans="1:19" ht="25.5" customHeight="1" x14ac:dyDescent="0.45">
      <c r="A19" s="7" t="s">
        <v>150</v>
      </c>
      <c r="B19" s="9"/>
      <c r="C19" s="9"/>
      <c r="D19" s="9"/>
      <c r="E19" s="9"/>
      <c r="F19" s="155" t="s">
        <v>140</v>
      </c>
      <c r="G19" s="20"/>
      <c r="H19" s="131">
        <v>-255731.16</v>
      </c>
      <c r="I19" s="128"/>
      <c r="J19" s="131">
        <v>-58266.150000000009</v>
      </c>
      <c r="K19" s="128"/>
      <c r="L19" s="131">
        <v>-241047.32</v>
      </c>
      <c r="M19" s="129"/>
      <c r="N19" s="131">
        <v>-211416.68</v>
      </c>
      <c r="P19" s="7"/>
      <c r="Q19" s="9"/>
      <c r="R19" s="9"/>
      <c r="S19" s="9"/>
    </row>
    <row r="20" spans="1:19" ht="25.5" customHeight="1" x14ac:dyDescent="0.45">
      <c r="A20" s="130" t="s">
        <v>177</v>
      </c>
      <c r="B20" s="9"/>
      <c r="C20" s="9"/>
      <c r="D20" s="9"/>
      <c r="E20" s="9"/>
      <c r="F20" s="20"/>
      <c r="G20" s="20"/>
      <c r="H20" s="32">
        <f>SUM(H18:H19)</f>
        <v>649675.6399999737</v>
      </c>
      <c r="I20" s="29"/>
      <c r="J20" s="32">
        <f>SUM(J18:J19)</f>
        <v>-1966599.5599999879</v>
      </c>
      <c r="K20" s="29"/>
      <c r="L20" s="32">
        <f>SUM(L18:L19)</f>
        <v>834849.51999998861</v>
      </c>
      <c r="M20" s="28"/>
      <c r="N20" s="32">
        <f>SUM(N18:N19)</f>
        <v>-1990623.6199999813</v>
      </c>
      <c r="P20" s="7"/>
      <c r="Q20" s="9"/>
      <c r="R20" s="9"/>
      <c r="S20" s="9"/>
    </row>
    <row r="21" spans="1:19" ht="25.5" customHeight="1" x14ac:dyDescent="0.45">
      <c r="A21" s="130" t="s">
        <v>175</v>
      </c>
      <c r="B21" s="9"/>
      <c r="C21" s="9"/>
      <c r="D21" s="9"/>
      <c r="E21" s="9"/>
      <c r="F21" s="20"/>
      <c r="G21" s="20"/>
      <c r="H21" s="160">
        <v>0</v>
      </c>
      <c r="I21" s="156"/>
      <c r="J21" s="160">
        <v>0</v>
      </c>
      <c r="K21" s="156"/>
      <c r="L21" s="160">
        <v>0</v>
      </c>
      <c r="M21" s="157"/>
      <c r="N21" s="160">
        <v>0</v>
      </c>
      <c r="P21" s="7"/>
      <c r="Q21" s="9"/>
      <c r="R21" s="9"/>
      <c r="S21" s="9"/>
    </row>
    <row r="22" spans="1:19" ht="25.5" customHeight="1" thickBot="1" x14ac:dyDescent="0.5">
      <c r="A22" s="130" t="s">
        <v>176</v>
      </c>
      <c r="B22" s="9"/>
      <c r="C22" s="9"/>
      <c r="D22" s="9"/>
      <c r="E22" s="9"/>
      <c r="F22" s="20"/>
      <c r="G22" s="20"/>
      <c r="H22" s="34">
        <f>+H21+H20</f>
        <v>649675.6399999737</v>
      </c>
      <c r="I22" s="29"/>
      <c r="J22" s="34">
        <f>+J21+J20</f>
        <v>-1966599.5599999879</v>
      </c>
      <c r="K22" s="29"/>
      <c r="L22" s="34">
        <f>+L21+L20</f>
        <v>834849.51999998861</v>
      </c>
      <c r="M22" s="28"/>
      <c r="N22" s="34">
        <f>+N21+N20</f>
        <v>-1990623.6199999813</v>
      </c>
      <c r="P22" s="35"/>
      <c r="Q22" s="9"/>
      <c r="R22" s="9"/>
      <c r="S22" s="9"/>
    </row>
    <row r="23" spans="1:19" ht="25.5" customHeight="1" thickTop="1" x14ac:dyDescent="0.45">
      <c r="A23" s="9"/>
      <c r="B23" s="9"/>
      <c r="C23" s="9"/>
      <c r="D23" s="9"/>
      <c r="E23" s="9"/>
      <c r="F23" s="21"/>
      <c r="G23" s="21"/>
      <c r="H23" s="26"/>
      <c r="I23" s="27"/>
      <c r="J23" s="26"/>
      <c r="K23" s="25"/>
      <c r="L23" s="26"/>
      <c r="M23" s="27"/>
      <c r="N23" s="26"/>
      <c r="P23" s="7"/>
      <c r="Q23" s="9"/>
      <c r="R23" s="9"/>
      <c r="S23" s="9"/>
    </row>
    <row r="24" spans="1:19" ht="25.5" customHeight="1" x14ac:dyDescent="0.45">
      <c r="A24" s="11" t="s">
        <v>105</v>
      </c>
      <c r="B24" s="11"/>
      <c r="C24" s="9"/>
      <c r="D24" s="9"/>
      <c r="E24" s="9"/>
      <c r="F24" s="20"/>
      <c r="G24" s="20"/>
      <c r="H24" s="9"/>
      <c r="J24" s="9"/>
      <c r="L24" s="9"/>
      <c r="M24" s="9"/>
      <c r="N24" s="9"/>
      <c r="Q24" s="10"/>
      <c r="R24" s="10"/>
      <c r="S24" s="10"/>
    </row>
    <row r="25" spans="1:19" ht="25.5" customHeight="1" x14ac:dyDescent="0.45">
      <c r="A25" s="7" t="s">
        <v>106</v>
      </c>
      <c r="C25" s="9"/>
      <c r="D25" s="9"/>
      <c r="E25" s="9"/>
      <c r="F25" s="20"/>
      <c r="G25" s="20"/>
      <c r="H25" s="28">
        <f>+H20-H26</f>
        <v>649699.68999997375</v>
      </c>
      <c r="I25" s="36"/>
      <c r="J25" s="28">
        <f>+J20-J26</f>
        <v>-1966494.1799999881</v>
      </c>
      <c r="K25" s="36"/>
      <c r="L25" s="28">
        <f>+L20-L26</f>
        <v>834849.51999998861</v>
      </c>
      <c r="M25" s="28"/>
      <c r="N25" s="28">
        <f>+N20-N26</f>
        <v>-1990623.6199999813</v>
      </c>
      <c r="P25" s="7"/>
      <c r="Q25" s="10"/>
      <c r="R25" s="10"/>
      <c r="S25" s="10"/>
    </row>
    <row r="26" spans="1:19" ht="25.5" customHeight="1" x14ac:dyDescent="0.45">
      <c r="A26" s="7" t="s">
        <v>115</v>
      </c>
      <c r="C26" s="9"/>
      <c r="D26" s="9"/>
      <c r="E26" s="9"/>
      <c r="F26" s="20"/>
      <c r="G26" s="20"/>
      <c r="H26" s="158">
        <v>-24.05</v>
      </c>
      <c r="I26" s="159"/>
      <c r="J26" s="132">
        <v>-105.38</v>
      </c>
      <c r="K26" s="36"/>
      <c r="L26" s="30">
        <v>0</v>
      </c>
      <c r="M26" s="28"/>
      <c r="N26" s="30">
        <v>0</v>
      </c>
      <c r="P26" s="7"/>
      <c r="Q26" s="9"/>
      <c r="R26" s="9"/>
      <c r="S26" s="9"/>
    </row>
    <row r="27" spans="1:19" ht="25.5" customHeight="1" thickBot="1" x14ac:dyDescent="0.5">
      <c r="A27" s="7"/>
      <c r="B27" s="8" t="s">
        <v>30</v>
      </c>
      <c r="C27" s="9"/>
      <c r="D27" s="9"/>
      <c r="E27" s="9"/>
      <c r="F27" s="20"/>
      <c r="G27" s="20"/>
      <c r="H27" s="37">
        <f>SUM(H25+H26)</f>
        <v>649675.6399999737</v>
      </c>
      <c r="I27" s="36"/>
      <c r="J27" s="37">
        <f>SUM(J25+J26)</f>
        <v>-1966599.5599999879</v>
      </c>
      <c r="K27" s="36"/>
      <c r="L27" s="37">
        <f>SUM(L25+L26)</f>
        <v>834849.51999998861</v>
      </c>
      <c r="M27" s="28"/>
      <c r="N27" s="37">
        <f>SUM(N25+N26)</f>
        <v>-1990623.6199999813</v>
      </c>
      <c r="P27" s="7"/>
      <c r="Q27" s="9"/>
      <c r="R27" s="9"/>
      <c r="S27" s="9"/>
    </row>
    <row r="28" spans="1:19" ht="25.5" customHeight="1" thickTop="1" x14ac:dyDescent="0.45">
      <c r="A28" s="7"/>
      <c r="B28" s="9"/>
      <c r="C28" s="9"/>
      <c r="D28" s="9"/>
      <c r="E28" s="9"/>
      <c r="F28" s="20"/>
      <c r="G28" s="20"/>
      <c r="H28" s="29"/>
      <c r="I28" s="29"/>
      <c r="J28" s="29"/>
      <c r="K28" s="29"/>
      <c r="L28" s="28"/>
      <c r="M28" s="28"/>
      <c r="N28" s="28"/>
      <c r="P28" s="7"/>
      <c r="R28" s="9"/>
      <c r="S28" s="9"/>
    </row>
    <row r="29" spans="1:19" ht="25.5" customHeight="1" x14ac:dyDescent="0.45">
      <c r="A29" s="7" t="s">
        <v>147</v>
      </c>
      <c r="B29" s="9"/>
      <c r="C29" s="9"/>
      <c r="D29" s="9"/>
      <c r="E29" s="9"/>
      <c r="F29" s="20"/>
      <c r="G29" s="20"/>
      <c r="H29" s="29"/>
      <c r="I29" s="29"/>
      <c r="J29" s="29"/>
      <c r="K29" s="29"/>
      <c r="L29" s="28"/>
      <c r="M29" s="28"/>
      <c r="N29" s="28"/>
      <c r="P29" s="7"/>
      <c r="R29" s="9"/>
      <c r="S29" s="9"/>
    </row>
    <row r="30" spans="1:19" ht="25.5" customHeight="1" x14ac:dyDescent="0.45">
      <c r="A30" s="7" t="s">
        <v>151</v>
      </c>
      <c r="B30" s="9"/>
      <c r="C30" s="9"/>
      <c r="D30" s="9"/>
      <c r="E30" s="9"/>
      <c r="F30" s="20"/>
      <c r="G30" s="20"/>
      <c r="H30" s="36">
        <f>H25/H31</f>
        <v>6.5913531084501676E-3</v>
      </c>
      <c r="I30" s="36"/>
      <c r="J30" s="36">
        <f>J25/J31</f>
        <v>-1.9950536725810365E-2</v>
      </c>
      <c r="K30" s="36"/>
      <c r="L30" s="36">
        <f>L25/L31</f>
        <v>8.4697408101584246E-3</v>
      </c>
      <c r="M30" s="36"/>
      <c r="N30" s="36">
        <f>N25/N31</f>
        <v>-2.0195335456357894E-2</v>
      </c>
      <c r="P30" s="7"/>
      <c r="R30" s="9"/>
      <c r="S30" s="9"/>
    </row>
    <row r="31" spans="1:19" ht="25.5" customHeight="1" x14ac:dyDescent="0.45">
      <c r="A31" s="7" t="s">
        <v>116</v>
      </c>
      <c r="B31" s="9"/>
      <c r="C31" s="9"/>
      <c r="D31" s="9"/>
      <c r="E31" s="9"/>
      <c r="G31" s="20"/>
      <c r="H31" s="38">
        <v>98568485</v>
      </c>
      <c r="I31" s="39"/>
      <c r="J31" s="38">
        <v>98568485</v>
      </c>
      <c r="K31" s="39"/>
      <c r="L31" s="40">
        <v>98568485</v>
      </c>
      <c r="M31" s="39"/>
      <c r="N31" s="38">
        <v>98568485</v>
      </c>
      <c r="P31" s="7"/>
      <c r="R31" s="9"/>
      <c r="S31" s="9"/>
    </row>
    <row r="32" spans="1:19" ht="25.5" customHeight="1" x14ac:dyDescent="0.45">
      <c r="A32" s="7"/>
      <c r="B32" s="9"/>
      <c r="C32" s="9"/>
      <c r="D32" s="9"/>
      <c r="E32" s="9"/>
      <c r="F32" s="20"/>
      <c r="G32" s="20"/>
      <c r="M32" s="9"/>
      <c r="R32" s="9"/>
      <c r="S32" s="9"/>
    </row>
    <row r="33" spans="1:19" ht="25.5" customHeight="1" x14ac:dyDescent="0.45">
      <c r="P33" s="8"/>
      <c r="Q33" s="7"/>
      <c r="R33" s="9"/>
      <c r="S33" s="9"/>
    </row>
    <row r="34" spans="1:19" ht="25.5" customHeight="1" x14ac:dyDescent="0.45">
      <c r="A34" s="130" t="s">
        <v>168</v>
      </c>
      <c r="B34" s="62"/>
      <c r="C34" s="62"/>
      <c r="D34" s="62"/>
      <c r="E34" s="62"/>
      <c r="F34" s="62"/>
      <c r="G34" s="62"/>
      <c r="H34" s="4"/>
      <c r="I34" s="4"/>
      <c r="J34" s="4"/>
      <c r="K34" s="4"/>
      <c r="P34" s="8"/>
      <c r="R34" s="9"/>
      <c r="S34" s="9"/>
    </row>
    <row r="35" spans="1:19" ht="25.5" customHeight="1" x14ac:dyDescent="0.45">
      <c r="P35" s="7"/>
      <c r="R35" s="9"/>
      <c r="S35" s="9"/>
    </row>
    <row r="36" spans="1:19" ht="25.5" customHeight="1" x14ac:dyDescent="0.45">
      <c r="P36" s="7"/>
      <c r="R36" s="9"/>
      <c r="S36" s="9"/>
    </row>
    <row r="37" spans="1:19" ht="25.5" customHeight="1" x14ac:dyDescent="0.45">
      <c r="P37" s="7"/>
      <c r="R37" s="9"/>
      <c r="S37" s="9"/>
    </row>
    <row r="38" spans="1:19" ht="25.5" customHeight="1" x14ac:dyDescent="0.45">
      <c r="P38" s="7"/>
      <c r="R38" s="9"/>
      <c r="S38" s="9"/>
    </row>
    <row r="39" spans="1:19" ht="25.5" customHeight="1" x14ac:dyDescent="0.45">
      <c r="P39" s="7"/>
      <c r="R39" s="9"/>
      <c r="S39" s="9"/>
    </row>
    <row r="40" spans="1:19" ht="25.5" customHeight="1" x14ac:dyDescent="0.45">
      <c r="P40" s="7"/>
      <c r="R40" s="9"/>
      <c r="S40" s="9"/>
    </row>
    <row r="41" spans="1:19" x14ac:dyDescent="0.45">
      <c r="P41" s="7"/>
      <c r="R41" s="1"/>
      <c r="S41" s="2"/>
    </row>
    <row r="42" spans="1:19" x14ac:dyDescent="0.45">
      <c r="P42" s="7"/>
      <c r="R42" s="1"/>
      <c r="S42" s="2"/>
    </row>
  </sheetData>
  <mergeCells count="6">
    <mergeCell ref="L7:N7"/>
    <mergeCell ref="A1:N1"/>
    <mergeCell ref="A2:N2"/>
    <mergeCell ref="A3:N3"/>
    <mergeCell ref="A4:N4"/>
    <mergeCell ref="A5:N5"/>
  </mergeCells>
  <pageMargins left="0.78740157480314965" right="0.39370078740157483" top="0.78740157480314965" bottom="0.39370078740157483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28"/>
  <sheetViews>
    <sheetView view="pageBreakPreview" topLeftCell="A5" zoomScaleNormal="100" zoomScaleSheetLayoutView="100" workbookViewId="0">
      <selection activeCell="M24" sqref="M24"/>
    </sheetView>
  </sheetViews>
  <sheetFormatPr defaultColWidth="9.140625" defaultRowHeight="18.75" customHeight="1" x14ac:dyDescent="0.45"/>
  <cols>
    <col min="1" max="4" width="9.140625" style="94" customWidth="1"/>
    <col min="5" max="5" width="13.7109375" style="94" customWidth="1"/>
    <col min="6" max="6" width="0.85546875" style="94" customWidth="1"/>
    <col min="7" max="7" width="13.7109375" style="94" customWidth="1"/>
    <col min="8" max="8" width="0.85546875" style="94" customWidth="1"/>
    <col min="9" max="9" width="13.7109375" style="94" customWidth="1"/>
    <col min="10" max="10" width="0.85546875" style="94" customWidth="1"/>
    <col min="11" max="11" width="13.7109375" style="94" customWidth="1"/>
    <col min="12" max="12" width="0.85546875" style="94" customWidth="1"/>
    <col min="13" max="13" width="13.7109375" style="94" customWidth="1"/>
    <col min="14" max="14" width="0.7109375" style="94" customWidth="1"/>
    <col min="15" max="15" width="13.7109375" style="94" customWidth="1"/>
    <col min="16" max="16" width="0.7109375" style="94" customWidth="1"/>
    <col min="17" max="17" width="13.7109375" style="94" customWidth="1"/>
    <col min="18" max="18" width="0.85546875" style="94" customWidth="1"/>
    <col min="19" max="19" width="13.7109375" style="94" customWidth="1"/>
    <col min="20" max="20" width="0.85546875" style="94" customWidth="1"/>
    <col min="21" max="21" width="13.7109375" style="94" customWidth="1"/>
    <col min="22" max="22" width="1" style="94" customWidth="1"/>
    <col min="23" max="23" width="7.7109375" style="6" customWidth="1"/>
    <col min="24" max="24" width="7.5703125" style="6" customWidth="1"/>
    <col min="25" max="16384" width="9.140625" style="94"/>
  </cols>
  <sheetData>
    <row r="1" spans="1:24" ht="23.1" customHeight="1" x14ac:dyDescent="0.45">
      <c r="A1" s="171" t="s">
        <v>141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1"/>
      <c r="T1" s="171"/>
      <c r="U1" s="171"/>
      <c r="W1" s="94"/>
      <c r="X1" s="94"/>
    </row>
    <row r="2" spans="1:24" ht="23.1" customHeight="1" x14ac:dyDescent="0.4">
      <c r="A2" s="175" t="s">
        <v>46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W2" s="94"/>
      <c r="X2" s="94"/>
    </row>
    <row r="3" spans="1:24" ht="23.1" customHeight="1" x14ac:dyDescent="0.4">
      <c r="A3" s="176" t="s">
        <v>27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  <c r="W3" s="94"/>
      <c r="X3" s="94"/>
    </row>
    <row r="4" spans="1:24" ht="23.1" customHeight="1" x14ac:dyDescent="0.4">
      <c r="A4" s="175" t="s">
        <v>172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175"/>
      <c r="T4" s="175"/>
      <c r="U4" s="175"/>
      <c r="W4" s="94"/>
      <c r="X4" s="94"/>
    </row>
    <row r="5" spans="1:24" ht="23.1" customHeight="1" x14ac:dyDescent="0.4">
      <c r="A5" s="175" t="s">
        <v>173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  <c r="U5" s="175"/>
      <c r="W5" s="94"/>
      <c r="X5" s="94"/>
    </row>
    <row r="6" spans="1:24" ht="23.1" customHeight="1" x14ac:dyDescent="0.45">
      <c r="A6" s="97"/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W6" s="3"/>
      <c r="X6" s="3"/>
    </row>
    <row r="7" spans="1:24" ht="23.1" customHeight="1" x14ac:dyDescent="0.45">
      <c r="A7" s="95"/>
      <c r="B7" s="95"/>
      <c r="C7" s="95"/>
      <c r="D7" s="95"/>
      <c r="E7" s="177" t="s">
        <v>44</v>
      </c>
      <c r="F7" s="177"/>
      <c r="G7" s="177"/>
      <c r="H7" s="177"/>
      <c r="I7" s="177"/>
      <c r="J7" s="177"/>
      <c r="K7" s="177"/>
      <c r="L7" s="177"/>
      <c r="M7" s="177"/>
      <c r="N7" s="177"/>
      <c r="O7" s="177"/>
      <c r="P7" s="177"/>
      <c r="Q7" s="177"/>
      <c r="R7" s="177"/>
      <c r="S7" s="177"/>
      <c r="T7" s="177"/>
      <c r="U7" s="177"/>
      <c r="W7" s="3"/>
      <c r="X7" s="3"/>
    </row>
    <row r="8" spans="1:24" ht="23.1" customHeight="1" x14ac:dyDescent="0.45">
      <c r="A8" s="95"/>
      <c r="B8" s="95"/>
      <c r="C8" s="95"/>
      <c r="D8" s="21"/>
      <c r="E8" s="173" t="s">
        <v>48</v>
      </c>
      <c r="F8" s="173"/>
      <c r="G8" s="173"/>
      <c r="H8" s="173"/>
      <c r="I8" s="173"/>
      <c r="J8" s="173"/>
      <c r="K8" s="173"/>
      <c r="L8" s="173"/>
      <c r="M8" s="173"/>
      <c r="N8" s="173"/>
      <c r="O8" s="173"/>
      <c r="P8" s="173"/>
      <c r="Q8" s="173"/>
      <c r="S8" s="117" t="s">
        <v>78</v>
      </c>
      <c r="U8" s="118" t="s">
        <v>30</v>
      </c>
      <c r="W8" s="3"/>
      <c r="X8" s="3"/>
    </row>
    <row r="9" spans="1:24" ht="23.1" customHeight="1" x14ac:dyDescent="0.45">
      <c r="A9" s="97"/>
      <c r="B9" s="97"/>
      <c r="C9" s="97"/>
      <c r="D9" s="101"/>
      <c r="G9" s="119"/>
      <c r="J9" s="120"/>
      <c r="N9" s="99"/>
      <c r="O9" s="99" t="s">
        <v>119</v>
      </c>
      <c r="P9" s="99"/>
      <c r="S9" s="118" t="s">
        <v>79</v>
      </c>
      <c r="U9" s="121" t="s">
        <v>62</v>
      </c>
      <c r="W9" s="4"/>
      <c r="X9" s="4"/>
    </row>
    <row r="10" spans="1:24" ht="23.1" customHeight="1" x14ac:dyDescent="0.45">
      <c r="A10" s="97"/>
      <c r="B10" s="97"/>
      <c r="C10" s="97"/>
      <c r="D10" s="101"/>
      <c r="E10" s="121" t="s">
        <v>72</v>
      </c>
      <c r="F10" s="95"/>
      <c r="G10" s="102" t="s">
        <v>66</v>
      </c>
      <c r="H10" s="97"/>
      <c r="I10" s="102" t="s">
        <v>67</v>
      </c>
      <c r="J10" s="97"/>
      <c r="K10" s="174" t="s">
        <v>41</v>
      </c>
      <c r="L10" s="174"/>
      <c r="M10" s="174"/>
      <c r="N10" s="102"/>
      <c r="O10" s="104" t="s">
        <v>120</v>
      </c>
      <c r="P10" s="102"/>
      <c r="Q10" s="99" t="s">
        <v>76</v>
      </c>
      <c r="S10" s="122"/>
      <c r="U10" s="118" t="s">
        <v>63</v>
      </c>
      <c r="W10" s="4"/>
      <c r="X10" s="4"/>
    </row>
    <row r="11" spans="1:24" ht="23.1" customHeight="1" x14ac:dyDescent="0.45">
      <c r="A11" s="97"/>
      <c r="B11" s="97"/>
      <c r="C11" s="97"/>
      <c r="D11" s="101"/>
      <c r="E11" s="102" t="s">
        <v>73</v>
      </c>
      <c r="F11" s="95"/>
      <c r="G11" s="123"/>
      <c r="H11" s="97"/>
      <c r="I11" s="102" t="s">
        <v>68</v>
      </c>
      <c r="J11" s="97"/>
      <c r="K11" s="99" t="s">
        <v>28</v>
      </c>
      <c r="L11" s="120"/>
      <c r="M11" s="99" t="s">
        <v>29</v>
      </c>
      <c r="N11" s="102"/>
      <c r="O11" s="102" t="s">
        <v>121</v>
      </c>
      <c r="P11" s="102"/>
      <c r="Q11" s="102" t="s">
        <v>77</v>
      </c>
      <c r="S11" s="122"/>
      <c r="U11" s="118"/>
      <c r="W11" s="4"/>
      <c r="X11" s="4"/>
    </row>
    <row r="12" spans="1:24" ht="23.1" customHeight="1" x14ac:dyDescent="0.45">
      <c r="A12" s="97"/>
      <c r="B12" s="97"/>
      <c r="C12" s="97"/>
      <c r="D12" s="101"/>
      <c r="E12" s="102" t="s">
        <v>74</v>
      </c>
      <c r="F12" s="95"/>
      <c r="G12" s="123"/>
      <c r="H12" s="97"/>
      <c r="I12" s="102" t="s">
        <v>75</v>
      </c>
      <c r="J12" s="97"/>
      <c r="K12" s="102"/>
      <c r="L12" s="97"/>
      <c r="M12" s="102"/>
      <c r="N12" s="102"/>
      <c r="O12" s="102" t="s">
        <v>122</v>
      </c>
      <c r="P12" s="102"/>
      <c r="Q12" s="102"/>
      <c r="S12" s="122"/>
      <c r="U12" s="118"/>
      <c r="W12" s="4"/>
      <c r="X12" s="4"/>
    </row>
    <row r="13" spans="1:24" ht="23.1" customHeight="1" x14ac:dyDescent="0.45">
      <c r="A13" s="97"/>
      <c r="B13" s="97"/>
      <c r="C13" s="97"/>
      <c r="D13" s="101"/>
      <c r="E13" s="104"/>
      <c r="F13" s="105"/>
      <c r="G13" s="108"/>
      <c r="H13" s="107"/>
      <c r="I13" s="104"/>
      <c r="J13" s="107"/>
      <c r="K13" s="108"/>
      <c r="L13" s="108"/>
      <c r="M13" s="108"/>
      <c r="N13" s="104"/>
      <c r="O13" s="104" t="s">
        <v>123</v>
      </c>
      <c r="P13" s="104"/>
      <c r="Q13" s="108"/>
      <c r="R13" s="109"/>
      <c r="S13" s="124"/>
      <c r="T13" s="109"/>
      <c r="U13" s="109"/>
      <c r="W13" s="4"/>
      <c r="X13" s="4"/>
    </row>
    <row r="14" spans="1:24" ht="23.1" customHeight="1" x14ac:dyDescent="0.45">
      <c r="A14" s="97" t="s">
        <v>178</v>
      </c>
      <c r="B14" s="110"/>
      <c r="E14" s="112">
        <v>98568485</v>
      </c>
      <c r="F14" s="112"/>
      <c r="G14" s="112">
        <v>75175543.400000006</v>
      </c>
      <c r="H14" s="112"/>
      <c r="I14" s="112">
        <v>10680188.029999999</v>
      </c>
      <c r="J14" s="112"/>
      <c r="K14" s="112">
        <v>10346848.5</v>
      </c>
      <c r="L14" s="112"/>
      <c r="M14" s="112">
        <v>85880401.659999996</v>
      </c>
      <c r="N14" s="112"/>
      <c r="O14" s="112">
        <v>201493.95000000019</v>
      </c>
      <c r="P14" s="112"/>
      <c r="Q14" s="112">
        <f>SUM(E14:O14)</f>
        <v>280852960.54000002</v>
      </c>
      <c r="R14" s="112"/>
      <c r="S14" s="112">
        <v>4573.829999999999</v>
      </c>
      <c r="T14" s="112"/>
      <c r="U14" s="112">
        <f>SUM(Q14:S14)</f>
        <v>280857534.37</v>
      </c>
      <c r="W14" s="4"/>
      <c r="X14" s="4"/>
    </row>
    <row r="15" spans="1:24" ht="23.1" customHeight="1" x14ac:dyDescent="0.45">
      <c r="A15" s="97" t="s">
        <v>129</v>
      </c>
      <c r="B15" s="110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Q15" s="112"/>
      <c r="R15" s="112"/>
      <c r="S15" s="112"/>
      <c r="T15" s="112"/>
      <c r="U15" s="112"/>
      <c r="W15" s="4"/>
      <c r="X15" s="5"/>
    </row>
    <row r="16" spans="1:24" ht="23.1" customHeight="1" x14ac:dyDescent="0.45">
      <c r="A16" s="133" t="s">
        <v>180</v>
      </c>
      <c r="B16" s="110"/>
      <c r="D16" s="113"/>
      <c r="E16" s="112">
        <v>0</v>
      </c>
      <c r="F16" s="112"/>
      <c r="G16" s="112">
        <v>0</v>
      </c>
      <c r="H16" s="112"/>
      <c r="I16" s="112">
        <v>0</v>
      </c>
      <c r="J16" s="112"/>
      <c r="K16" s="112">
        <v>0</v>
      </c>
      <c r="L16" s="112"/>
      <c r="M16" s="112">
        <f>+กำไรขาดทุน!H25</f>
        <v>649699.68999997375</v>
      </c>
      <c r="N16" s="112"/>
      <c r="O16" s="112">
        <v>0</v>
      </c>
      <c r="P16" s="112"/>
      <c r="Q16" s="112">
        <f>SUM(E16:O16)</f>
        <v>649699.68999997375</v>
      </c>
      <c r="R16" s="112"/>
      <c r="S16" s="112">
        <f>+กำไรขาดทุน!H26</f>
        <v>-24.05</v>
      </c>
      <c r="T16" s="112"/>
      <c r="U16" s="112">
        <f>SUM(Q16:T16)</f>
        <v>649675.6399999737</v>
      </c>
      <c r="W16" s="4"/>
      <c r="X16" s="5"/>
    </row>
    <row r="17" spans="1:24" ht="23.1" customHeight="1" thickBot="1" x14ac:dyDescent="0.5">
      <c r="A17" s="97" t="s">
        <v>179</v>
      </c>
      <c r="B17" s="110"/>
      <c r="E17" s="116">
        <f>SUM(E14:E16)</f>
        <v>98568485</v>
      </c>
      <c r="F17" s="112"/>
      <c r="G17" s="116">
        <f>SUM(G14:G16)</f>
        <v>75175543.400000006</v>
      </c>
      <c r="H17" s="112"/>
      <c r="I17" s="116">
        <f>SUM(I14:I16)</f>
        <v>10680188.029999999</v>
      </c>
      <c r="J17" s="112"/>
      <c r="K17" s="116">
        <f>SUM(K14:K16)</f>
        <v>10346848.5</v>
      </c>
      <c r="L17" s="112"/>
      <c r="M17" s="116">
        <f>SUM(M14:M16)</f>
        <v>86530101.349999964</v>
      </c>
      <c r="N17" s="125"/>
      <c r="O17" s="116">
        <f>SUM(O14:O16)</f>
        <v>201493.95000000019</v>
      </c>
      <c r="P17" s="125"/>
      <c r="Q17" s="116">
        <f>SUM(Q14:Q16)</f>
        <v>281502660.23000002</v>
      </c>
      <c r="R17" s="112"/>
      <c r="S17" s="116">
        <f>SUM(S14:S16)</f>
        <v>4549.7799999999988</v>
      </c>
      <c r="T17" s="112"/>
      <c r="U17" s="116">
        <f>SUM(U14:U16)</f>
        <v>281507210.00999999</v>
      </c>
      <c r="W17" s="4"/>
      <c r="X17" s="5"/>
    </row>
    <row r="18" spans="1:24" ht="23.1" customHeight="1" thickTop="1" x14ac:dyDescent="0.45">
      <c r="A18" s="97"/>
      <c r="B18" s="110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X18" s="5"/>
    </row>
    <row r="19" spans="1:24" ht="23.1" customHeight="1" x14ac:dyDescent="0.45">
      <c r="A19" s="97" t="s">
        <v>142</v>
      </c>
      <c r="B19" s="110"/>
      <c r="E19" s="112">
        <v>98568485</v>
      </c>
      <c r="F19" s="112"/>
      <c r="G19" s="112">
        <v>75175543.400000006</v>
      </c>
      <c r="H19" s="112"/>
      <c r="I19" s="112">
        <v>10680188.029999999</v>
      </c>
      <c r="J19" s="112"/>
      <c r="K19" s="112">
        <v>10346848.5</v>
      </c>
      <c r="L19" s="112"/>
      <c r="M19" s="112">
        <v>88066194.459999993</v>
      </c>
      <c r="N19" s="112"/>
      <c r="O19" s="112">
        <v>201493.95000000019</v>
      </c>
      <c r="P19" s="112"/>
      <c r="Q19" s="112">
        <f>SUM(E19:O19)</f>
        <v>283038753.33999997</v>
      </c>
      <c r="R19" s="112"/>
      <c r="S19" s="112">
        <v>5738.45</v>
      </c>
      <c r="T19" s="112"/>
      <c r="U19" s="112">
        <f>SUM(Q19:T19)</f>
        <v>283044491.78999996</v>
      </c>
      <c r="W19" s="4"/>
      <c r="X19" s="5"/>
    </row>
    <row r="20" spans="1:24" ht="23.1" customHeight="1" x14ac:dyDescent="0.45">
      <c r="A20" s="97" t="s">
        <v>129</v>
      </c>
      <c r="B20" s="110"/>
      <c r="E20" s="112"/>
      <c r="F20" s="112"/>
      <c r="G20" s="112"/>
      <c r="H20" s="112"/>
      <c r="I20" s="112"/>
      <c r="J20" s="112"/>
      <c r="K20" s="112"/>
      <c r="L20" s="112"/>
      <c r="M20" s="112"/>
      <c r="N20" s="112"/>
      <c r="O20" s="112"/>
      <c r="P20" s="112"/>
      <c r="Q20" s="112"/>
      <c r="R20" s="112"/>
      <c r="S20" s="112"/>
      <c r="T20" s="112"/>
      <c r="U20" s="112"/>
      <c r="W20" s="4"/>
      <c r="X20" s="5"/>
    </row>
    <row r="21" spans="1:24" ht="23.1" customHeight="1" x14ac:dyDescent="0.45">
      <c r="A21" s="133" t="s">
        <v>181</v>
      </c>
      <c r="B21" s="110"/>
      <c r="D21" s="113"/>
      <c r="E21" s="112">
        <v>0</v>
      </c>
      <c r="F21" s="112"/>
      <c r="G21" s="112">
        <v>0</v>
      </c>
      <c r="H21" s="112"/>
      <c r="I21" s="112">
        <v>0</v>
      </c>
      <c r="J21" s="112"/>
      <c r="K21" s="112">
        <v>0</v>
      </c>
      <c r="L21" s="112"/>
      <c r="M21" s="112">
        <f>+กำไรขาดทุน!J25</f>
        <v>-1966494.1799999881</v>
      </c>
      <c r="N21" s="112"/>
      <c r="O21" s="112">
        <v>0</v>
      </c>
      <c r="P21" s="112"/>
      <c r="Q21" s="112">
        <f>SUM(E21:O21)</f>
        <v>-1966494.1799999881</v>
      </c>
      <c r="R21" s="112"/>
      <c r="S21" s="112">
        <f>+กำไรขาดทุน!J26</f>
        <v>-105.38</v>
      </c>
      <c r="T21" s="112"/>
      <c r="U21" s="112">
        <f>SUM(Q21:T21)</f>
        <v>-1966599.5599999879</v>
      </c>
      <c r="W21" s="4"/>
      <c r="X21" s="5"/>
    </row>
    <row r="22" spans="1:24" ht="23.1" customHeight="1" thickBot="1" x14ac:dyDescent="0.5">
      <c r="A22" s="97" t="s">
        <v>143</v>
      </c>
      <c r="B22" s="110"/>
      <c r="E22" s="116">
        <f>SUM(E19:E21)</f>
        <v>98568485</v>
      </c>
      <c r="F22" s="112"/>
      <c r="G22" s="116">
        <f>SUM(G19:G21)</f>
        <v>75175543.400000006</v>
      </c>
      <c r="H22" s="112"/>
      <c r="I22" s="116">
        <f>SUM(I19:I21)</f>
        <v>10680188.029999999</v>
      </c>
      <c r="J22" s="112"/>
      <c r="K22" s="116">
        <f>SUM(K19:K21)</f>
        <v>10346848.5</v>
      </c>
      <c r="L22" s="112"/>
      <c r="M22" s="116">
        <f>SUM(M19:M21)</f>
        <v>86099700.280000001</v>
      </c>
      <c r="N22" s="125"/>
      <c r="O22" s="116">
        <f>SUM(O19:O21)</f>
        <v>201493.95000000019</v>
      </c>
      <c r="P22" s="125"/>
      <c r="Q22" s="116">
        <f>SUM(Q19:Q21)</f>
        <v>281072259.15999997</v>
      </c>
      <c r="R22" s="112"/>
      <c r="S22" s="116">
        <f>SUM(S19:S21)</f>
        <v>5633.07</v>
      </c>
      <c r="T22" s="112"/>
      <c r="U22" s="116">
        <f>SUM(U19:U21)</f>
        <v>281077892.22999996</v>
      </c>
      <c r="W22" s="4"/>
      <c r="X22" s="5"/>
    </row>
    <row r="23" spans="1:24" ht="23.1" customHeight="1" thickTop="1" x14ac:dyDescent="0.45">
      <c r="A23" s="97"/>
      <c r="B23" s="110"/>
      <c r="W23" s="4"/>
      <c r="X23" s="5"/>
    </row>
    <row r="24" spans="1:24" ht="23.1" customHeight="1" x14ac:dyDescent="0.45">
      <c r="A24" s="130" t="s">
        <v>168</v>
      </c>
      <c r="B24" s="142"/>
      <c r="C24" s="142"/>
      <c r="D24" s="142"/>
      <c r="E24" s="142"/>
      <c r="F24" s="142"/>
      <c r="G24" s="142"/>
      <c r="H24" s="143"/>
      <c r="I24" s="143"/>
      <c r="J24" s="143"/>
      <c r="K24" s="143"/>
      <c r="L24" s="97"/>
      <c r="M24" s="97"/>
      <c r="N24" s="97"/>
      <c r="O24" s="97"/>
      <c r="P24" s="97"/>
      <c r="W24" s="5"/>
      <c r="X24" s="5"/>
    </row>
    <row r="25" spans="1:24" ht="24" customHeight="1" x14ac:dyDescent="0.45">
      <c r="B25" s="110"/>
      <c r="D25" s="126"/>
      <c r="E25" s="97"/>
      <c r="F25" s="97"/>
      <c r="G25" s="97"/>
      <c r="H25" s="97"/>
      <c r="I25" s="97"/>
      <c r="J25" s="97"/>
      <c r="K25" s="97"/>
      <c r="L25" s="97"/>
      <c r="X25" s="5"/>
    </row>
    <row r="26" spans="1:24" ht="24.6" customHeight="1" x14ac:dyDescent="0.45"/>
    <row r="27" spans="1:24" ht="18.75" customHeight="1" x14ac:dyDescent="0.45">
      <c r="W27" s="4"/>
      <c r="X27" s="4"/>
    </row>
    <row r="28" spans="1:24" ht="18.75" customHeight="1" x14ac:dyDescent="0.45">
      <c r="W28" s="5"/>
      <c r="X28" s="5"/>
    </row>
  </sheetData>
  <mergeCells count="8">
    <mergeCell ref="A1:U1"/>
    <mergeCell ref="E8:Q8"/>
    <mergeCell ref="K10:M10"/>
    <mergeCell ref="A2:U2"/>
    <mergeCell ref="A3:U3"/>
    <mergeCell ref="E7:U7"/>
    <mergeCell ref="A4:U4"/>
    <mergeCell ref="A5:U5"/>
  </mergeCells>
  <pageMargins left="0.6692913385826772" right="0.39370078740157483" top="0.59055118110236227" bottom="0.39370078740157483" header="0.19685039370078741" footer="0.31496062992125984"/>
  <pageSetup paperSize="9" scale="85" firstPageNumber="6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2"/>
  <sheetViews>
    <sheetView view="pageBreakPreview" zoomScaleNormal="100" zoomScaleSheetLayoutView="100" workbookViewId="0">
      <selection activeCell="G106" sqref="G106"/>
    </sheetView>
  </sheetViews>
  <sheetFormatPr defaultColWidth="9.140625" defaultRowHeight="21.75" customHeight="1" x14ac:dyDescent="0.4"/>
  <cols>
    <col min="1" max="3" width="9.140625" style="94" customWidth="1"/>
    <col min="4" max="4" width="1.7109375" style="94" customWidth="1"/>
    <col min="5" max="5" width="9.140625" style="94" customWidth="1"/>
    <col min="6" max="6" width="13.7109375" style="94" customWidth="1"/>
    <col min="7" max="7" width="1" style="94" customWidth="1"/>
    <col min="8" max="8" width="13.7109375" style="94" customWidth="1"/>
    <col min="9" max="9" width="1" style="94" customWidth="1"/>
    <col min="10" max="10" width="13.7109375" style="94" customWidth="1"/>
    <col min="11" max="11" width="1" style="94" customWidth="1"/>
    <col min="12" max="12" width="13.7109375" style="94" customWidth="1"/>
    <col min="13" max="13" width="1" style="94" customWidth="1"/>
    <col min="14" max="14" width="13.7109375" style="94" customWidth="1"/>
    <col min="15" max="15" width="1" style="94" customWidth="1"/>
    <col min="16" max="16" width="13.7109375" style="94" customWidth="1"/>
    <col min="17" max="17" width="1.28515625" style="94" customWidth="1"/>
    <col min="18" max="16384" width="9.140625" style="94"/>
  </cols>
  <sheetData>
    <row r="1" spans="1:19" ht="24" customHeight="1" x14ac:dyDescent="0.45">
      <c r="A1" s="171" t="s">
        <v>108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93"/>
      <c r="R1" s="93"/>
      <c r="S1" s="93"/>
    </row>
    <row r="2" spans="1:19" ht="24" customHeight="1" x14ac:dyDescent="0.4">
      <c r="A2" s="175" t="s">
        <v>46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</row>
    <row r="3" spans="1:19" ht="24" customHeight="1" x14ac:dyDescent="0.4">
      <c r="A3" s="176" t="s">
        <v>27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</row>
    <row r="4" spans="1:19" ht="24" customHeight="1" x14ac:dyDescent="0.4">
      <c r="A4" s="175" t="s">
        <v>172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</row>
    <row r="5" spans="1:19" ht="24" customHeight="1" x14ac:dyDescent="0.4">
      <c r="A5" s="175" t="s">
        <v>173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</row>
    <row r="6" spans="1:19" ht="24" customHeight="1" x14ac:dyDescent="0.4">
      <c r="A6" s="97"/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</row>
    <row r="7" spans="1:19" ht="24" customHeight="1" x14ac:dyDescent="0.4">
      <c r="A7" s="95"/>
      <c r="B7" s="95"/>
      <c r="C7" s="95"/>
      <c r="D7" s="95"/>
      <c r="E7" s="95"/>
      <c r="F7" s="177" t="s">
        <v>45</v>
      </c>
      <c r="G7" s="177"/>
      <c r="H7" s="177"/>
      <c r="I7" s="177"/>
      <c r="J7" s="177"/>
      <c r="K7" s="177"/>
      <c r="L7" s="177"/>
      <c r="M7" s="177"/>
      <c r="N7" s="177"/>
      <c r="O7" s="177"/>
      <c r="P7" s="177"/>
    </row>
    <row r="8" spans="1:19" ht="24" customHeight="1" x14ac:dyDescent="0.45">
      <c r="A8" s="95"/>
      <c r="B8" s="95"/>
      <c r="C8" s="95"/>
      <c r="D8" s="95"/>
      <c r="E8" s="98"/>
      <c r="F8" s="99" t="s">
        <v>72</v>
      </c>
      <c r="G8" s="96"/>
      <c r="H8" s="100" t="s">
        <v>69</v>
      </c>
      <c r="I8" s="96"/>
      <c r="J8" s="99" t="s">
        <v>67</v>
      </c>
      <c r="K8" s="96"/>
      <c r="L8" s="178" t="s">
        <v>41</v>
      </c>
      <c r="M8" s="178"/>
      <c r="N8" s="178"/>
      <c r="O8" s="96"/>
      <c r="P8" s="95" t="s">
        <v>30</v>
      </c>
      <c r="R8" s="4"/>
    </row>
    <row r="9" spans="1:19" ht="24" customHeight="1" x14ac:dyDescent="0.45">
      <c r="A9" s="97"/>
      <c r="B9" s="97"/>
      <c r="C9" s="97"/>
      <c r="D9" s="97"/>
      <c r="E9" s="101"/>
      <c r="F9" s="102" t="s">
        <v>73</v>
      </c>
      <c r="G9" s="95"/>
      <c r="H9" s="103"/>
      <c r="I9" s="97"/>
      <c r="J9" s="102" t="s">
        <v>68</v>
      </c>
      <c r="K9" s="97"/>
      <c r="L9" s="99" t="s">
        <v>28</v>
      </c>
      <c r="M9" s="99"/>
      <c r="N9" s="99" t="s">
        <v>29</v>
      </c>
      <c r="P9" s="95" t="s">
        <v>62</v>
      </c>
      <c r="R9" s="4"/>
    </row>
    <row r="10" spans="1:19" ht="24" customHeight="1" x14ac:dyDescent="0.45">
      <c r="A10" s="97"/>
      <c r="B10" s="97"/>
      <c r="C10" s="97"/>
      <c r="D10" s="97"/>
      <c r="E10" s="101"/>
      <c r="F10" s="104" t="s">
        <v>74</v>
      </c>
      <c r="G10" s="105"/>
      <c r="H10" s="106"/>
      <c r="I10" s="107"/>
      <c r="J10" s="104" t="s">
        <v>75</v>
      </c>
      <c r="K10" s="107"/>
      <c r="L10" s="108"/>
      <c r="M10" s="108"/>
      <c r="N10" s="108"/>
      <c r="O10" s="109"/>
      <c r="P10" s="105" t="s">
        <v>63</v>
      </c>
      <c r="R10" s="4"/>
    </row>
    <row r="11" spans="1:19" ht="24" customHeight="1" x14ac:dyDescent="0.45">
      <c r="A11" s="97" t="s">
        <v>178</v>
      </c>
      <c r="B11" s="110"/>
      <c r="F11" s="111">
        <v>98568485</v>
      </c>
      <c r="G11" s="111"/>
      <c r="H11" s="111">
        <v>75175543.400000006</v>
      </c>
      <c r="I11" s="111"/>
      <c r="J11" s="111">
        <v>10680188.029999999</v>
      </c>
      <c r="K11" s="111"/>
      <c r="L11" s="111">
        <v>10346848.5</v>
      </c>
      <c r="M11" s="112"/>
      <c r="N11" s="111">
        <v>85461477.159999996</v>
      </c>
      <c r="O11" s="112"/>
      <c r="P11" s="112">
        <f>SUM(F11:O11)</f>
        <v>280232542.09000003</v>
      </c>
      <c r="R11" s="4"/>
    </row>
    <row r="12" spans="1:19" ht="24" customHeight="1" x14ac:dyDescent="0.45">
      <c r="A12" s="97" t="s">
        <v>129</v>
      </c>
      <c r="B12" s="97"/>
      <c r="C12" s="97"/>
      <c r="D12" s="97"/>
      <c r="E12" s="97"/>
      <c r="F12" s="111"/>
      <c r="G12" s="111"/>
      <c r="H12" s="111"/>
      <c r="I12" s="111"/>
      <c r="J12" s="111"/>
      <c r="K12" s="111"/>
      <c r="L12" s="111"/>
      <c r="M12" s="111"/>
      <c r="N12" s="111"/>
      <c r="O12" s="112"/>
      <c r="P12" s="112"/>
      <c r="R12" s="4"/>
    </row>
    <row r="13" spans="1:19" ht="24" customHeight="1" x14ac:dyDescent="0.45">
      <c r="A13" s="133" t="s">
        <v>182</v>
      </c>
      <c r="B13" s="97"/>
      <c r="C13" s="97"/>
      <c r="D13" s="97"/>
      <c r="E13" s="113"/>
      <c r="F13" s="114">
        <v>0</v>
      </c>
      <c r="G13" s="112"/>
      <c r="H13" s="114">
        <v>0</v>
      </c>
      <c r="I13" s="112"/>
      <c r="J13" s="114">
        <v>0</v>
      </c>
      <c r="K13" s="112"/>
      <c r="L13" s="112">
        <v>0</v>
      </c>
      <c r="M13" s="111"/>
      <c r="N13" s="111">
        <f>+กำไรขาดทุน!L25</f>
        <v>834849.51999998861</v>
      </c>
      <c r="O13" s="112"/>
      <c r="P13" s="111">
        <f>SUM(F13:O13)</f>
        <v>834849.51999998861</v>
      </c>
      <c r="R13" s="4"/>
    </row>
    <row r="14" spans="1:19" ht="24" customHeight="1" thickBot="1" x14ac:dyDescent="0.5">
      <c r="A14" s="97" t="s">
        <v>179</v>
      </c>
      <c r="B14" s="110"/>
      <c r="E14" s="115"/>
      <c r="F14" s="116">
        <f>SUM(F11:F13)</f>
        <v>98568485</v>
      </c>
      <c r="G14" s="112"/>
      <c r="H14" s="116">
        <f>SUM(H11:H13)</f>
        <v>75175543.400000006</v>
      </c>
      <c r="I14" s="112"/>
      <c r="J14" s="116">
        <f>SUM(J11:J13)</f>
        <v>10680188.029999999</v>
      </c>
      <c r="K14" s="112"/>
      <c r="L14" s="116">
        <f>SUM(L11:L13)</f>
        <v>10346848.5</v>
      </c>
      <c r="M14" s="112"/>
      <c r="N14" s="116">
        <f>SUM(N11:N13)</f>
        <v>86296326.679999992</v>
      </c>
      <c r="O14" s="112"/>
      <c r="P14" s="116">
        <f>SUM(P11:P13)</f>
        <v>281067391.61000001</v>
      </c>
      <c r="R14" s="4"/>
    </row>
    <row r="15" spans="1:19" ht="24" customHeight="1" thickTop="1" x14ac:dyDescent="0.45">
      <c r="A15" s="97"/>
      <c r="B15" s="110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R15" s="4"/>
    </row>
    <row r="16" spans="1:19" ht="24" customHeight="1" x14ac:dyDescent="0.45">
      <c r="A16" s="97" t="s">
        <v>142</v>
      </c>
      <c r="B16" s="110"/>
      <c r="F16" s="112">
        <v>98568485</v>
      </c>
      <c r="G16" s="112"/>
      <c r="H16" s="112">
        <v>75175543.400000006</v>
      </c>
      <c r="I16" s="112"/>
      <c r="J16" s="112">
        <v>10680188.029999999</v>
      </c>
      <c r="K16" s="112"/>
      <c r="L16" s="112">
        <v>10346848.5</v>
      </c>
      <c r="M16" s="112"/>
      <c r="N16" s="112">
        <v>80487714.799999997</v>
      </c>
      <c r="O16" s="112"/>
      <c r="P16" s="112">
        <f>SUM(F16:O16)</f>
        <v>275258779.73000002</v>
      </c>
      <c r="R16" s="4"/>
    </row>
    <row r="17" spans="1:18" ht="24" customHeight="1" x14ac:dyDescent="0.45">
      <c r="A17" s="97" t="s">
        <v>129</v>
      </c>
      <c r="B17" s="97"/>
      <c r="C17" s="97"/>
      <c r="D17" s="97"/>
      <c r="E17" s="97"/>
      <c r="F17" s="111"/>
      <c r="G17" s="111"/>
      <c r="H17" s="111"/>
      <c r="I17" s="111"/>
      <c r="J17" s="111"/>
      <c r="K17" s="111"/>
      <c r="L17" s="111"/>
      <c r="M17" s="111"/>
      <c r="N17" s="111"/>
      <c r="O17" s="112"/>
      <c r="P17" s="111"/>
      <c r="R17" s="4"/>
    </row>
    <row r="18" spans="1:18" ht="24" customHeight="1" x14ac:dyDescent="0.45">
      <c r="A18" s="133" t="s">
        <v>181</v>
      </c>
      <c r="B18" s="97"/>
      <c r="C18" s="97"/>
      <c r="D18" s="97"/>
      <c r="E18" s="113"/>
      <c r="F18" s="114">
        <v>0</v>
      </c>
      <c r="G18" s="112"/>
      <c r="H18" s="114">
        <v>0</v>
      </c>
      <c r="I18" s="112"/>
      <c r="J18" s="114">
        <v>0</v>
      </c>
      <c r="K18" s="112"/>
      <c r="L18" s="112">
        <v>0</v>
      </c>
      <c r="M18" s="111"/>
      <c r="N18" s="111">
        <f>+กำไรขาดทุน!N25</f>
        <v>-1990623.6199999813</v>
      </c>
      <c r="O18" s="112"/>
      <c r="P18" s="111">
        <f>SUM(F18:O18)</f>
        <v>-1990623.6199999813</v>
      </c>
      <c r="R18" s="4"/>
    </row>
    <row r="19" spans="1:18" ht="24" customHeight="1" thickBot="1" x14ac:dyDescent="0.45">
      <c r="A19" s="97" t="s">
        <v>143</v>
      </c>
      <c r="B19" s="110"/>
      <c r="E19" s="115"/>
      <c r="F19" s="116">
        <f>SUM(F16:F18)</f>
        <v>98568485</v>
      </c>
      <c r="G19" s="112"/>
      <c r="H19" s="116">
        <f>SUM(H16:H18)</f>
        <v>75175543.400000006</v>
      </c>
      <c r="I19" s="112"/>
      <c r="J19" s="116">
        <f>SUM(J16:J18)</f>
        <v>10680188.029999999</v>
      </c>
      <c r="K19" s="112"/>
      <c r="L19" s="116">
        <f>SUM(L16:L18)</f>
        <v>10346848.5</v>
      </c>
      <c r="M19" s="112"/>
      <c r="N19" s="116">
        <f>SUM(N16:N18)</f>
        <v>78497091.180000022</v>
      </c>
      <c r="O19" s="112"/>
      <c r="P19" s="116">
        <f>SUM(P16:P18)</f>
        <v>273268156.11000001</v>
      </c>
    </row>
    <row r="20" spans="1:18" ht="24" customHeight="1" thickTop="1" x14ac:dyDescent="0.4">
      <c r="A20" s="97"/>
      <c r="B20" s="110"/>
      <c r="E20" s="115"/>
    </row>
    <row r="21" spans="1:18" ht="24" customHeight="1" x14ac:dyDescent="0.4">
      <c r="B21" s="110"/>
    </row>
    <row r="22" spans="1:18" s="144" customFormat="1" ht="24" customHeight="1" x14ac:dyDescent="0.45">
      <c r="A22" s="130" t="s">
        <v>168</v>
      </c>
      <c r="B22" s="142"/>
      <c r="C22" s="142"/>
      <c r="D22" s="142"/>
      <c r="E22" s="142"/>
      <c r="F22" s="142"/>
      <c r="G22" s="142"/>
      <c r="H22" s="143"/>
      <c r="I22" s="143"/>
      <c r="J22" s="143"/>
      <c r="K22" s="143"/>
    </row>
  </sheetData>
  <mergeCells count="7">
    <mergeCell ref="A1:P1"/>
    <mergeCell ref="L8:N8"/>
    <mergeCell ref="A2:P2"/>
    <mergeCell ref="A3:P3"/>
    <mergeCell ref="F7:P7"/>
    <mergeCell ref="A4:P4"/>
    <mergeCell ref="A5:P5"/>
  </mergeCells>
  <printOptions horizontalCentered="1"/>
  <pageMargins left="0.59055118110236227" right="0.39370078740157483" top="0.59055118110236227" bottom="0.39370078740157483" header="0.31496062992125984" footer="0.15748031496062992"/>
  <pageSetup paperSize="9" scale="95" firstPageNumber="7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74"/>
  <sheetViews>
    <sheetView tabSelected="1" view="pageBreakPreview" topLeftCell="A48" zoomScaleNormal="100" zoomScaleSheetLayoutView="100" workbookViewId="0">
      <selection activeCell="G70" sqref="G70"/>
    </sheetView>
  </sheetViews>
  <sheetFormatPr defaultColWidth="9.140625" defaultRowHeight="24.6" customHeight="1" x14ac:dyDescent="0.45"/>
  <cols>
    <col min="1" max="1" width="6.42578125" style="134" customWidth="1"/>
    <col min="2" max="4" width="9.140625" style="134" customWidth="1"/>
    <col min="5" max="5" width="16.85546875" style="134" customWidth="1"/>
    <col min="6" max="6" width="6.85546875" style="134" customWidth="1"/>
    <col min="7" max="7" width="14" style="134" customWidth="1"/>
    <col min="8" max="8" width="1.28515625" style="134" customWidth="1"/>
    <col min="9" max="9" width="14" style="134" customWidth="1"/>
    <col min="10" max="10" width="1.140625" style="134" customWidth="1"/>
    <col min="11" max="11" width="14" style="134" customWidth="1"/>
    <col min="12" max="12" width="1" style="134" customWidth="1"/>
    <col min="13" max="13" width="14" style="134" customWidth="1"/>
    <col min="14" max="14" width="1.140625" style="134" customWidth="1"/>
    <col min="15" max="15" width="9.140625" style="134"/>
    <col min="16" max="16" width="9.140625" style="134" customWidth="1"/>
    <col min="17" max="17" width="9.140625" style="134"/>
    <col min="18" max="18" width="5.7109375" style="134" customWidth="1"/>
    <col min="19" max="19" width="9.140625" style="134"/>
    <col min="20" max="20" width="12.85546875" style="134" bestFit="1" customWidth="1"/>
    <col min="21" max="16384" width="9.140625" style="134"/>
  </cols>
  <sheetData>
    <row r="1" spans="1:18" ht="24.6" customHeight="1" x14ac:dyDescent="0.45">
      <c r="A1" s="162" t="s">
        <v>109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</row>
    <row r="2" spans="1:18" ht="24.6" customHeight="1" x14ac:dyDescent="0.45">
      <c r="A2" s="163" t="s">
        <v>46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</row>
    <row r="3" spans="1:18" ht="24.6" customHeight="1" x14ac:dyDescent="0.45">
      <c r="A3" s="164" t="s">
        <v>2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</row>
    <row r="4" spans="1:18" ht="24.6" customHeight="1" x14ac:dyDescent="0.45">
      <c r="A4" s="163" t="s">
        <v>172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</row>
    <row r="5" spans="1:18" ht="24.6" customHeight="1" x14ac:dyDescent="0.45">
      <c r="A5" s="163" t="s">
        <v>173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</row>
    <row r="6" spans="1:18" ht="24.6" customHeight="1" x14ac:dyDescent="0.4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O6" s="4"/>
      <c r="P6" s="4"/>
      <c r="Q6" s="4"/>
      <c r="R6" s="4"/>
    </row>
    <row r="7" spans="1:18" ht="24.6" customHeight="1" x14ac:dyDescent="0.45">
      <c r="A7" s="4"/>
      <c r="B7" s="4"/>
      <c r="C7" s="4"/>
      <c r="G7" s="22"/>
      <c r="H7" s="22" t="s">
        <v>49</v>
      </c>
      <c r="I7" s="22"/>
      <c r="J7" s="22"/>
      <c r="K7" s="165" t="s">
        <v>42</v>
      </c>
      <c r="L7" s="165"/>
      <c r="M7" s="165"/>
      <c r="O7" s="3"/>
      <c r="P7" s="3"/>
      <c r="Q7" s="3"/>
      <c r="R7" s="3"/>
    </row>
    <row r="8" spans="1:18" ht="24.6" customHeight="1" x14ac:dyDescent="0.45">
      <c r="A8" s="4"/>
      <c r="B8" s="4"/>
      <c r="C8" s="4"/>
      <c r="F8" s="135"/>
      <c r="G8" s="23" t="s">
        <v>174</v>
      </c>
      <c r="H8" s="24"/>
      <c r="I8" s="23" t="s">
        <v>135</v>
      </c>
      <c r="J8" s="25"/>
      <c r="K8" s="23" t="s">
        <v>174</v>
      </c>
      <c r="L8" s="24"/>
      <c r="M8" s="23" t="s">
        <v>135</v>
      </c>
      <c r="O8" s="4"/>
      <c r="P8" s="4"/>
      <c r="Q8" s="4"/>
      <c r="R8" s="4"/>
    </row>
    <row r="9" spans="1:18" ht="24.6" customHeight="1" x14ac:dyDescent="0.45">
      <c r="A9" s="136" t="s">
        <v>3</v>
      </c>
      <c r="B9" s="136"/>
      <c r="C9" s="136"/>
      <c r="O9" s="136"/>
      <c r="P9" s="136"/>
      <c r="Q9" s="136"/>
      <c r="R9" s="136"/>
    </row>
    <row r="10" spans="1:18" ht="24.6" customHeight="1" x14ac:dyDescent="0.45">
      <c r="A10" s="134" t="s">
        <v>183</v>
      </c>
      <c r="G10" s="137">
        <f>+กำไรขาดทุน!H20</f>
        <v>649675.6399999737</v>
      </c>
      <c r="H10" s="137"/>
      <c r="I10" s="137">
        <f>+กำไรขาดทุน!J20</f>
        <v>-1966599.5599999879</v>
      </c>
      <c r="J10" s="137"/>
      <c r="K10" s="137">
        <f>+กำไรขาดทุน!L20</f>
        <v>834849.51999998861</v>
      </c>
      <c r="L10" s="137"/>
      <c r="M10" s="137">
        <f>+กำไรขาดทุน!N20</f>
        <v>-1990623.6199999813</v>
      </c>
    </row>
    <row r="11" spans="1:18" ht="24.6" customHeight="1" x14ac:dyDescent="0.45">
      <c r="A11" s="136" t="s">
        <v>118</v>
      </c>
      <c r="B11" s="136"/>
      <c r="G11" s="137"/>
      <c r="H11" s="137"/>
      <c r="I11" s="137"/>
      <c r="J11" s="137"/>
      <c r="K11" s="137"/>
      <c r="L11" s="137"/>
      <c r="M11" s="137"/>
    </row>
    <row r="12" spans="1:18" ht="24.6" customHeight="1" x14ac:dyDescent="0.45">
      <c r="B12" s="134" t="s">
        <v>112</v>
      </c>
      <c r="G12" s="137">
        <v>0</v>
      </c>
      <c r="H12" s="137"/>
      <c r="I12" s="137">
        <v>-79.33</v>
      </c>
      <c r="J12" s="137"/>
      <c r="K12" s="137">
        <v>0</v>
      </c>
      <c r="L12" s="137"/>
      <c r="M12" s="137">
        <v>-79.33</v>
      </c>
    </row>
    <row r="13" spans="1:18" ht="24.6" customHeight="1" x14ac:dyDescent="0.45">
      <c r="B13" s="134" t="s">
        <v>117</v>
      </c>
      <c r="G13" s="137">
        <v>-4126056.31</v>
      </c>
      <c r="H13" s="137"/>
      <c r="I13" s="137">
        <v>2097403.83</v>
      </c>
      <c r="J13" s="137"/>
      <c r="K13" s="137">
        <v>-4126056.31</v>
      </c>
      <c r="L13" s="137"/>
      <c r="M13" s="137">
        <v>2097403.83</v>
      </c>
    </row>
    <row r="14" spans="1:18" ht="24.6" customHeight="1" x14ac:dyDescent="0.45">
      <c r="B14" s="134" t="s">
        <v>131</v>
      </c>
      <c r="G14" s="137">
        <v>-2355.5899999999965</v>
      </c>
      <c r="H14" s="137"/>
      <c r="I14" s="137">
        <v>409835.67</v>
      </c>
      <c r="J14" s="137"/>
      <c r="K14" s="137">
        <v>50579.9</v>
      </c>
      <c r="L14" s="137"/>
      <c r="M14" s="137">
        <v>-4300</v>
      </c>
    </row>
    <row r="15" spans="1:18" ht="24.6" customHeight="1" x14ac:dyDescent="0.45">
      <c r="B15" s="134" t="s">
        <v>134</v>
      </c>
      <c r="G15" s="138">
        <v>0</v>
      </c>
      <c r="H15" s="138"/>
      <c r="I15" s="138">
        <v>0</v>
      </c>
      <c r="J15" s="138"/>
      <c r="K15" s="138">
        <v>59995</v>
      </c>
      <c r="L15" s="138"/>
      <c r="M15" s="138">
        <v>678458.41</v>
      </c>
    </row>
    <row r="16" spans="1:18" ht="24.6" customHeight="1" x14ac:dyDescent="0.45">
      <c r="B16" s="134" t="s">
        <v>4</v>
      </c>
      <c r="G16" s="137">
        <v>5154412.95</v>
      </c>
      <c r="H16" s="137"/>
      <c r="I16" s="137">
        <v>4938371.1500000004</v>
      </c>
      <c r="J16" s="137"/>
      <c r="K16" s="137">
        <v>5173927.22</v>
      </c>
      <c r="L16" s="137"/>
      <c r="M16" s="137">
        <v>4830754.68</v>
      </c>
    </row>
    <row r="17" spans="1:13" ht="24.6" customHeight="1" x14ac:dyDescent="0.45">
      <c r="B17" s="134" t="s">
        <v>155</v>
      </c>
      <c r="G17" s="137">
        <v>2344.69</v>
      </c>
      <c r="H17" s="137"/>
      <c r="I17" s="137">
        <v>437.52</v>
      </c>
      <c r="J17" s="137"/>
      <c r="K17" s="137">
        <v>2344.69</v>
      </c>
      <c r="L17" s="137"/>
      <c r="M17" s="137">
        <v>437.52</v>
      </c>
    </row>
    <row r="18" spans="1:13" ht="24.6" customHeight="1" x14ac:dyDescent="0.45">
      <c r="B18" s="134" t="s">
        <v>184</v>
      </c>
      <c r="G18" s="137">
        <v>-42609.880000000005</v>
      </c>
      <c r="H18" s="137"/>
      <c r="I18" s="137">
        <v>0</v>
      </c>
      <c r="J18" s="137"/>
      <c r="K18" s="137">
        <v>-42609.880000000005</v>
      </c>
      <c r="L18" s="137"/>
      <c r="M18" s="137">
        <v>0</v>
      </c>
    </row>
    <row r="19" spans="1:13" ht="24.6" customHeight="1" x14ac:dyDescent="0.45">
      <c r="B19" s="134" t="s">
        <v>128</v>
      </c>
      <c r="G19" s="161">
        <v>-4321.87</v>
      </c>
      <c r="H19" s="137"/>
      <c r="I19" s="137">
        <v>0</v>
      </c>
      <c r="J19" s="137"/>
      <c r="K19" s="161">
        <v>-4321.87</v>
      </c>
      <c r="L19" s="137"/>
      <c r="M19" s="137">
        <v>0</v>
      </c>
    </row>
    <row r="20" spans="1:13" ht="24.6" customHeight="1" x14ac:dyDescent="0.45">
      <c r="B20" s="134" t="s">
        <v>92</v>
      </c>
      <c r="G20" s="137">
        <v>304643.2200000002</v>
      </c>
      <c r="H20" s="137"/>
      <c r="I20" s="137">
        <v>190434.40000000037</v>
      </c>
      <c r="J20" s="137"/>
      <c r="K20" s="137">
        <v>304643.2200000002</v>
      </c>
      <c r="L20" s="137"/>
      <c r="M20" s="137">
        <v>190434.40000000037</v>
      </c>
    </row>
    <row r="21" spans="1:13" ht="24.6" customHeight="1" x14ac:dyDescent="0.45">
      <c r="B21" s="134" t="s">
        <v>152</v>
      </c>
      <c r="G21" s="137">
        <v>244883.18999999997</v>
      </c>
      <c r="H21" s="137"/>
      <c r="I21" s="137">
        <v>0</v>
      </c>
      <c r="J21" s="137"/>
      <c r="K21" s="137">
        <v>244883.18999999997</v>
      </c>
      <c r="L21" s="137"/>
      <c r="M21" s="137">
        <v>0</v>
      </c>
    </row>
    <row r="22" spans="1:13" ht="24.6" customHeight="1" x14ac:dyDescent="0.45">
      <c r="B22" s="134" t="s">
        <v>91</v>
      </c>
      <c r="G22" s="137">
        <v>676836.53</v>
      </c>
      <c r="H22" s="137"/>
      <c r="I22" s="137">
        <v>778346.50000000047</v>
      </c>
      <c r="J22" s="137"/>
      <c r="K22" s="137">
        <v>674645.81</v>
      </c>
      <c r="L22" s="137"/>
      <c r="M22" s="137">
        <v>773281.3</v>
      </c>
    </row>
    <row r="23" spans="1:13" ht="24.6" customHeight="1" x14ac:dyDescent="0.45">
      <c r="B23" s="134" t="s">
        <v>35</v>
      </c>
      <c r="G23" s="137">
        <v>458926.12999999995</v>
      </c>
      <c r="H23" s="137"/>
      <c r="I23" s="137">
        <v>516318.20999999996</v>
      </c>
      <c r="J23" s="137"/>
      <c r="K23" s="137">
        <v>458310.58999999997</v>
      </c>
      <c r="L23" s="137"/>
      <c r="M23" s="137">
        <v>505131.85</v>
      </c>
    </row>
    <row r="24" spans="1:13" ht="24.6" customHeight="1" x14ac:dyDescent="0.45">
      <c r="B24" s="134" t="s">
        <v>153</v>
      </c>
      <c r="G24" s="137">
        <v>255731.16</v>
      </c>
      <c r="H24" s="137"/>
      <c r="I24" s="137">
        <v>58266.150000000009</v>
      </c>
      <c r="J24" s="137"/>
      <c r="K24" s="139">
        <v>241047.32</v>
      </c>
      <c r="L24" s="137"/>
      <c r="M24" s="139">
        <v>211416.68</v>
      </c>
    </row>
    <row r="25" spans="1:13" ht="24.6" customHeight="1" x14ac:dyDescent="0.45">
      <c r="G25" s="140">
        <f>SUM(G10:G24)</f>
        <v>3572109.8599999743</v>
      </c>
      <c r="H25" s="137"/>
      <c r="I25" s="140">
        <f>SUM(I10:I24)</f>
        <v>7022734.5400000131</v>
      </c>
      <c r="J25" s="137"/>
      <c r="K25" s="140">
        <f>SUM(K10:K24)</f>
        <v>3872238.3999999883</v>
      </c>
      <c r="L25" s="137"/>
      <c r="M25" s="140">
        <f>SUM(M10:M24)</f>
        <v>7292315.7200000174</v>
      </c>
    </row>
    <row r="26" spans="1:13" ht="24.6" customHeight="1" x14ac:dyDescent="0.45">
      <c r="A26" s="134" t="s">
        <v>6</v>
      </c>
      <c r="G26" s="137"/>
      <c r="H26" s="137"/>
      <c r="I26" s="137"/>
      <c r="J26" s="137"/>
      <c r="K26" s="137"/>
      <c r="L26" s="137"/>
      <c r="M26" s="137"/>
    </row>
    <row r="27" spans="1:13" ht="24.6" customHeight="1" x14ac:dyDescent="0.45">
      <c r="B27" s="134" t="s">
        <v>70</v>
      </c>
      <c r="G27" s="137">
        <v>31409187.420000017</v>
      </c>
      <c r="H27" s="137"/>
      <c r="I27" s="137">
        <v>15770817.279999971</v>
      </c>
      <c r="J27" s="137"/>
      <c r="K27" s="137">
        <v>31358128.230000004</v>
      </c>
      <c r="L27" s="137"/>
      <c r="M27" s="137">
        <v>15953460.329999983</v>
      </c>
    </row>
    <row r="28" spans="1:13" ht="24.6" customHeight="1" x14ac:dyDescent="0.45">
      <c r="B28" s="134" t="s">
        <v>130</v>
      </c>
      <c r="G28" s="137">
        <v>-20268590.320000008</v>
      </c>
      <c r="H28" s="137"/>
      <c r="I28" s="137">
        <v>-5059916.1500000004</v>
      </c>
      <c r="J28" s="137"/>
      <c r="K28" s="137">
        <v>-20268590.320000008</v>
      </c>
      <c r="L28" s="137"/>
      <c r="M28" s="137">
        <v>-5059916.1500000004</v>
      </c>
    </row>
    <row r="29" spans="1:13" ht="24.6" customHeight="1" x14ac:dyDescent="0.45">
      <c r="B29" s="134" t="s">
        <v>5</v>
      </c>
      <c r="G29" s="137">
        <v>895858.15000000037</v>
      </c>
      <c r="H29" s="137"/>
      <c r="I29" s="137">
        <v>-8630657.0199999958</v>
      </c>
      <c r="J29" s="137"/>
      <c r="K29" s="137">
        <v>1193658.6900000004</v>
      </c>
      <c r="L29" s="137"/>
      <c r="M29" s="137">
        <v>-1301298.4299999992</v>
      </c>
    </row>
    <row r="30" spans="1:13" ht="24.6" customHeight="1" x14ac:dyDescent="0.45">
      <c r="B30" s="134" t="s">
        <v>148</v>
      </c>
      <c r="G30" s="137">
        <v>-233424.99999999977</v>
      </c>
      <c r="H30" s="137"/>
      <c r="I30" s="137">
        <v>-60000</v>
      </c>
      <c r="J30" s="137"/>
      <c r="K30" s="137">
        <v>-233424.99999999977</v>
      </c>
      <c r="L30" s="137"/>
      <c r="M30" s="137">
        <v>35000</v>
      </c>
    </row>
    <row r="31" spans="1:13" ht="24.6" customHeight="1" x14ac:dyDescent="0.45">
      <c r="A31" s="134" t="s">
        <v>7</v>
      </c>
      <c r="G31" s="137"/>
      <c r="H31" s="137"/>
      <c r="I31" s="137"/>
      <c r="J31" s="137"/>
      <c r="K31" s="137"/>
      <c r="L31" s="137"/>
      <c r="M31" s="137"/>
    </row>
    <row r="32" spans="1:13" ht="24.6" customHeight="1" x14ac:dyDescent="0.45">
      <c r="B32" s="134" t="s">
        <v>71</v>
      </c>
      <c r="G32" s="137">
        <v>-7136502.1500000004</v>
      </c>
      <c r="H32" s="137"/>
      <c r="I32" s="137">
        <v>-4336921.0999999996</v>
      </c>
      <c r="J32" s="137"/>
      <c r="K32" s="137">
        <v>-6951157.1600000001</v>
      </c>
      <c r="L32" s="137"/>
      <c r="M32" s="137">
        <v>-5269449.2699999958</v>
      </c>
    </row>
    <row r="33" spans="1:18" ht="24.6" customHeight="1" x14ac:dyDescent="0.45">
      <c r="B33" s="134" t="s">
        <v>157</v>
      </c>
      <c r="G33" s="139">
        <v>-100000</v>
      </c>
      <c r="H33" s="137"/>
      <c r="I33" s="139">
        <v>0</v>
      </c>
      <c r="J33" s="137"/>
      <c r="K33" s="139">
        <v>0</v>
      </c>
      <c r="L33" s="137"/>
      <c r="M33" s="139">
        <v>0</v>
      </c>
    </row>
    <row r="34" spans="1:18" ht="24.6" customHeight="1" x14ac:dyDescent="0.45">
      <c r="A34" s="136"/>
    </row>
    <row r="35" spans="1:18" ht="24.6" customHeight="1" x14ac:dyDescent="0.45">
      <c r="B35" s="62"/>
      <c r="C35" s="62"/>
      <c r="D35" s="62"/>
      <c r="E35" s="62"/>
      <c r="F35" s="62"/>
      <c r="G35" s="62"/>
      <c r="H35" s="4"/>
      <c r="I35" s="4"/>
      <c r="J35" s="4"/>
      <c r="K35" s="4"/>
    </row>
    <row r="36" spans="1:18" ht="24.6" customHeight="1" x14ac:dyDescent="0.45">
      <c r="A36" s="130" t="s">
        <v>168</v>
      </c>
      <c r="B36" s="62"/>
      <c r="C36" s="62"/>
      <c r="D36" s="62"/>
      <c r="E36" s="62"/>
      <c r="F36" s="62"/>
      <c r="G36" s="62"/>
      <c r="H36" s="4"/>
      <c r="I36" s="4"/>
      <c r="J36" s="4"/>
      <c r="K36" s="4"/>
    </row>
    <row r="37" spans="1:18" ht="22.9" customHeight="1" x14ac:dyDescent="0.45">
      <c r="A37" s="141"/>
      <c r="B37" s="62"/>
      <c r="C37" s="62"/>
      <c r="D37" s="62"/>
      <c r="E37" s="62"/>
      <c r="F37" s="62"/>
      <c r="G37" s="62"/>
      <c r="H37" s="4"/>
      <c r="I37" s="4"/>
      <c r="J37" s="4"/>
      <c r="K37" s="4"/>
    </row>
    <row r="38" spans="1:18" ht="22.5" customHeight="1" x14ac:dyDescent="0.45">
      <c r="A38" s="162" t="s">
        <v>110</v>
      </c>
      <c r="B38" s="162"/>
      <c r="C38" s="162"/>
      <c r="D38" s="162"/>
      <c r="E38" s="162"/>
      <c r="F38" s="162"/>
      <c r="G38" s="162"/>
      <c r="H38" s="162"/>
      <c r="I38" s="162"/>
      <c r="J38" s="162"/>
      <c r="K38" s="162"/>
      <c r="L38" s="162"/>
      <c r="M38" s="162"/>
      <c r="P38" s="1"/>
      <c r="Q38" s="1"/>
      <c r="R38" s="2"/>
    </row>
    <row r="39" spans="1:18" ht="22.5" customHeight="1" x14ac:dyDescent="0.45">
      <c r="A39" s="163" t="s">
        <v>46</v>
      </c>
      <c r="B39" s="163"/>
      <c r="C39" s="163"/>
      <c r="D39" s="163"/>
      <c r="E39" s="163"/>
      <c r="F39" s="163"/>
      <c r="G39" s="163"/>
      <c r="H39" s="163"/>
      <c r="I39" s="163"/>
      <c r="J39" s="163"/>
      <c r="K39" s="163"/>
      <c r="L39" s="163"/>
      <c r="M39" s="163"/>
      <c r="P39" s="1"/>
      <c r="Q39" s="1"/>
      <c r="R39" s="2"/>
    </row>
    <row r="40" spans="1:18" ht="22.5" customHeight="1" x14ac:dyDescent="0.45">
      <c r="A40" s="164" t="s">
        <v>59</v>
      </c>
      <c r="B40" s="164"/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64"/>
    </row>
    <row r="41" spans="1:18" ht="22.5" customHeight="1" x14ac:dyDescent="0.45">
      <c r="A41" s="163" t="str">
        <f>+A4</f>
        <v>FOR THE THREE-MONTH PERIODS ENDED MARCH 31, 2026</v>
      </c>
      <c r="B41" s="163"/>
      <c r="C41" s="163"/>
      <c r="D41" s="163"/>
      <c r="E41" s="163"/>
      <c r="F41" s="163"/>
      <c r="G41" s="163"/>
      <c r="H41" s="163"/>
      <c r="I41" s="163"/>
      <c r="J41" s="163"/>
      <c r="K41" s="163"/>
      <c r="L41" s="163"/>
      <c r="M41" s="163"/>
    </row>
    <row r="42" spans="1:18" ht="22.5" customHeight="1" x14ac:dyDescent="0.45">
      <c r="A42" s="163" t="str">
        <f>+A5</f>
        <v>(UNAUDITED/REVIEWED ONLY)</v>
      </c>
      <c r="B42" s="163"/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3"/>
    </row>
    <row r="43" spans="1:18" ht="22.5" customHeight="1" x14ac:dyDescent="0.4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</row>
    <row r="44" spans="1:18" ht="22.5" customHeight="1" x14ac:dyDescent="0.45">
      <c r="A44" s="3"/>
      <c r="B44" s="3"/>
      <c r="C44" s="3"/>
      <c r="D44" s="3"/>
      <c r="E44" s="3"/>
      <c r="G44" s="22"/>
      <c r="H44" s="22" t="s">
        <v>49</v>
      </c>
      <c r="I44" s="22"/>
      <c r="J44" s="22"/>
      <c r="K44" s="165" t="s">
        <v>42</v>
      </c>
      <c r="L44" s="165"/>
      <c r="M44" s="165"/>
    </row>
    <row r="45" spans="1:18" ht="22.5" customHeight="1" x14ac:dyDescent="0.45">
      <c r="A45" s="4"/>
      <c r="B45" s="4"/>
      <c r="C45" s="4"/>
      <c r="F45" s="135"/>
      <c r="G45" s="23" t="s">
        <v>174</v>
      </c>
      <c r="H45" s="24"/>
      <c r="I45" s="23" t="s">
        <v>135</v>
      </c>
      <c r="J45" s="25"/>
      <c r="K45" s="23" t="s">
        <v>174</v>
      </c>
      <c r="L45" s="24"/>
      <c r="M45" s="23" t="s">
        <v>135</v>
      </c>
      <c r="O45" s="3"/>
      <c r="P45" s="3"/>
      <c r="Q45" s="3"/>
      <c r="R45" s="3"/>
    </row>
    <row r="46" spans="1:18" ht="22.5" customHeight="1" x14ac:dyDescent="0.45">
      <c r="A46" s="134" t="s">
        <v>54</v>
      </c>
      <c r="G46" s="137">
        <f>SUM(G25:G33)</f>
        <v>8138637.959999986</v>
      </c>
      <c r="H46" s="137"/>
      <c r="I46" s="137">
        <f>SUM(I25:I33)</f>
        <v>4706057.5499999914</v>
      </c>
      <c r="J46" s="137"/>
      <c r="K46" s="137">
        <f>SUM(K25:K33)</f>
        <v>8970852.8399999887</v>
      </c>
      <c r="L46" s="137"/>
      <c r="M46" s="137">
        <f>SUM(M25:M33)</f>
        <v>11650112.200000003</v>
      </c>
      <c r="O46" s="3"/>
      <c r="P46" s="3"/>
      <c r="Q46" s="3"/>
      <c r="R46" s="3"/>
    </row>
    <row r="47" spans="1:18" ht="22.5" customHeight="1" x14ac:dyDescent="0.45">
      <c r="A47" s="134" t="s">
        <v>0</v>
      </c>
      <c r="G47" s="137">
        <v>-324832.59999999998</v>
      </c>
      <c r="H47" s="137"/>
      <c r="I47" s="137">
        <v>-355954.23</v>
      </c>
      <c r="J47" s="137"/>
      <c r="K47" s="137">
        <v>-324832.59999999998</v>
      </c>
      <c r="L47" s="137"/>
      <c r="M47" s="137">
        <v>-345525.45999999996</v>
      </c>
      <c r="O47" s="4"/>
      <c r="P47" s="4"/>
      <c r="Q47" s="4"/>
      <c r="R47" s="4"/>
    </row>
    <row r="48" spans="1:18" ht="22.5" customHeight="1" x14ac:dyDescent="0.45">
      <c r="A48" s="134" t="s">
        <v>61</v>
      </c>
      <c r="G48" s="137">
        <v>-2406501.2000000002</v>
      </c>
      <c r="H48" s="137"/>
      <c r="I48" s="137">
        <v>-1055262.1399999987</v>
      </c>
      <c r="J48" s="137"/>
      <c r="K48" s="137">
        <v>-2403864.2000000002</v>
      </c>
      <c r="L48" s="137"/>
      <c r="M48" s="137">
        <v>-1055262.1399999987</v>
      </c>
    </row>
    <row r="49" spans="1:18" ht="22.5" customHeight="1" x14ac:dyDescent="0.45">
      <c r="A49" s="136" t="s">
        <v>57</v>
      </c>
      <c r="G49" s="145">
        <f>SUM(G46:G48)</f>
        <v>5407304.1599999862</v>
      </c>
      <c r="H49" s="137"/>
      <c r="I49" s="145">
        <f>SUM(I46:I48)</f>
        <v>3294841.1799999923</v>
      </c>
      <c r="J49" s="137"/>
      <c r="K49" s="145">
        <f>SUM(K46:K48)</f>
        <v>6242156.0399999889</v>
      </c>
      <c r="L49" s="137"/>
      <c r="M49" s="145">
        <f>SUM(M46:M48)</f>
        <v>10249324.600000003</v>
      </c>
    </row>
    <row r="50" spans="1:18" ht="22.5" customHeight="1" x14ac:dyDescent="0.45">
      <c r="A50" s="136" t="s">
        <v>33</v>
      </c>
      <c r="B50" s="136"/>
      <c r="C50" s="136"/>
    </row>
    <row r="51" spans="1:18" ht="22.5" customHeight="1" x14ac:dyDescent="0.45">
      <c r="A51" s="134" t="s">
        <v>158</v>
      </c>
      <c r="B51" s="136"/>
      <c r="C51" s="136"/>
      <c r="G51" s="137">
        <v>-1443537.57</v>
      </c>
      <c r="H51" s="137"/>
      <c r="I51" s="137">
        <v>-487642.71</v>
      </c>
      <c r="J51" s="137"/>
      <c r="K51" s="137">
        <v>-1844022.04</v>
      </c>
      <c r="L51" s="137"/>
      <c r="M51" s="137">
        <v>-465742.71</v>
      </c>
      <c r="O51" s="136"/>
      <c r="P51" s="136"/>
      <c r="Q51" s="136"/>
      <c r="R51" s="136"/>
    </row>
    <row r="52" spans="1:18" ht="22.5" customHeight="1" x14ac:dyDescent="0.45">
      <c r="A52" s="134" t="s">
        <v>159</v>
      </c>
      <c r="B52" s="136"/>
      <c r="C52" s="136"/>
      <c r="G52" s="137">
        <v>47663.55</v>
      </c>
      <c r="H52" s="137"/>
      <c r="I52" s="137">
        <v>0</v>
      </c>
      <c r="J52" s="137"/>
      <c r="K52" s="137">
        <v>47663.55</v>
      </c>
      <c r="L52" s="137"/>
      <c r="M52" s="137">
        <v>0</v>
      </c>
      <c r="O52" s="136"/>
      <c r="P52" s="136"/>
      <c r="Q52" s="136"/>
      <c r="R52" s="136"/>
    </row>
    <row r="53" spans="1:18" ht="22.5" customHeight="1" x14ac:dyDescent="0.45">
      <c r="A53" s="134" t="s">
        <v>160</v>
      </c>
      <c r="B53" s="136"/>
      <c r="C53" s="136"/>
      <c r="G53" s="137"/>
      <c r="H53" s="137"/>
      <c r="I53" s="137"/>
      <c r="J53" s="137"/>
      <c r="K53" s="137"/>
      <c r="L53" s="137"/>
      <c r="M53" s="137"/>
    </row>
    <row r="54" spans="1:18" ht="22.5" customHeight="1" x14ac:dyDescent="0.45">
      <c r="B54" s="134" t="s">
        <v>114</v>
      </c>
      <c r="C54" s="136"/>
      <c r="G54" s="137">
        <v>0</v>
      </c>
      <c r="H54" s="137"/>
      <c r="I54" s="137">
        <v>-775000</v>
      </c>
      <c r="J54" s="137"/>
      <c r="K54" s="137">
        <v>0</v>
      </c>
      <c r="L54" s="137"/>
      <c r="M54" s="137">
        <v>-775000</v>
      </c>
    </row>
    <row r="55" spans="1:18" ht="22.5" customHeight="1" x14ac:dyDescent="0.45">
      <c r="A55" s="136" t="s">
        <v>58</v>
      </c>
      <c r="B55" s="136"/>
      <c r="C55" s="136"/>
      <c r="D55" s="136"/>
      <c r="E55" s="136"/>
      <c r="F55" s="136"/>
      <c r="G55" s="145">
        <f>SUM(G51:G54)</f>
        <v>-1395874.02</v>
      </c>
      <c r="H55" s="137"/>
      <c r="I55" s="145">
        <f>SUM(I51:I54)</f>
        <v>-1262642.71</v>
      </c>
      <c r="J55" s="137"/>
      <c r="K55" s="145">
        <f>SUM(K51:K54)</f>
        <v>-1796358.49</v>
      </c>
      <c r="L55" s="137"/>
      <c r="M55" s="145">
        <f>SUM(M51:M54)</f>
        <v>-1240742.71</v>
      </c>
    </row>
    <row r="56" spans="1:18" ht="22.5" customHeight="1" x14ac:dyDescent="0.45">
      <c r="A56" s="136" t="s">
        <v>36</v>
      </c>
      <c r="B56" s="136"/>
      <c r="C56" s="136"/>
      <c r="D56" s="136"/>
      <c r="E56" s="136"/>
      <c r="F56" s="136"/>
      <c r="G56" s="137"/>
      <c r="H56" s="137"/>
      <c r="I56" s="137"/>
      <c r="J56" s="137"/>
      <c r="K56" s="137"/>
      <c r="L56" s="137"/>
      <c r="M56" s="137"/>
      <c r="O56" s="136"/>
      <c r="P56" s="136"/>
      <c r="Q56" s="136"/>
      <c r="R56" s="136"/>
    </row>
    <row r="57" spans="1:18" ht="22.5" customHeight="1" x14ac:dyDescent="0.45">
      <c r="A57" s="134" t="s">
        <v>90</v>
      </c>
      <c r="G57" s="137">
        <v>-1621096.4000000022</v>
      </c>
      <c r="H57" s="137"/>
      <c r="I57" s="137">
        <v>-1497340.77</v>
      </c>
      <c r="J57" s="137"/>
      <c r="K57" s="137">
        <v>-1621096.4000000022</v>
      </c>
      <c r="L57" s="137"/>
      <c r="M57" s="137">
        <v>-1467869.540000001</v>
      </c>
    </row>
    <row r="58" spans="1:18" ht="22.5" customHeight="1" x14ac:dyDescent="0.45">
      <c r="A58" s="136" t="s">
        <v>50</v>
      </c>
      <c r="B58" s="136"/>
      <c r="C58" s="136"/>
      <c r="D58" s="136"/>
      <c r="E58" s="136"/>
      <c r="F58" s="136"/>
      <c r="G58" s="145">
        <f>SUM(G57:G57)</f>
        <v>-1621096.4000000022</v>
      </c>
      <c r="H58" s="137"/>
      <c r="I58" s="145">
        <f>SUM(I57:I57)</f>
        <v>-1497340.77</v>
      </c>
      <c r="J58" s="137"/>
      <c r="K58" s="145">
        <f>SUM(K57:K57)</f>
        <v>-1621096.4000000022</v>
      </c>
      <c r="L58" s="137"/>
      <c r="M58" s="145">
        <f>SUM(M57:M57)</f>
        <v>-1467869.540000001</v>
      </c>
    </row>
    <row r="59" spans="1:18" ht="22.5" customHeight="1" x14ac:dyDescent="0.45">
      <c r="A59" s="136" t="s">
        <v>38</v>
      </c>
      <c r="B59" s="136"/>
      <c r="C59" s="136"/>
      <c r="D59" s="136"/>
      <c r="E59" s="136"/>
      <c r="F59" s="136"/>
      <c r="G59" s="137">
        <f>+G49+G55+G58</f>
        <v>2390333.7399999839</v>
      </c>
      <c r="H59" s="137"/>
      <c r="I59" s="137">
        <f>+I49+I55+I58</f>
        <v>534857.69999999227</v>
      </c>
      <c r="J59" s="137"/>
      <c r="K59" s="137">
        <f>+K49+K55+K58</f>
        <v>2824701.1499999864</v>
      </c>
      <c r="L59" s="137"/>
      <c r="M59" s="137">
        <f>+M49+M55+M58</f>
        <v>7540712.3500000034</v>
      </c>
      <c r="O59" s="136"/>
      <c r="P59" s="136"/>
      <c r="Q59" s="136"/>
      <c r="R59" s="136"/>
    </row>
    <row r="60" spans="1:18" ht="22.5" customHeight="1" x14ac:dyDescent="0.45">
      <c r="A60" s="147" t="s">
        <v>185</v>
      </c>
      <c r="B60" s="136"/>
      <c r="C60" s="136"/>
      <c r="D60" s="136"/>
      <c r="E60" s="136"/>
      <c r="F60" s="136"/>
      <c r="G60" s="137">
        <f>+งบดุล!I12</f>
        <v>59209591.660000004</v>
      </c>
      <c r="H60" s="137"/>
      <c r="I60" s="137">
        <v>54144560.810000002</v>
      </c>
      <c r="J60" s="137"/>
      <c r="K60" s="137">
        <f>+งบดุล!M12</f>
        <v>46202433.460000008</v>
      </c>
      <c r="L60" s="137"/>
      <c r="M60" s="137">
        <v>29203800.339999996</v>
      </c>
      <c r="O60" s="136"/>
      <c r="P60" s="136"/>
      <c r="Q60" s="136"/>
      <c r="R60" s="136"/>
    </row>
    <row r="61" spans="1:18" ht="22.5" customHeight="1" thickBot="1" x14ac:dyDescent="0.5">
      <c r="A61" s="147" t="s">
        <v>186</v>
      </c>
      <c r="B61" s="136"/>
      <c r="C61" s="136"/>
      <c r="D61" s="136"/>
      <c r="E61" s="136"/>
      <c r="F61" s="20"/>
      <c r="G61" s="148">
        <f>SUM(G59:G60)</f>
        <v>61599925.399999991</v>
      </c>
      <c r="H61" s="137"/>
      <c r="I61" s="148">
        <f>SUM(I59:I60)</f>
        <v>54679418.509999998</v>
      </c>
      <c r="J61" s="137"/>
      <c r="K61" s="148">
        <f>SUM(K59:K60)</f>
        <v>49027134.609999992</v>
      </c>
      <c r="L61" s="137"/>
      <c r="M61" s="148">
        <f>SUM(M59:M60)</f>
        <v>36744512.689999998</v>
      </c>
      <c r="O61" s="136"/>
      <c r="P61" s="136"/>
      <c r="Q61" s="136"/>
      <c r="R61" s="136"/>
    </row>
    <row r="62" spans="1:18" ht="22.5" customHeight="1" thickTop="1" x14ac:dyDescent="0.45">
      <c r="M62" s="149"/>
      <c r="O62" s="136"/>
      <c r="P62" s="136"/>
      <c r="Q62" s="136"/>
      <c r="R62" s="136"/>
    </row>
    <row r="63" spans="1:18" ht="22.5" customHeight="1" x14ac:dyDescent="0.45">
      <c r="A63" s="136" t="s">
        <v>146</v>
      </c>
      <c r="O63" s="136"/>
      <c r="P63" s="136"/>
      <c r="Q63" s="136"/>
      <c r="R63" s="136"/>
    </row>
    <row r="64" spans="1:18" ht="22.5" customHeight="1" x14ac:dyDescent="0.45">
      <c r="A64" s="150" t="s">
        <v>154</v>
      </c>
      <c r="B64" s="150"/>
      <c r="C64" s="150"/>
      <c r="D64" s="150"/>
      <c r="E64" s="150"/>
      <c r="O64" s="136"/>
      <c r="P64" s="136"/>
      <c r="Q64" s="136"/>
      <c r="R64" s="136"/>
    </row>
    <row r="65" spans="1:18" ht="22.5" customHeight="1" x14ac:dyDescent="0.45">
      <c r="B65" s="151" t="s">
        <v>144</v>
      </c>
      <c r="C65" s="146"/>
      <c r="D65" s="152"/>
      <c r="E65" s="152"/>
      <c r="F65" s="152"/>
      <c r="G65" s="153">
        <v>731.8</v>
      </c>
      <c r="H65" s="153"/>
      <c r="I65" s="153">
        <v>0</v>
      </c>
      <c r="J65" s="153"/>
      <c r="K65" s="153">
        <v>731.8</v>
      </c>
      <c r="L65" s="153"/>
      <c r="M65" s="153">
        <v>0</v>
      </c>
      <c r="N65" s="136"/>
      <c r="P65" s="136"/>
      <c r="Q65" s="136"/>
      <c r="R65" s="136"/>
    </row>
    <row r="66" spans="1:18" ht="22.5" customHeight="1" x14ac:dyDescent="0.45">
      <c r="B66" s="151" t="s">
        <v>145</v>
      </c>
      <c r="C66" s="146"/>
      <c r="D66" s="152"/>
      <c r="E66" s="152"/>
      <c r="F66" s="152"/>
      <c r="G66" s="153">
        <v>1567048.15</v>
      </c>
      <c r="H66" s="153"/>
      <c r="I66" s="153">
        <v>814003.41000000015</v>
      </c>
      <c r="J66" s="153"/>
      <c r="K66" s="153">
        <v>1141188.1499999999</v>
      </c>
      <c r="L66" s="153"/>
      <c r="M66" s="153">
        <v>840025.81</v>
      </c>
      <c r="N66" s="136"/>
      <c r="P66" s="136"/>
      <c r="Q66" s="136"/>
      <c r="R66" s="136"/>
    </row>
    <row r="67" spans="1:18" ht="22.5" customHeight="1" x14ac:dyDescent="0.45">
      <c r="B67" s="151"/>
      <c r="C67" s="146"/>
      <c r="D67" s="152"/>
      <c r="E67" s="152"/>
      <c r="F67" s="152"/>
      <c r="G67" s="153"/>
      <c r="H67" s="153"/>
      <c r="I67" s="153"/>
      <c r="J67" s="153"/>
      <c r="K67" s="153"/>
      <c r="L67" s="153"/>
      <c r="M67" s="153"/>
      <c r="N67" s="136"/>
      <c r="P67" s="136"/>
      <c r="Q67" s="136"/>
      <c r="R67" s="136"/>
    </row>
    <row r="68" spans="1:18" ht="22.5" customHeight="1" x14ac:dyDescent="0.45">
      <c r="A68" s="130" t="s">
        <v>168</v>
      </c>
      <c r="B68" s="62"/>
      <c r="C68" s="62"/>
      <c r="D68" s="62"/>
      <c r="E68" s="62"/>
      <c r="F68" s="62"/>
      <c r="G68" s="62"/>
      <c r="H68" s="4"/>
      <c r="I68" s="4"/>
      <c r="J68" s="4"/>
      <c r="K68" s="4"/>
      <c r="O68" s="136"/>
      <c r="P68" s="136"/>
      <c r="Q68" s="136"/>
      <c r="R68" s="136"/>
    </row>
    <row r="69" spans="1:18" ht="24.6" customHeight="1" x14ac:dyDescent="0.45">
      <c r="B69" s="62"/>
      <c r="C69" s="62"/>
      <c r="D69" s="62"/>
      <c r="E69" s="62"/>
      <c r="F69" s="62"/>
      <c r="G69" s="62"/>
      <c r="H69" s="4"/>
      <c r="I69" s="4"/>
      <c r="J69" s="4"/>
      <c r="K69" s="4"/>
      <c r="O69" s="136"/>
      <c r="P69" s="136"/>
      <c r="Q69" s="136"/>
      <c r="R69" s="136"/>
    </row>
    <row r="71" spans="1:18" ht="25.5" customHeight="1" x14ac:dyDescent="0.45"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</row>
    <row r="72" spans="1:18" ht="25.5" customHeight="1" x14ac:dyDescent="0.45"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</row>
    <row r="73" spans="1:18" ht="25.5" customHeight="1" x14ac:dyDescent="0.45">
      <c r="P73" s="1"/>
      <c r="Q73" s="1"/>
      <c r="R73" s="2"/>
    </row>
    <row r="74" spans="1:18" ht="25.5" customHeight="1" x14ac:dyDescent="0.45">
      <c r="P74" s="1"/>
      <c r="Q74" s="1"/>
      <c r="R74" s="2"/>
    </row>
  </sheetData>
  <mergeCells count="12">
    <mergeCell ref="A1:M1"/>
    <mergeCell ref="A39:M39"/>
    <mergeCell ref="A40:M40"/>
    <mergeCell ref="K44:M44"/>
    <mergeCell ref="A2:M2"/>
    <mergeCell ref="A3:M3"/>
    <mergeCell ref="K7:M7"/>
    <mergeCell ref="A38:M38"/>
    <mergeCell ref="A4:M4"/>
    <mergeCell ref="A41:M41"/>
    <mergeCell ref="A5:M5"/>
    <mergeCell ref="A42:M42"/>
  </mergeCells>
  <pageMargins left="0.59055118110236227" right="0.39370078740157483" top="0.78740157480314965" bottom="0.39370078740157483" header="0.35433070866141736" footer="0.27559055118110237"/>
  <pageSetup paperSize="9" scale="85" firstPageNumber="8" orientation="portrait" useFirstPageNumber="1" r:id="rId1"/>
  <headerFooter alignWithMargins="0"/>
  <rowBreaks count="1" manualBreakCount="1"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937806E8F3214BBFE9DF52DB64753E" ma:contentTypeVersion="15" ma:contentTypeDescription="Create a new document." ma:contentTypeScope="" ma:versionID="2a43aba5e2833ed2467ee88f62160cd8">
  <xsd:schema xmlns:xsd="http://www.w3.org/2001/XMLSchema" xmlns:xs="http://www.w3.org/2001/XMLSchema" xmlns:p="http://schemas.microsoft.com/office/2006/metadata/properties" xmlns:ns2="6aebb7af-283f-4a31-953c-9d9ad9310962" xmlns:ns3="4f37221c-e951-43c6-8d98-2746befe8696" targetNamespace="http://schemas.microsoft.com/office/2006/metadata/properties" ma:root="true" ma:fieldsID="0b0ee1addbe05fb20cfff511aed6cb2f" ns2:_="" ns3:_="">
    <xsd:import namespace="6aebb7af-283f-4a31-953c-9d9ad9310962"/>
    <xsd:import namespace="4f37221c-e951-43c6-8d98-2746befe8696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_ReviewerSign_x002d_off" minOccurs="0"/>
                <xsd:element ref="ns2:EP_ReviewerSign_x002d_off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ebb7af-283f-4a31-953c-9d9ad9310962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_ReviewerSign_x002d_off" ma:index="13" nillable="true" ma:displayName="M_Reviewer Sign-off" ma:format="Dropdown" ma:internalName="M_ReviewerSign_x002d_off">
      <xsd:simpleType>
        <xsd:restriction base="dms:Text">
          <xsd:maxLength value="255"/>
        </xsd:restriction>
      </xsd:simpleType>
    </xsd:element>
    <xsd:element name="EP_ReviewerSign_x002d_off" ma:index="14" nillable="true" ma:displayName="EP_Reviewer Sign-off" ma:format="Dropdown" ma:internalName="EP_ReviewerSign_x002d_off">
      <xsd:simpleType>
        <xsd:restriction base="dms:Text">
          <xsd:maxLength value="255"/>
        </xsd:restriction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37221c-e951-43c6-8d98-2746befe869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59535892-3acf-4de8-92cb-9651d81133f8}" ma:internalName="TaxCatchAll" ma:showField="CatchAllData" ma:web="4f37221c-e951-43c6-8d98-2746befe869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6aebb7af-283f-4a31-953c-9d9ad9310962" xsi:nil="true"/>
    <Reviewer_x0020_Sign_x002d_off xmlns="6aebb7af-283f-4a31-953c-9d9ad9310962" xsi:nil="true"/>
    <M_ReviewerSign_x002d_off xmlns="6aebb7af-283f-4a31-953c-9d9ad9310962" xsi:nil="true"/>
    <EP_ReviewerSign_x002d_off xmlns="6aebb7af-283f-4a31-953c-9d9ad9310962" xsi:nil="true"/>
    <lcf76f155ced4ddcb4097134ff3c332f xmlns="6aebb7af-283f-4a31-953c-9d9ad9310962">
      <Terms xmlns="http://schemas.microsoft.com/office/infopath/2007/PartnerControls"/>
    </lcf76f155ced4ddcb4097134ff3c332f>
    <TaxCatchAll xmlns="4f37221c-e951-43c6-8d98-2746befe8696" xsi:nil="true"/>
  </documentManagement>
</p:properties>
</file>

<file path=customXml/itemProps1.xml><?xml version="1.0" encoding="utf-8"?>
<ds:datastoreItem xmlns:ds="http://schemas.openxmlformats.org/officeDocument/2006/customXml" ds:itemID="{95251EAA-89FB-415D-A502-53F30A59CA1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7820757-A5AD-480D-B510-9BE2B29B35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ebb7af-283f-4a31-953c-9d9ad9310962"/>
    <ds:schemaRef ds:uri="4f37221c-e951-43c6-8d98-2746befe869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C7C27EF-61CB-4EC4-9179-D69135FE47D3}">
  <ds:schemaRefs>
    <ds:schemaRef ds:uri="http://purl.org/dc/elements/1.1/"/>
    <ds:schemaRef ds:uri="http://schemas.microsoft.com/office/infopath/2007/PartnerControls"/>
    <ds:schemaRef ds:uri="http://purl.org/dc/dcmitype/"/>
    <ds:schemaRef ds:uri="http://purl.org/dc/terms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4f37221c-e951-43c6-8d98-2746befe8696"/>
    <ds:schemaRef ds:uri="6aebb7af-283f-4a31-953c-9d9ad931096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งบดุล</vt:lpstr>
      <vt:lpstr>กำไรขาดทุน</vt:lpstr>
      <vt:lpstr>งบเปลี่ยนแปลงรวม</vt:lpstr>
      <vt:lpstr>งบเปลี่ยนแปลง</vt:lpstr>
      <vt:lpstr>cash flows</vt:lpstr>
      <vt:lpstr>งบดุล!Print_Area</vt:lpstr>
    </vt:vector>
  </TitlesOfParts>
  <Company>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Thanicha Luammuenwai</cp:lastModifiedBy>
  <cp:lastPrinted>2026-02-20T04:31:58Z</cp:lastPrinted>
  <dcterms:created xsi:type="dcterms:W3CDTF">1998-10-22T15:15:08Z</dcterms:created>
  <dcterms:modified xsi:type="dcterms:W3CDTF">2026-05-11T11:29:55Z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0x01010054937806E8F3214BBFE9DF52DB64753E</vt:lpwstr>
  </property>
  <property fmtid="{D5CDD505-2E9C-101B-9397-08002B2CF9AE}" pid="3" name="MediaServiceImageTags">
    <vt:lpwstr/>
  </property>
</Properties>
</file>